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comments6.xml" ContentType="application/vnd.openxmlformats-officedocument.spreadsheetml.comments+xml"/>
  <Override PartName="/xl/threadedComments/threadedComment6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deloitte-my.sharepoint.com/personal/tanmchatterjee_deloitte_com/Documents/Desktop/Workings/TSL_MYT/"/>
    </mc:Choice>
  </mc:AlternateContent>
  <xr:revisionPtr revIDLastSave="84" documentId="8_{21B0CF6E-7877-4D64-AEDA-87D859D184B4}" xr6:coauthVersionLast="47" xr6:coauthVersionMax="47" xr10:uidLastSave="{DCE0EA28-DA9F-4FFF-901C-5A63D65B1AE6}"/>
  <bookViews>
    <workbookView minimized="1" xWindow="348" yWindow="612" windowWidth="12492" windowHeight="11976" tabRatio="855" xr2:uid="{A96056EA-2211-4A7F-B784-A15089664141}"/>
  </bookViews>
  <sheets>
    <sheet name="1_MYT Model" sheetId="10" r:id="rId1"/>
    <sheet name="2_Capex plan" sheetId="16" r:id="rId2"/>
    <sheet name="400kV Generators" sheetId="12" state="hidden" r:id="rId3"/>
    <sheet name="132kV Generators" sheetId="13" state="hidden" r:id="rId4"/>
    <sheet name="3_Revenue Sheet" sheetId="3" r:id="rId5"/>
    <sheet name="4_Gap Surplus" sheetId="22" r:id="rId6"/>
    <sheet name="5_Manpower Detail" sheetId="18" r:id="rId7"/>
    <sheet name="6_Tariff Hike Analysis" sheetId="5" r:id="rId8"/>
    <sheet name="7_Tariff Proposal" sheetId="23" r:id="rId9"/>
    <sheet name="8_Wheeling Tariff" sheetId="6" r:id="rId10"/>
    <sheet name="9_Cross Subsidy Surcharge" sheetId="7" r:id="rId11"/>
    <sheet name="10_Regulatory Asset Surcharge" sheetId="8" r:id="rId12"/>
    <sheet name="SD Calc." sheetId="17" state="hidden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</externalReferences>
  <definedNames>
    <definedName name="\B">[1]DLC!$GR$107</definedName>
    <definedName name="\C">#REF!</definedName>
    <definedName name="\e">#REF!</definedName>
    <definedName name="\f">#REF!</definedName>
    <definedName name="\H">'[2]STN WISE EMR'!#REF!</definedName>
    <definedName name="\L">[1]DLC!$HR$111</definedName>
    <definedName name="\P">[1]DLC!$HR$109</definedName>
    <definedName name="\Q">[1]DLC!$GS$323:$GS$335</definedName>
    <definedName name="\t">#REF!</definedName>
    <definedName name="\V">'[3]R.Hrs. Since Comm'!#REF!</definedName>
    <definedName name="\w">#REF!</definedName>
    <definedName name="\X">#REF!</definedName>
    <definedName name="\Z">#REF!</definedName>
    <definedName name="______________________________________________________mn1">#REF!</definedName>
    <definedName name="_____________________________________________________mn1">#REF!</definedName>
    <definedName name="____________________________________________________mn1">#REF!</definedName>
    <definedName name="___________________________________________________mn1">#REF!</definedName>
    <definedName name="__________________________________________________mn1">#REF!</definedName>
    <definedName name="_________________________________________________mn1">#REF!</definedName>
    <definedName name="________________________________________________mn1">#REF!</definedName>
    <definedName name="_______________________________________________mn1">#REF!</definedName>
    <definedName name="______________________________________________mn1">#REF!</definedName>
    <definedName name="_____________________________________________mn1">#REF!</definedName>
    <definedName name="____________________________________________mn1">#REF!</definedName>
    <definedName name="___________________________________________mn1">#REF!</definedName>
    <definedName name="__________________________________________mn1">#REF!</definedName>
    <definedName name="_________________________________________mn1">#REF!</definedName>
    <definedName name="________________________________________mn1">#REF!</definedName>
    <definedName name="_______________________________________mn1">#REF!</definedName>
    <definedName name="______________________________________mn1">#REF!</definedName>
    <definedName name="_____________________________________mn1">#REF!</definedName>
    <definedName name="____________________________________mn1">#REF!</definedName>
    <definedName name="___________________________________mn1">#REF!</definedName>
    <definedName name="__________________________________mn1">#REF!</definedName>
    <definedName name="_________________________________mn1">#REF!</definedName>
    <definedName name="________________________________mn1">#REF!</definedName>
    <definedName name="_______________________________mn1">#REF!</definedName>
    <definedName name="______________________________mn1">#REF!</definedName>
    <definedName name="_____________________________mn1">#REF!</definedName>
    <definedName name="____________________________mn1">#REF!</definedName>
    <definedName name="___________________________mn1">#REF!</definedName>
    <definedName name="__________________________mn1">#REF!</definedName>
    <definedName name="_________________________mn1">#REF!</definedName>
    <definedName name="________________________mn1">#REF!</definedName>
    <definedName name="_______________________mn1">#REF!</definedName>
    <definedName name="______________________mn1">#REF!</definedName>
    <definedName name="_____________________mn1">#REF!</definedName>
    <definedName name="____________________mn1">#REF!</definedName>
    <definedName name="___________________mn1">#REF!</definedName>
    <definedName name="__________________mn1">#REF!</definedName>
    <definedName name="_________________mn1">#REF!</definedName>
    <definedName name="________________mn1">#REF!</definedName>
    <definedName name="_______________mn1">#REF!</definedName>
    <definedName name="______________mn1">#REF!</definedName>
    <definedName name="_____________cir1">[4]Ambala!$B$11:$K$401</definedName>
    <definedName name="_____________cir10">[4]Hisar!$B$11:$K$401</definedName>
    <definedName name="_____________cir11">[4]Sirsa!$B$11:$K$401</definedName>
    <definedName name="_____________cir12">[4]Jind!$B$11:$K$401</definedName>
    <definedName name="_____________cir13">[4]Bhiwani!$B$11:$K$401</definedName>
    <definedName name="_____________cir2">[4]Yamunanagar!$B$11:$K$401</definedName>
    <definedName name="_____________cir3">[4]Kurukshetra!$B$11:$K$401</definedName>
    <definedName name="_____________cir4">[4]Karnal!$B$11:$K$401</definedName>
    <definedName name="_____________cir5">[4]Sonepat!$B$11:$K$401</definedName>
    <definedName name="_____________cir6">[4]Rohtak!$B$11:$K$401</definedName>
    <definedName name="_____________cir7">[4]Faridabad!$B$11:$K$401</definedName>
    <definedName name="_____________cir8">[4]Gurgaon!$B$11:$K$401</definedName>
    <definedName name="_____________cir9">[4]Narnaul!$B$11:$K$401</definedName>
    <definedName name="_____________mn1">#REF!</definedName>
    <definedName name="____________cir1">[4]Ambala!$B$11:$K$401</definedName>
    <definedName name="____________cir10">[4]Hisar!$B$11:$K$401</definedName>
    <definedName name="____________cir11">[4]Sirsa!$B$11:$K$401</definedName>
    <definedName name="____________cir12">[4]Jind!$B$11:$K$401</definedName>
    <definedName name="____________cir13">[4]Bhiwani!$B$11:$K$401</definedName>
    <definedName name="____________cir2">[4]Yamunanagar!$B$11:$K$401</definedName>
    <definedName name="____________cir3">[4]Kurukshetra!$B$11:$K$401</definedName>
    <definedName name="____________cir4">[4]Karnal!$B$11:$K$401</definedName>
    <definedName name="____________cir5">[4]Sonepat!$B$11:$K$401</definedName>
    <definedName name="____________cir6">[4]Rohtak!$B$11:$K$401</definedName>
    <definedName name="____________cir7">[4]Faridabad!$B$11:$K$401</definedName>
    <definedName name="____________cir8">[4]Gurgaon!$B$11:$K$401</definedName>
    <definedName name="____________cir9">[4]Narnaul!$B$11:$K$401</definedName>
    <definedName name="____________FOR1" localSheetId="5">IF([5]Scenario!$B$9=1,_____________cir1,0)</definedName>
    <definedName name="____________FOR1">IF([5]Scenario!$B$9=1,_____________cir1,0)</definedName>
    <definedName name="____________FOR10" localSheetId="5">IF([5]Scenario!$K$9=1,_____________cir10,0)</definedName>
    <definedName name="____________FOR10">IF([5]Scenario!$K$9=1,_____________cir10,0)</definedName>
    <definedName name="____________FOR11" localSheetId="5">IF([5]Scenario!$L$9=1,_____________cir11,0)</definedName>
    <definedName name="____________FOR11">IF([5]Scenario!$L$9=1,_____________cir11,0)</definedName>
    <definedName name="____________FOR12" localSheetId="5">IF([5]Scenario!$M$9=1,_____________cir12,0)</definedName>
    <definedName name="____________FOR12">IF([5]Scenario!$M$9=1,_____________cir12,0)</definedName>
    <definedName name="____________FOR13" localSheetId="5">IF([5]Scenario!$N$9=1,_____________cir13,0)</definedName>
    <definedName name="____________FOR13">IF([5]Scenario!$N$9=1,_____________cir13,0)</definedName>
    <definedName name="____________FOR2" localSheetId="5">IF([5]Scenario!$C$9=1,_____________cir2,0)</definedName>
    <definedName name="____________FOR2">IF([5]Scenario!$C$9=1,_____________cir2,0)</definedName>
    <definedName name="____________FOR3" localSheetId="5">IF([5]Scenario!$D$9=1,_____________cir3,0)</definedName>
    <definedName name="____________FOR3">IF([5]Scenario!$D$9=1,_____________cir3,0)</definedName>
    <definedName name="____________FOR4" localSheetId="5">IF([5]Scenario!$E$9=1,_____________cir4,0)</definedName>
    <definedName name="____________FOR4">IF([5]Scenario!$E$9=1,_____________cir4,0)</definedName>
    <definedName name="____________FOR5" localSheetId="5">IF([5]Scenario!$F$9=1,_____________cir5,0)</definedName>
    <definedName name="____________FOR5">IF([5]Scenario!$F$9=1,_____________cir5,0)</definedName>
    <definedName name="____________FOR6" localSheetId="5">IF([5]Scenario!$G$9=1,_____________cir6,0)</definedName>
    <definedName name="____________FOR6">IF([5]Scenario!$G$9=1,_____________cir6,0)</definedName>
    <definedName name="____________FOR7" localSheetId="5">IF([5]Scenario!$H$9=1,_____________cir7,0)</definedName>
    <definedName name="____________FOR7">IF([5]Scenario!$H$9=1,_____________cir7,0)</definedName>
    <definedName name="____________FOR8" localSheetId="5">IF([5]Scenario!$I$9=1,_____________cir8,0)</definedName>
    <definedName name="____________FOR8">IF([5]Scenario!$I$9=1,_____________cir8,0)</definedName>
    <definedName name="____________FOR9" localSheetId="5">IF([5]Scenario!$J$9=1,_____________cir9,0)</definedName>
    <definedName name="____________FOR9">IF([5]Scenario!$J$9=1,_____________cir9,0)</definedName>
    <definedName name="____________mn1">#REF!</definedName>
    <definedName name="___________cir1">[4]Ambala!$B$11:$K$401</definedName>
    <definedName name="___________cir10">[4]Hisar!$B$11:$K$401</definedName>
    <definedName name="___________cir11">[4]Sirsa!$B$11:$K$401</definedName>
    <definedName name="___________cir12">[4]Jind!$B$11:$K$401</definedName>
    <definedName name="___________cir13">[4]Bhiwani!$B$11:$K$401</definedName>
    <definedName name="___________cir2">[4]Yamunanagar!$B$11:$K$401</definedName>
    <definedName name="___________cir3">[4]Kurukshetra!$B$11:$K$401</definedName>
    <definedName name="___________cir4">[4]Karnal!$B$11:$K$401</definedName>
    <definedName name="___________cir5">[4]Sonepat!$B$11:$K$401</definedName>
    <definedName name="___________cir6">[4]Rohtak!$B$11:$K$401</definedName>
    <definedName name="___________cir7">[4]Faridabad!$B$11:$K$401</definedName>
    <definedName name="___________cir8">[4]Gurgaon!$B$11:$K$401</definedName>
    <definedName name="___________cir9">[4]Narnaul!$B$11:$K$401</definedName>
    <definedName name="___________FOR1" localSheetId="5">IF([5]Scenario!$B$9=1,_______cir1,0)</definedName>
    <definedName name="___________FOR1">IF([5]Scenario!$B$9=1,_______cir1,0)</definedName>
    <definedName name="___________FOR10" localSheetId="5">IF([5]Scenario!$K$9=1,_______cir10,0)</definedName>
    <definedName name="___________FOR10">IF([5]Scenario!$K$9=1,_______cir10,0)</definedName>
    <definedName name="___________FOR11" localSheetId="5">IF([5]Scenario!$L$9=1,_______cir11,0)</definedName>
    <definedName name="___________FOR11">IF([5]Scenario!$L$9=1,_______cir11,0)</definedName>
    <definedName name="___________FOR12" localSheetId="5">IF([5]Scenario!$M$9=1,_______cir12,0)</definedName>
    <definedName name="___________FOR12">IF([5]Scenario!$M$9=1,_______cir12,0)</definedName>
    <definedName name="___________FOR13" localSheetId="5">IF([5]Scenario!$N$9=1,_______cir13,0)</definedName>
    <definedName name="___________FOR13">IF([5]Scenario!$N$9=1,_______cir13,0)</definedName>
    <definedName name="___________FOR2" localSheetId="5">IF([5]Scenario!$C$9=1,_______cir2,0)</definedName>
    <definedName name="___________FOR2">IF([5]Scenario!$C$9=1,_______cir2,0)</definedName>
    <definedName name="___________FOR3" localSheetId="5">IF([5]Scenario!$D$9=1,_______cir3,0)</definedName>
    <definedName name="___________FOR3">IF([5]Scenario!$D$9=1,_______cir3,0)</definedName>
    <definedName name="___________FOR4" localSheetId="5">IF([5]Scenario!$E$9=1,_______cir4,0)</definedName>
    <definedName name="___________FOR4">IF([5]Scenario!$E$9=1,_______cir4,0)</definedName>
    <definedName name="___________FOR5" localSheetId="5">IF([5]Scenario!$F$9=1,_______cir5,0)</definedName>
    <definedName name="___________FOR5">IF([5]Scenario!$F$9=1,_______cir5,0)</definedName>
    <definedName name="___________FOR6" localSheetId="5">IF([5]Scenario!$G$9=1,_______cir6,0)</definedName>
    <definedName name="___________FOR6">IF([5]Scenario!$G$9=1,_______cir6,0)</definedName>
    <definedName name="___________FOR7" localSheetId="5">IF([5]Scenario!$H$9=1,_______cir7,0)</definedName>
    <definedName name="___________FOR7">IF([5]Scenario!$H$9=1,_______cir7,0)</definedName>
    <definedName name="___________FOR8" localSheetId="5">IF([5]Scenario!$I$9=1,_______cir8,0)</definedName>
    <definedName name="___________FOR8">IF([5]Scenario!$I$9=1,_______cir8,0)</definedName>
    <definedName name="___________FOR9" localSheetId="5">IF([5]Scenario!$J$9=1,_______cir9,0)</definedName>
    <definedName name="___________FOR9">IF([5]Scenario!$J$9=1,_______cir9,0)</definedName>
    <definedName name="___________mn1">#REF!</definedName>
    <definedName name="__________cir1">[4]Ambala!$B$11:$K$401</definedName>
    <definedName name="__________cir10">[4]Hisar!$B$11:$K$401</definedName>
    <definedName name="__________cir11">[4]Sirsa!$B$11:$K$401</definedName>
    <definedName name="__________cir12">[4]Jind!$B$11:$K$401</definedName>
    <definedName name="__________cir13">[4]Bhiwani!$B$11:$K$401</definedName>
    <definedName name="__________cir2">[4]Yamunanagar!$B$11:$K$401</definedName>
    <definedName name="__________cir3">[4]Kurukshetra!$B$11:$K$401</definedName>
    <definedName name="__________cir4">[4]Karnal!$B$11:$K$401</definedName>
    <definedName name="__________cir5">[4]Sonepat!$B$11:$K$401</definedName>
    <definedName name="__________cir6">[4]Rohtak!$B$11:$K$401</definedName>
    <definedName name="__________cir7">[4]Faridabad!$B$11:$K$401</definedName>
    <definedName name="__________cir8">[4]Gurgaon!$B$11:$K$401</definedName>
    <definedName name="__________cir9">[4]Narnaul!$B$11:$K$401</definedName>
    <definedName name="__________FOR1" localSheetId="5">IF([5]Scenario!$B$9=1,____________cir1,0)</definedName>
    <definedName name="__________FOR1">IF([5]Scenario!$B$9=1,____________cir1,0)</definedName>
    <definedName name="__________FOR10" localSheetId="5">IF([5]Scenario!$K$9=1,____________cir10,0)</definedName>
    <definedName name="__________FOR10">IF([5]Scenario!$K$9=1,____________cir10,0)</definedName>
    <definedName name="__________FOR11" localSheetId="5">IF([5]Scenario!$L$9=1,____________cir11,0)</definedName>
    <definedName name="__________FOR11">IF([5]Scenario!$L$9=1,____________cir11,0)</definedName>
    <definedName name="__________FOR12" localSheetId="5">IF([5]Scenario!$M$9=1,____________cir12,0)</definedName>
    <definedName name="__________FOR12">IF([5]Scenario!$M$9=1,____________cir12,0)</definedName>
    <definedName name="__________FOR13" localSheetId="5">IF([5]Scenario!$N$9=1,____________cir13,0)</definedName>
    <definedName name="__________FOR13">IF([5]Scenario!$N$9=1,____________cir13,0)</definedName>
    <definedName name="__________FOR2" localSheetId="5">IF([5]Scenario!$C$9=1,____________cir2,0)</definedName>
    <definedName name="__________FOR2">IF([5]Scenario!$C$9=1,____________cir2,0)</definedName>
    <definedName name="__________FOR3" localSheetId="5">IF([5]Scenario!$D$9=1,____________cir3,0)</definedName>
    <definedName name="__________FOR3">IF([5]Scenario!$D$9=1,____________cir3,0)</definedName>
    <definedName name="__________FOR4" localSheetId="5">IF([5]Scenario!$E$9=1,____________cir4,0)</definedName>
    <definedName name="__________FOR4">IF([5]Scenario!$E$9=1,____________cir4,0)</definedName>
    <definedName name="__________FOR5" localSheetId="5">IF([5]Scenario!$F$9=1,____________cir5,0)</definedName>
    <definedName name="__________FOR5">IF([5]Scenario!$F$9=1,____________cir5,0)</definedName>
    <definedName name="__________FOR6" localSheetId="5">IF([5]Scenario!$G$9=1,____________cir6,0)</definedName>
    <definedName name="__________FOR6">IF([5]Scenario!$G$9=1,____________cir6,0)</definedName>
    <definedName name="__________FOR7" localSheetId="5">IF([5]Scenario!$H$9=1,____________cir7,0)</definedName>
    <definedName name="__________FOR7">IF([5]Scenario!$H$9=1,____________cir7,0)</definedName>
    <definedName name="__________FOR8" localSheetId="5">IF([5]Scenario!$I$9=1,____________cir8,0)</definedName>
    <definedName name="__________FOR8">IF([5]Scenario!$I$9=1,____________cir8,0)</definedName>
    <definedName name="__________FOR9" localSheetId="5">IF([5]Scenario!$J$9=1,____________cir9,0)</definedName>
    <definedName name="__________FOR9">IF([5]Scenario!$J$9=1,____________cir9,0)</definedName>
    <definedName name="__________mn1">#REF!</definedName>
    <definedName name="_________cir1">[6]Ambala!$B$11:$K$401</definedName>
    <definedName name="_________cir10">[6]Hisar!$B$11:$K$401</definedName>
    <definedName name="_________cir11">[6]Sirsa!$B$11:$K$401</definedName>
    <definedName name="_________cir12">[6]Jind!$B$11:$K$401</definedName>
    <definedName name="_________cir13">[6]Bhiwani!$B$11:$K$401</definedName>
    <definedName name="_________cir2">[6]Yamunanagar!$B$11:$K$401</definedName>
    <definedName name="_________cir3">[6]Kurukshetra!$B$11:$K$401</definedName>
    <definedName name="_________cir4">[6]Karnal!$B$11:$K$401</definedName>
    <definedName name="_________cir5">[6]Sonepat!$B$11:$K$401</definedName>
    <definedName name="_________cir6">[6]Rohtak!$B$11:$K$401</definedName>
    <definedName name="_________cir7">[6]Faridabad!$B$11:$K$401</definedName>
    <definedName name="_________cir8">[6]Gurgaon!$B$11:$K$401</definedName>
    <definedName name="_________cir9">[6]Narnaul!$B$11:$K$401</definedName>
    <definedName name="_________FOR1" localSheetId="5">IF([5]Scenario!$B$9=1,___________cir1,0)</definedName>
    <definedName name="_________FOR1">IF([5]Scenario!$B$9=1,___________cir1,0)</definedName>
    <definedName name="_________FOR10" localSheetId="5">IF([5]Scenario!$K$9=1,___________cir10,0)</definedName>
    <definedName name="_________FOR10">IF([5]Scenario!$K$9=1,___________cir10,0)</definedName>
    <definedName name="_________FOR11" localSheetId="5">IF([5]Scenario!$L$9=1,___________cir11,0)</definedName>
    <definedName name="_________FOR11">IF([5]Scenario!$L$9=1,___________cir11,0)</definedName>
    <definedName name="_________FOR12" localSheetId="5">IF([5]Scenario!$M$9=1,___________cir12,0)</definedName>
    <definedName name="_________FOR12">IF([5]Scenario!$M$9=1,___________cir12,0)</definedName>
    <definedName name="_________FOR13" localSheetId="5">IF([5]Scenario!$N$9=1,___________cir13,0)</definedName>
    <definedName name="_________FOR13">IF([5]Scenario!$N$9=1,___________cir13,0)</definedName>
    <definedName name="_________FOR2" localSheetId="5">IF([5]Scenario!$C$9=1,___________cir2,0)</definedName>
    <definedName name="_________FOR2">IF([5]Scenario!$C$9=1,___________cir2,0)</definedName>
    <definedName name="_________FOR3" localSheetId="5">IF([5]Scenario!$D$9=1,___________cir3,0)</definedName>
    <definedName name="_________FOR3">IF([5]Scenario!$D$9=1,___________cir3,0)</definedName>
    <definedName name="_________FOR4" localSheetId="5">IF([5]Scenario!$E$9=1,___________cir4,0)</definedName>
    <definedName name="_________FOR4">IF([5]Scenario!$E$9=1,___________cir4,0)</definedName>
    <definedName name="_________FOR5" localSheetId="5">IF([5]Scenario!$F$9=1,___________cir5,0)</definedName>
    <definedName name="_________FOR5">IF([5]Scenario!$F$9=1,___________cir5,0)</definedName>
    <definedName name="_________FOR6" localSheetId="5">IF([5]Scenario!$G$9=1,___________cir6,0)</definedName>
    <definedName name="_________FOR6">IF([5]Scenario!$G$9=1,___________cir6,0)</definedName>
    <definedName name="_________FOR7" localSheetId="5">IF([5]Scenario!$H$9=1,___________cir7,0)</definedName>
    <definedName name="_________FOR7">IF([5]Scenario!$H$9=1,___________cir7,0)</definedName>
    <definedName name="_________FOR8" localSheetId="5">IF([5]Scenario!$I$9=1,___________cir8,0)</definedName>
    <definedName name="_________FOR8">IF([5]Scenario!$I$9=1,___________cir8,0)</definedName>
    <definedName name="_________FOR9" localSheetId="5">IF([5]Scenario!$J$9=1,___________cir9,0)</definedName>
    <definedName name="_________FOR9">IF([5]Scenario!$J$9=1,___________cir9,0)</definedName>
    <definedName name="_________mn1">#REF!</definedName>
    <definedName name="________cir1">[4]Ambala!$B$11:$K$401</definedName>
    <definedName name="________cir10">[4]Hisar!$B$11:$K$401</definedName>
    <definedName name="________cir11">[4]Sirsa!$B$11:$K$401</definedName>
    <definedName name="________cir12">[4]Jind!$B$11:$K$401</definedName>
    <definedName name="________cir13">[4]Bhiwani!$B$11:$K$401</definedName>
    <definedName name="________cir2">[4]Yamunanagar!$B$11:$K$401</definedName>
    <definedName name="________cir3">[4]Kurukshetra!$B$11:$K$401</definedName>
    <definedName name="________cir4">[4]Karnal!$B$11:$K$401</definedName>
    <definedName name="________cir5">[4]Sonepat!$B$11:$K$401</definedName>
    <definedName name="________cir6">[4]Rohtak!$B$11:$K$401</definedName>
    <definedName name="________cir7">[4]Faridabad!$B$11:$K$401</definedName>
    <definedName name="________cir8">[4]Gurgaon!$B$11:$K$401</definedName>
    <definedName name="________cir9">[4]Narnaul!$B$11:$K$401</definedName>
    <definedName name="________FOR1" localSheetId="5">IF([5]Scenario!$B$9=1,__________cir1,0)</definedName>
    <definedName name="________FOR1">IF([5]Scenario!$B$9=1,__________cir1,0)</definedName>
    <definedName name="________FOR10" localSheetId="5">IF([5]Scenario!$K$9=1,__________cir10,0)</definedName>
    <definedName name="________FOR10">IF([5]Scenario!$K$9=1,__________cir10,0)</definedName>
    <definedName name="________FOR11" localSheetId="5">IF([5]Scenario!$L$9=1,__________cir11,0)</definedName>
    <definedName name="________FOR11">IF([5]Scenario!$L$9=1,__________cir11,0)</definedName>
    <definedName name="________FOR12" localSheetId="5">IF([5]Scenario!$M$9=1,__________cir12,0)</definedName>
    <definedName name="________FOR12">IF([5]Scenario!$M$9=1,__________cir12,0)</definedName>
    <definedName name="________FOR13" localSheetId="5">IF([5]Scenario!$N$9=1,__________cir13,0)</definedName>
    <definedName name="________FOR13">IF([5]Scenario!$N$9=1,__________cir13,0)</definedName>
    <definedName name="________FOR2" localSheetId="5">IF([5]Scenario!$C$9=1,__________cir2,0)</definedName>
    <definedName name="________FOR2">IF([5]Scenario!$C$9=1,__________cir2,0)</definedName>
    <definedName name="________FOR3" localSheetId="5">IF([5]Scenario!$D$9=1,__________cir3,0)</definedName>
    <definedName name="________FOR3">IF([5]Scenario!$D$9=1,__________cir3,0)</definedName>
    <definedName name="________FOR4" localSheetId="5">IF([5]Scenario!$E$9=1,__________cir4,0)</definedName>
    <definedName name="________FOR4">IF([5]Scenario!$E$9=1,__________cir4,0)</definedName>
    <definedName name="________FOR5" localSheetId="5">IF([5]Scenario!$F$9=1,__________cir5,0)</definedName>
    <definedName name="________FOR5">IF([5]Scenario!$F$9=1,__________cir5,0)</definedName>
    <definedName name="________FOR6" localSheetId="5">IF([5]Scenario!$G$9=1,__________cir6,0)</definedName>
    <definedName name="________FOR6">IF([5]Scenario!$G$9=1,__________cir6,0)</definedName>
    <definedName name="________FOR7" localSheetId="5">IF([5]Scenario!$H$9=1,__________cir7,0)</definedName>
    <definedName name="________FOR7">IF([5]Scenario!$H$9=1,__________cir7,0)</definedName>
    <definedName name="________FOR8" localSheetId="5">IF([5]Scenario!$I$9=1,__________cir8,0)</definedName>
    <definedName name="________FOR8">IF([5]Scenario!$I$9=1,__________cir8,0)</definedName>
    <definedName name="________FOR9" localSheetId="5">IF([5]Scenario!$J$9=1,__________cir9,0)</definedName>
    <definedName name="________FOR9">IF([5]Scenario!$J$9=1,__________cir9,0)</definedName>
    <definedName name="________mn1">#REF!</definedName>
    <definedName name="_______cir1">[4]Ambala!$B$11:$K$401</definedName>
    <definedName name="_______cir10">[4]Hisar!$B$11:$K$401</definedName>
    <definedName name="_______cir11">[4]Sirsa!$B$11:$K$401</definedName>
    <definedName name="_______cir12">[4]Jind!$B$11:$K$401</definedName>
    <definedName name="_______cir13">[4]Bhiwani!$B$11:$K$401</definedName>
    <definedName name="_______cir2">[4]Yamunanagar!$B$11:$K$401</definedName>
    <definedName name="_______cir3">[4]Kurukshetra!$B$11:$K$401</definedName>
    <definedName name="_______cir4">[4]Karnal!$B$11:$K$401</definedName>
    <definedName name="_______cir5">[4]Sonepat!$B$11:$K$401</definedName>
    <definedName name="_______cir6">[4]Rohtak!$B$11:$K$401</definedName>
    <definedName name="_______cir7">[4]Faridabad!$B$11:$K$401</definedName>
    <definedName name="_______cir8">[4]Gurgaon!$B$11:$K$401</definedName>
    <definedName name="_______cir9">[4]Narnaul!$B$11:$K$401</definedName>
    <definedName name="_______mn1">#REF!</definedName>
    <definedName name="______cir1">[6]Ambala!$B$11:$K$401</definedName>
    <definedName name="______cir10">[6]Hisar!$B$11:$K$401</definedName>
    <definedName name="______cir11">[6]Sirsa!$B$11:$K$401</definedName>
    <definedName name="______cir12">[6]Jind!$B$11:$K$401</definedName>
    <definedName name="______cir13">[6]Bhiwani!$B$11:$K$401</definedName>
    <definedName name="______cir2">[6]Yamunanagar!$B$11:$K$401</definedName>
    <definedName name="______cir3">[6]Kurukshetra!$B$11:$K$401</definedName>
    <definedName name="______cir4">[6]Karnal!$B$11:$K$401</definedName>
    <definedName name="______cir5">[6]Sonepat!$B$11:$K$401</definedName>
    <definedName name="______cir6">[6]Rohtak!$B$11:$K$401</definedName>
    <definedName name="______cir7">[6]Faridabad!$B$11:$K$401</definedName>
    <definedName name="______cir8">[6]Gurgaon!$B$11:$K$401</definedName>
    <definedName name="______cir9">[6]Narnaul!$B$11:$K$401</definedName>
    <definedName name="______FOR1" localSheetId="5">IF([5]Scenario!$B$9=1,________cir1,0)</definedName>
    <definedName name="______FOR1">IF([5]Scenario!$B$9=1,________cir1,0)</definedName>
    <definedName name="______FOR10" localSheetId="5">IF([5]Scenario!$K$9=1,________cir10,0)</definedName>
    <definedName name="______FOR10">IF([5]Scenario!$K$9=1,________cir10,0)</definedName>
    <definedName name="______FOR11" localSheetId="5">IF([5]Scenario!$L$9=1,________cir11,0)</definedName>
    <definedName name="______FOR11">IF([5]Scenario!$L$9=1,________cir11,0)</definedName>
    <definedName name="______FOR12" localSheetId="5">IF([5]Scenario!$M$9=1,________cir12,0)</definedName>
    <definedName name="______FOR12">IF([5]Scenario!$M$9=1,________cir12,0)</definedName>
    <definedName name="______FOR13" localSheetId="5">IF([5]Scenario!$N$9=1,________cir13,0)</definedName>
    <definedName name="______FOR13">IF([5]Scenario!$N$9=1,________cir13,0)</definedName>
    <definedName name="______FOR2" localSheetId="5">IF([5]Scenario!$C$9=1,________cir2,0)</definedName>
    <definedName name="______FOR2">IF([5]Scenario!$C$9=1,________cir2,0)</definedName>
    <definedName name="______FOR3" localSheetId="5">IF([5]Scenario!$D$9=1,________cir3,0)</definedName>
    <definedName name="______FOR3">IF([5]Scenario!$D$9=1,________cir3,0)</definedName>
    <definedName name="______FOR4" localSheetId="5">IF([5]Scenario!$E$9=1,________cir4,0)</definedName>
    <definedName name="______FOR4">IF([5]Scenario!$E$9=1,________cir4,0)</definedName>
    <definedName name="______FOR5" localSheetId="5">IF([5]Scenario!$F$9=1,________cir5,0)</definedName>
    <definedName name="______FOR5">IF([5]Scenario!$F$9=1,________cir5,0)</definedName>
    <definedName name="______FOR6" localSheetId="5">IF([5]Scenario!$G$9=1,________cir6,0)</definedName>
    <definedName name="______FOR6">IF([5]Scenario!$G$9=1,________cir6,0)</definedName>
    <definedName name="______FOR7" localSheetId="5">IF([5]Scenario!$H$9=1,________cir7,0)</definedName>
    <definedName name="______FOR7">IF([5]Scenario!$H$9=1,________cir7,0)</definedName>
    <definedName name="______FOR8" localSheetId="5">IF([5]Scenario!$I$9=1,________cir8,0)</definedName>
    <definedName name="______FOR8">IF([5]Scenario!$I$9=1,________cir8,0)</definedName>
    <definedName name="______FOR9" localSheetId="5">IF([5]Scenario!$J$9=1,________cir9,0)</definedName>
    <definedName name="______FOR9">IF([5]Scenario!$J$9=1,________cir9,0)</definedName>
    <definedName name="______mn1">#REF!</definedName>
    <definedName name="_____cir1">[4]Ambala!$B$11:$K$401</definedName>
    <definedName name="_____cir10">[4]Hisar!$B$11:$K$401</definedName>
    <definedName name="_____cir11">[4]Sirsa!$B$11:$K$401</definedName>
    <definedName name="_____cir12">[4]Jind!$B$11:$K$401</definedName>
    <definedName name="_____cir13">[4]Bhiwani!$B$11:$K$401</definedName>
    <definedName name="_____cir2">[4]Yamunanagar!$B$11:$K$401</definedName>
    <definedName name="_____cir3">[4]Kurukshetra!$B$11:$K$401</definedName>
    <definedName name="_____cir4">[4]Karnal!$B$11:$K$401</definedName>
    <definedName name="_____cir5">[4]Sonepat!$B$11:$K$401</definedName>
    <definedName name="_____cir6">[4]Rohtak!$B$11:$K$401</definedName>
    <definedName name="_____cir7">[4]Faridabad!$B$11:$K$401</definedName>
    <definedName name="_____cir8">[4]Gurgaon!$B$11:$K$401</definedName>
    <definedName name="_____cir9">[4]Narnaul!$B$11:$K$401</definedName>
    <definedName name="_____FOR1" localSheetId="5">IF([5]Scenario!$B$9=1,_____cir1,0)</definedName>
    <definedName name="_____FOR1">IF([5]Scenario!$B$9=1,_____cir1,0)</definedName>
    <definedName name="_____FOR10" localSheetId="5">IF([5]Scenario!$K$9=1,_____cir10,0)</definedName>
    <definedName name="_____FOR10">IF([5]Scenario!$K$9=1,_____cir10,0)</definedName>
    <definedName name="_____FOR11" localSheetId="5">IF([5]Scenario!$L$9=1,_____cir11,0)</definedName>
    <definedName name="_____FOR11">IF([5]Scenario!$L$9=1,_____cir11,0)</definedName>
    <definedName name="_____FOR12" localSheetId="5">IF([5]Scenario!$M$9=1,_____cir12,0)</definedName>
    <definedName name="_____FOR12">IF([5]Scenario!$M$9=1,_____cir12,0)</definedName>
    <definedName name="_____FOR13" localSheetId="5">IF([5]Scenario!$N$9=1,_____cir13,0)</definedName>
    <definedName name="_____FOR13">IF([5]Scenario!$N$9=1,_____cir13,0)</definedName>
    <definedName name="_____FOR2" localSheetId="5">IF([5]Scenario!$C$9=1,_____cir2,0)</definedName>
    <definedName name="_____FOR2">IF([5]Scenario!$C$9=1,_____cir2,0)</definedName>
    <definedName name="_____FOR3" localSheetId="5">IF([5]Scenario!$D$9=1,_____cir3,0)</definedName>
    <definedName name="_____FOR3">IF([5]Scenario!$D$9=1,_____cir3,0)</definedName>
    <definedName name="_____FOR4" localSheetId="5">IF([5]Scenario!$E$9=1,_____cir4,0)</definedName>
    <definedName name="_____FOR4">IF([5]Scenario!$E$9=1,_____cir4,0)</definedName>
    <definedName name="_____FOR5" localSheetId="5">IF([5]Scenario!$F$9=1,_____cir5,0)</definedName>
    <definedName name="_____FOR5">IF([5]Scenario!$F$9=1,_____cir5,0)</definedName>
    <definedName name="_____FOR6" localSheetId="5">IF([5]Scenario!$G$9=1,_____cir6,0)</definedName>
    <definedName name="_____FOR6">IF([5]Scenario!$G$9=1,_____cir6,0)</definedName>
    <definedName name="_____FOR7" localSheetId="5">IF([5]Scenario!$H$9=1,_____cir7,0)</definedName>
    <definedName name="_____FOR7">IF([5]Scenario!$H$9=1,_____cir7,0)</definedName>
    <definedName name="_____FOR8" localSheetId="5">IF([5]Scenario!$I$9=1,_____cir8,0)</definedName>
    <definedName name="_____FOR8">IF([5]Scenario!$I$9=1,_____cir8,0)</definedName>
    <definedName name="_____FOR9" localSheetId="5">IF([5]Scenario!$J$9=1,_____cir9,0)</definedName>
    <definedName name="_____FOR9">IF([5]Scenario!$J$9=1,_____cir9,0)</definedName>
    <definedName name="_____mn1">#REF!</definedName>
    <definedName name="_____yr1">'[7] Business Model Asssumptions'!$I$175</definedName>
    <definedName name="_____yr10">'[7] Business Model Asssumptions'!$R$175</definedName>
    <definedName name="_____yr11">'[7] Business Model Asssumptions'!$S$175</definedName>
    <definedName name="_____yr12">'[7] Business Model Asssumptions'!$T$175</definedName>
    <definedName name="_____yr13">'[7] Business Model Asssumptions'!$U$175</definedName>
    <definedName name="_____yr14">'[7] Business Model Asssumptions'!$V$175</definedName>
    <definedName name="_____yr15">'[7] Business Model Asssumptions'!$W$175</definedName>
    <definedName name="_____yr16">'[7] Business Model Asssumptions'!$X$175</definedName>
    <definedName name="_____yr17">'[7] Business Model Asssumptions'!$Y$175</definedName>
    <definedName name="_____yr18">'[7] Business Model Asssumptions'!$Z$175</definedName>
    <definedName name="_____yr19">'[7] Business Model Asssumptions'!$AA$175</definedName>
    <definedName name="_____yr2">'[7] Business Model Asssumptions'!$J$175</definedName>
    <definedName name="_____yr20">'[7] Business Model Asssumptions'!$AB$175</definedName>
    <definedName name="_____yr21">'[7] Business Model Asssumptions'!$AC$175</definedName>
    <definedName name="_____yr22">'[7] Business Model Asssumptions'!$AD$175</definedName>
    <definedName name="_____yr23">'[7] Business Model Asssumptions'!$AE$175</definedName>
    <definedName name="_____yr24">'[7] Business Model Asssumptions'!$AF$175</definedName>
    <definedName name="_____yr25">'[7] Business Model Asssumptions'!$AG$175</definedName>
    <definedName name="_____yr26">'[7] Business Model Asssumptions'!$AH$175</definedName>
    <definedName name="_____yr27">'[7] Business Model Asssumptions'!$AI$175</definedName>
    <definedName name="_____yr28">'[7] Business Model Asssumptions'!$AJ$175</definedName>
    <definedName name="_____yr29">'[7] Business Model Asssumptions'!$AK$175</definedName>
    <definedName name="_____yr3">'[7] Business Model Asssumptions'!$K$175</definedName>
    <definedName name="_____yr30">'[7] Business Model Asssumptions'!$AL$175</definedName>
    <definedName name="_____yr4">'[7] Business Model Asssumptions'!$L$175</definedName>
    <definedName name="_____yr5">'[7] Business Model Asssumptions'!$M$175</definedName>
    <definedName name="_____yr6">'[7] Business Model Asssumptions'!$N$175</definedName>
    <definedName name="_____yr7">'[7] Business Model Asssumptions'!$O$175</definedName>
    <definedName name="_____yr8">'[7] Business Model Asssumptions'!$P$175</definedName>
    <definedName name="_____yr9">'[7] Business Model Asssumptions'!$Q$175</definedName>
    <definedName name="____cir1">[4]Ambala!$B$11:$K$401</definedName>
    <definedName name="____cir10">[4]Hisar!$B$11:$K$401</definedName>
    <definedName name="____cir11">[4]Sirsa!$B$11:$K$401</definedName>
    <definedName name="____cir12">[4]Jind!$B$11:$K$401</definedName>
    <definedName name="____cir13">[4]Bhiwani!$B$11:$K$401</definedName>
    <definedName name="____cir2">[4]Yamunanagar!$B$11:$K$401</definedName>
    <definedName name="____cir3">[4]Kurukshetra!$B$11:$K$401</definedName>
    <definedName name="____cir4">[4]Karnal!$B$11:$K$401</definedName>
    <definedName name="____cir5">[4]Sonepat!$B$11:$K$401</definedName>
    <definedName name="____cir6">[4]Rohtak!$B$11:$K$401</definedName>
    <definedName name="____cir7">[4]Faridabad!$B$11:$K$401</definedName>
    <definedName name="____cir8">[4]Gurgaon!$B$11:$K$401</definedName>
    <definedName name="____cir9">[4]Narnaul!$B$11:$K$401</definedName>
    <definedName name="____FOR1" localSheetId="5">IF([5]Scenario!$B$9=1,___cir1,0)</definedName>
    <definedName name="____FOR1">IF([5]Scenario!$B$9=1,___cir1,0)</definedName>
    <definedName name="____FOR10" localSheetId="5">IF([5]Scenario!$K$9=1,___cir10,0)</definedName>
    <definedName name="____FOR10">IF([5]Scenario!$K$9=1,___cir10,0)</definedName>
    <definedName name="____FOR11" localSheetId="5">IF([5]Scenario!$L$9=1,___cir11,0)</definedName>
    <definedName name="____FOR11">IF([5]Scenario!$L$9=1,___cir11,0)</definedName>
    <definedName name="____FOR12" localSheetId="5">IF([5]Scenario!$M$9=1,___cir12,0)</definedName>
    <definedName name="____FOR12">IF([5]Scenario!$M$9=1,___cir12,0)</definedName>
    <definedName name="____FOR13" localSheetId="5">IF([5]Scenario!$N$9=1,___cir13,0)</definedName>
    <definedName name="____FOR13">IF([5]Scenario!$N$9=1,___cir13,0)</definedName>
    <definedName name="____FOR2" localSheetId="5">IF([5]Scenario!$C$9=1,___cir2,0)</definedName>
    <definedName name="____FOR2">IF([5]Scenario!$C$9=1,___cir2,0)</definedName>
    <definedName name="____FOR3" localSheetId="5">IF([5]Scenario!$D$9=1,___cir3,0)</definedName>
    <definedName name="____FOR3">IF([5]Scenario!$D$9=1,___cir3,0)</definedName>
    <definedName name="____FOR4" localSheetId="5">IF([5]Scenario!$E$9=1,___cir4,0)</definedName>
    <definedName name="____FOR4">IF([5]Scenario!$E$9=1,___cir4,0)</definedName>
    <definedName name="____FOR5" localSheetId="5">IF([5]Scenario!$F$9=1,___cir5,0)</definedName>
    <definedName name="____FOR5">IF([5]Scenario!$F$9=1,___cir5,0)</definedName>
    <definedName name="____FOR6" localSheetId="5">IF([5]Scenario!$G$9=1,___cir6,0)</definedName>
    <definedName name="____FOR6">IF([5]Scenario!$G$9=1,___cir6,0)</definedName>
    <definedName name="____FOR7" localSheetId="5">IF([5]Scenario!$H$9=1,___cir7,0)</definedName>
    <definedName name="____FOR7">IF([5]Scenario!$H$9=1,___cir7,0)</definedName>
    <definedName name="____FOR8" localSheetId="5">IF([5]Scenario!$I$9=1,___cir8,0)</definedName>
    <definedName name="____FOR8">IF([5]Scenario!$I$9=1,___cir8,0)</definedName>
    <definedName name="____FOR9" localSheetId="5">IF([5]Scenario!$J$9=1,___cir9,0)</definedName>
    <definedName name="____FOR9">IF([5]Scenario!$J$9=1,___cir9,0)</definedName>
    <definedName name="____mn1">#REF!</definedName>
    <definedName name="____yr1">'[8] Business Model Asssumptions'!$I$175</definedName>
    <definedName name="____yr10">'[8] Business Model Asssumptions'!$R$175</definedName>
    <definedName name="____yr11">'[8] Business Model Asssumptions'!$S$175</definedName>
    <definedName name="____yr12">'[8] Business Model Asssumptions'!$T$175</definedName>
    <definedName name="____yr13">'[8] Business Model Asssumptions'!$U$175</definedName>
    <definedName name="____yr14">'[8] Business Model Asssumptions'!$V$175</definedName>
    <definedName name="____yr15">'[8] Business Model Asssumptions'!$W$175</definedName>
    <definedName name="____yr16">'[8] Business Model Asssumptions'!$X$175</definedName>
    <definedName name="____yr17">'[8] Business Model Asssumptions'!$Y$175</definedName>
    <definedName name="____yr18">'[8] Business Model Asssumptions'!$Z$175</definedName>
    <definedName name="____yr19">'[8] Business Model Asssumptions'!$AA$175</definedName>
    <definedName name="____yr2">'[8] Business Model Asssumptions'!$J$175</definedName>
    <definedName name="____yr20">'[8] Business Model Asssumptions'!$AB$175</definedName>
    <definedName name="____yr21">'[8] Business Model Asssumptions'!$AC$175</definedName>
    <definedName name="____yr22">'[8] Business Model Asssumptions'!$AD$175</definedName>
    <definedName name="____yr23">'[8] Business Model Asssumptions'!$AE$175</definedName>
    <definedName name="____yr24">'[8] Business Model Asssumptions'!$AF$175</definedName>
    <definedName name="____yr25">'[8] Business Model Asssumptions'!$AG$175</definedName>
    <definedName name="____yr26">'[8] Business Model Asssumptions'!$AH$175</definedName>
    <definedName name="____yr27">'[8] Business Model Asssumptions'!$AI$175</definedName>
    <definedName name="____yr28">'[8] Business Model Asssumptions'!$AJ$175</definedName>
    <definedName name="____yr29">'[8] Business Model Asssumptions'!$AK$175</definedName>
    <definedName name="____yr3">'[8] Business Model Asssumptions'!$K$175</definedName>
    <definedName name="____yr30">'[8] Business Model Asssumptions'!$AL$175</definedName>
    <definedName name="____yr4">'[8] Business Model Asssumptions'!$L$175</definedName>
    <definedName name="____yr5">'[8] Business Model Asssumptions'!$M$175</definedName>
    <definedName name="____yr6">'[8] Business Model Asssumptions'!$N$175</definedName>
    <definedName name="____yr7">'[8] Business Model Asssumptions'!$O$175</definedName>
    <definedName name="____yr8">'[8] Business Model Asssumptions'!$P$175</definedName>
    <definedName name="____yr9">'[8] Business Model Asssumptions'!$Q$175</definedName>
    <definedName name="___BSD1">#REF!</definedName>
    <definedName name="___BSD2">#REF!</definedName>
    <definedName name="___cir1">[4]Ambala!$B$11:$K$401</definedName>
    <definedName name="___cir10">[4]Hisar!$B$11:$K$401</definedName>
    <definedName name="___cir11">[4]Sirsa!$B$11:$K$401</definedName>
    <definedName name="___cir12">[4]Jind!$B$11:$K$401</definedName>
    <definedName name="___cir13">[4]Bhiwani!$B$11:$K$401</definedName>
    <definedName name="___cir2">[4]Yamunanagar!$B$11:$K$401</definedName>
    <definedName name="___cir3">[4]Kurukshetra!$B$11:$K$401</definedName>
    <definedName name="___cir4">[4]Karnal!$B$11:$K$401</definedName>
    <definedName name="___cir5">[4]Sonepat!$B$11:$K$401</definedName>
    <definedName name="___cir6">[4]Rohtak!$B$11:$K$401</definedName>
    <definedName name="___cir7">[4]Faridabad!$B$11:$K$401</definedName>
    <definedName name="___cir8">[4]Gurgaon!$B$11:$K$401</definedName>
    <definedName name="___cir9">[4]Narnaul!$B$11:$K$401</definedName>
    <definedName name="___CZ1">[9]data!$F$721</definedName>
    <definedName name="___FOR1">#N/A</definedName>
    <definedName name="___FOR10">#N/A</definedName>
    <definedName name="___FOR11">#N/A</definedName>
    <definedName name="___FOR12">#N/A</definedName>
    <definedName name="___FOR13">#N/A</definedName>
    <definedName name="___FOR2">#N/A</definedName>
    <definedName name="___FOR3">#N/A</definedName>
    <definedName name="___FOR4">#N/A</definedName>
    <definedName name="___FOR5">#N/A</definedName>
    <definedName name="___FOR6">#N/A</definedName>
    <definedName name="___FOR7">#N/A</definedName>
    <definedName name="___FOR8">#N/A</definedName>
    <definedName name="___FOR9">#N/A</definedName>
    <definedName name="___IED1">#REF!</definedName>
    <definedName name="___IED2">#REF!</definedName>
    <definedName name="___LD1">[1]DLC!$K$59:$AF$8180</definedName>
    <definedName name="___LD2">[1]DLC!$GR$56:$HT$8181</definedName>
    <definedName name="___LD3">[1]DLC!$HV$57:$IO$8181</definedName>
    <definedName name="___LD4">[1]DLC!$AH$32:$BE$8180</definedName>
    <definedName name="___LD5">[1]DLC!$GR$53:$HK$8180</definedName>
    <definedName name="___LD6">[1]DLC!$GR$69:$HL$8180</definedName>
    <definedName name="___LR1">#REF!</definedName>
    <definedName name="___LR2">#REF!</definedName>
    <definedName name="___mn1">#REF!</definedName>
    <definedName name="___SCH6">'[10]04REL'!#REF!</definedName>
    <definedName name="___SH1">'[11]Executive Summary -Thermal'!$A$4:$H$108</definedName>
    <definedName name="___SH10">'[11]Executive Summary -Thermal'!$A$4:$G$118</definedName>
    <definedName name="___SH11">'[11]Executive Summary -Thermal'!$A$4:$H$167</definedName>
    <definedName name="___SH2">'[11]Executive Summary -Thermal'!$A$4:$H$157</definedName>
    <definedName name="___SH3">'[11]Executive Summary -Thermal'!$A$4:$H$136</definedName>
    <definedName name="___SH4">'[11]Executive Summary -Thermal'!$A$4:$H$96</definedName>
    <definedName name="___SH5">'[11]Executive Summary -Thermal'!$A$4:$H$96</definedName>
    <definedName name="___SH6">'[11]Executive Summary -Thermal'!$A$4:$H$95</definedName>
    <definedName name="___SH7">'[11]Executive Summary -Thermal'!$A$4:$H$163</definedName>
    <definedName name="___SH8">'[11]Executive Summary -Thermal'!$A$4:$H$133</definedName>
    <definedName name="___SH9">'[11]Executive Summary -Thermal'!$A$4:$H$194</definedName>
    <definedName name="___yr1">'[8] Business Model Asssumptions'!$I$175</definedName>
    <definedName name="___yr10">'[8] Business Model Asssumptions'!$R$175</definedName>
    <definedName name="___yr11">'[8] Business Model Asssumptions'!$S$175</definedName>
    <definedName name="___yr12">'[8] Business Model Asssumptions'!$T$175</definedName>
    <definedName name="___yr13">'[8] Business Model Asssumptions'!$U$175</definedName>
    <definedName name="___yr14">'[8] Business Model Asssumptions'!$V$175</definedName>
    <definedName name="___yr15">'[8] Business Model Asssumptions'!$W$175</definedName>
    <definedName name="___yr16">'[8] Business Model Asssumptions'!$X$175</definedName>
    <definedName name="___yr17">'[8] Business Model Asssumptions'!$Y$175</definedName>
    <definedName name="___yr18">'[8] Business Model Asssumptions'!$Z$175</definedName>
    <definedName name="___yr19">'[8] Business Model Asssumptions'!$AA$175</definedName>
    <definedName name="___yr2">'[8] Business Model Asssumptions'!$J$175</definedName>
    <definedName name="___yr20">'[8] Business Model Asssumptions'!$AB$175</definedName>
    <definedName name="___yr21">'[8] Business Model Asssumptions'!$AC$175</definedName>
    <definedName name="___yr22">'[8] Business Model Asssumptions'!$AD$175</definedName>
    <definedName name="___yr23">'[8] Business Model Asssumptions'!$AE$175</definedName>
    <definedName name="___yr24">'[8] Business Model Asssumptions'!$AF$175</definedName>
    <definedName name="___yr25">'[8] Business Model Asssumptions'!$AG$175</definedName>
    <definedName name="___yr26">'[8] Business Model Asssumptions'!$AH$175</definedName>
    <definedName name="___yr27">'[8] Business Model Asssumptions'!$AI$175</definedName>
    <definedName name="___yr28">'[8] Business Model Asssumptions'!$AJ$175</definedName>
    <definedName name="___yr29">'[8] Business Model Asssumptions'!$AK$175</definedName>
    <definedName name="___yr3">'[8] Business Model Asssumptions'!$K$175</definedName>
    <definedName name="___yr30">'[8] Business Model Asssumptions'!$AL$175</definedName>
    <definedName name="___yr4">'[8] Business Model Asssumptions'!$L$175</definedName>
    <definedName name="___yr5">'[8] Business Model Asssumptions'!$M$175</definedName>
    <definedName name="___yr6">'[8] Business Model Asssumptions'!$N$175</definedName>
    <definedName name="___yr7">'[8] Business Model Asssumptions'!$O$175</definedName>
    <definedName name="___yr8">'[8] Business Model Asssumptions'!$P$175</definedName>
    <definedName name="___yr9">'[8] Business Model Asssumptions'!$Q$175</definedName>
    <definedName name="__123Graph_A" hidden="1">'[12]01-02'!#REF!</definedName>
    <definedName name="__123Graph_ACHART1" hidden="1">[13]EB!$C$42:$C$70</definedName>
    <definedName name="__123Graph_ACHART10" hidden="1">[13]EB!$C$42:$C$70</definedName>
    <definedName name="__123Graph_AChart11" hidden="1">[13]EB!$C$42:$C$70</definedName>
    <definedName name="__123Graph_ACHART2" hidden="1">[13]EB!$C$42:$C$70</definedName>
    <definedName name="__123Graph_ACHART3" hidden="1">[13]EB!$C$42:$C$70</definedName>
    <definedName name="__123Graph_ACHART4" hidden="1">[13]EB!$C$42:$C$70</definedName>
    <definedName name="__123Graph_ACHART5" hidden="1">[13]EB!$C$42:$C$70</definedName>
    <definedName name="__123Graph_ACHART6" hidden="1">[13]EB!$C$42:$C$70</definedName>
    <definedName name="__123Graph_ACHART7" hidden="1">[13]EB!$C$42:$C$70</definedName>
    <definedName name="__123Graph_ACHART8" hidden="1">[13]EB!$C$42:$C$70</definedName>
    <definedName name="__123Graph_ACHART9" hidden="1">[13]EB!$C$42:$C$70</definedName>
    <definedName name="__123Graph_ACurrent" hidden="1">[13]EB!$C$42:$C$70</definedName>
    <definedName name="__123Graph_B" hidden="1">'[12]01-02'!#REF!</definedName>
    <definedName name="__123Graph_BCHART1" hidden="1">[13]EB!$D$42:$D$70</definedName>
    <definedName name="__123Graph_BCHART10" hidden="1">[13]EB!$D$42:$D$70</definedName>
    <definedName name="__123Graph_BChart11" hidden="1">[13]EB!$D$42:$D$70</definedName>
    <definedName name="__123Graph_BCHART2" hidden="1">[13]EB!$D$42:$D$70</definedName>
    <definedName name="__123Graph_BCHART3" hidden="1">[13]EB!$D$42:$D$70</definedName>
    <definedName name="__123Graph_BCHART4" hidden="1">[13]EB!$D$42:$D$70</definedName>
    <definedName name="__123Graph_BCHART5" hidden="1">[13]EB!$D$42:$D$70</definedName>
    <definedName name="__123Graph_BCHART6" hidden="1">[13]EB!$D$42:$D$70</definedName>
    <definedName name="__123Graph_BCHART7" hidden="1">[13]EB!$D$42:$D$70</definedName>
    <definedName name="__123Graph_BCHART8" hidden="1">[13]EB!$D$42:$D$70</definedName>
    <definedName name="__123Graph_BCHART9" hidden="1">[13]EB!$D$42:$D$70</definedName>
    <definedName name="__123Graph_BCURRENT" hidden="1">'[14]BREAKUP OF OIL'!#REF!</definedName>
    <definedName name="__123Graph_C" hidden="1">'[12]01-02'!#REF!</definedName>
    <definedName name="__123Graph_CCHART1" hidden="1">[13]EB!$E$42:$E$70</definedName>
    <definedName name="__123Graph_CCHART10" hidden="1">[13]EB!$E$42:$E$70</definedName>
    <definedName name="__123Graph_CChart11" hidden="1">[13]EB!$E$42:$E$70</definedName>
    <definedName name="__123Graph_CCHART2" hidden="1">[13]EB!$E$42:$E$70</definedName>
    <definedName name="__123Graph_CCHART3" hidden="1">[13]EB!$E$42:$E$70</definedName>
    <definedName name="__123Graph_CCHART4" hidden="1">[13]EB!$E$42:$E$70</definedName>
    <definedName name="__123Graph_CCHART5" hidden="1">[13]EB!$E$42:$E$70</definedName>
    <definedName name="__123Graph_CCHART6" hidden="1">[13]EB!$E$42:$E$70</definedName>
    <definedName name="__123Graph_CCHART7" hidden="1">[13]EB!$E$42:$E$70</definedName>
    <definedName name="__123Graph_CCHART8" hidden="1">[13]EB!$E$42:$E$70</definedName>
    <definedName name="__123Graph_CCHART9" hidden="1">[13]EB!$E$42:$E$70</definedName>
    <definedName name="__123Graph_CCurrent" hidden="1">[13]EB!$E$42:$E$70</definedName>
    <definedName name="__123Graph_D" hidden="1">'[12]01-02'!#REF!</definedName>
    <definedName name="__123Graph_DCHART1" hidden="1">[13]EB!$F$42:$F$70</definedName>
    <definedName name="__123Graph_DCHART10" hidden="1">[13]EB!$F$42:$F$70</definedName>
    <definedName name="__123Graph_DChart11" hidden="1">[13]EB!$F$42:$F$70</definedName>
    <definedName name="__123Graph_DCHART2" hidden="1">[13]EB!$F$42:$F$70</definedName>
    <definedName name="__123Graph_DCHART3" hidden="1">[13]EB!$F$42:$F$70</definedName>
    <definedName name="__123Graph_DCHART4" hidden="1">[13]EB!$F$42:$F$70</definedName>
    <definedName name="__123Graph_DCHART5" hidden="1">[13]EB!$F$42:$F$70</definedName>
    <definedName name="__123Graph_DCHART6" hidden="1">[13]EB!$F$42:$F$70</definedName>
    <definedName name="__123Graph_DCHART7" hidden="1">[13]EB!$F$42:$F$70</definedName>
    <definedName name="__123Graph_DCHART8" hidden="1">[13]EB!$F$42:$F$70</definedName>
    <definedName name="__123Graph_DCHART9" hidden="1">[13]EB!$F$42:$F$70</definedName>
    <definedName name="__123Graph_DCURRENT" hidden="1">'[14]BREAKUP OF OIL'!#REF!</definedName>
    <definedName name="__123Graph_E" hidden="1">'[12]01-02'!#REF!</definedName>
    <definedName name="__123Graph_ECHART1" hidden="1">[13]EB!$G$42:$G$70</definedName>
    <definedName name="__123Graph_ECHART10" hidden="1">[13]EB!$G$42:$G$70</definedName>
    <definedName name="__123Graph_EChart11" hidden="1">[13]EB!$G$42:$G$70</definedName>
    <definedName name="__123Graph_ECHART2" hidden="1">[13]EB!$G$42:$G$70</definedName>
    <definedName name="__123Graph_ECHART3" hidden="1">[13]EB!$G$42:$G$70</definedName>
    <definedName name="__123Graph_ECHART4" hidden="1">[13]EB!$G$42:$G$70</definedName>
    <definedName name="__123Graph_ECHART5" hidden="1">[13]EB!$G$42:$G$70</definedName>
    <definedName name="__123Graph_ECHART6" hidden="1">[13]EB!$G$42:$G$70</definedName>
    <definedName name="__123Graph_ECHART7" hidden="1">[13]EB!$G$42:$G$70</definedName>
    <definedName name="__123Graph_ECHART8" hidden="1">[13]EB!$G$42:$G$70</definedName>
    <definedName name="__123Graph_ECHART9" hidden="1">[13]EB!$G$42:$G$70</definedName>
    <definedName name="__123Graph_ECurrent" hidden="1">[13]EB!$G$42:$G$70</definedName>
    <definedName name="__123Graph_F" hidden="1">'[12]01-02'!#REF!</definedName>
    <definedName name="__123Graph_FCHART1" hidden="1">[13]EB!$H$42:$H$70</definedName>
    <definedName name="__123Graph_FCHART10" hidden="1">[13]EB!$H$42:$H$70</definedName>
    <definedName name="__123Graph_FChart11" hidden="1">[13]EB!$H$42:$H$70</definedName>
    <definedName name="__123Graph_FCHART2" hidden="1">[13]EB!$H$42:$H$70</definedName>
    <definedName name="__123Graph_FCHART3" hidden="1">[13]EB!$H$42:$H$70</definedName>
    <definedName name="__123Graph_FCHART4" hidden="1">[13]EB!$H$42:$H$70</definedName>
    <definedName name="__123Graph_FCHART5" hidden="1">[13]EB!$H$42:$H$70</definedName>
    <definedName name="__123Graph_FCHART6" hidden="1">[13]EB!$H$42:$H$70</definedName>
    <definedName name="__123Graph_FCHART7" hidden="1">[13]EB!$H$42:$H$70</definedName>
    <definedName name="__123Graph_FCHART8" hidden="1">[13]EB!$H$42:$H$70</definedName>
    <definedName name="__123Graph_FCHART9" hidden="1">[13]EB!$H$42:$H$70</definedName>
    <definedName name="__123Graph_FCurrent" hidden="1">[13]EB!$H$42:$H$70</definedName>
    <definedName name="__123Graph_X" hidden="1">'[12]01-02'!#REF!</definedName>
    <definedName name="__123Graph_XCHART1" hidden="1">[13]EB!$B$42:$B$70</definedName>
    <definedName name="__123Graph_XCHART10" hidden="1">[13]EB!$B$42:$B$70</definedName>
    <definedName name="__123Graph_XChart11" hidden="1">[13]EB!$B$42:$B$70</definedName>
    <definedName name="__123Graph_XCHART2" hidden="1">[13]EB!$B$42:$B$70</definedName>
    <definedName name="__123Graph_XCHART3" hidden="1">[13]EB!$B$42:$B$70</definedName>
    <definedName name="__123Graph_XCHART4" hidden="1">[13]EB!$B$42:$B$70</definedName>
    <definedName name="__123Graph_XCHART5" hidden="1">[13]EB!$B$42:$B$70</definedName>
    <definedName name="__123Graph_XCHART6" hidden="1">[13]EB!$B$42:$B$70</definedName>
    <definedName name="__123Graph_XCHART7" hidden="1">[13]EB!$B$42:$B$70</definedName>
    <definedName name="__123Graph_XCHART8" hidden="1">[13]EB!$B$42:$B$70</definedName>
    <definedName name="__123Graph_XCHART9" hidden="1">[13]EB!$B$42:$B$70</definedName>
    <definedName name="__123Graph_XCURRENT" hidden="1">'[14]BREAKUP OF OIL'!#REF!</definedName>
    <definedName name="__BSD1">#REF!</definedName>
    <definedName name="__BSD2">#REF!</definedName>
    <definedName name="__cir1">[15]Ambala!$B$11:$K$401</definedName>
    <definedName name="__cir10">[15]Hisar!$B$11:$K$401</definedName>
    <definedName name="__cir11">[15]Sirsa!$B$11:$K$401</definedName>
    <definedName name="__cir12">[15]Jind!$B$11:$K$401</definedName>
    <definedName name="__cir13">[15]Bhiwani!$B$11:$K$401</definedName>
    <definedName name="__cir2">[15]Yamunanagar!$B$11:$K$401</definedName>
    <definedName name="__cir3">[15]Kurukshetra!$B$11:$K$401</definedName>
    <definedName name="__cir4">[15]Karnal!$B$11:$K$401</definedName>
    <definedName name="__cir5">[15]Sonepat!$B$11:$K$401</definedName>
    <definedName name="__cir6">[15]Rohtak!$B$11:$K$401</definedName>
    <definedName name="__cir7">[15]Faridabad!$B$11:$K$401</definedName>
    <definedName name="__cir8">[15]Gurgaon!$B$11:$K$401</definedName>
    <definedName name="__cir9">[15]Narnaul!$B$11:$K$401</definedName>
    <definedName name="__CZ1">[16]data!$F$721</definedName>
    <definedName name="__FOR1" localSheetId="5">IF([5]Scenario!$B$9=1,____cir1,0)</definedName>
    <definedName name="__FOR1">IF([5]Scenario!$B$9=1,____cir1,0)</definedName>
    <definedName name="__FOR10" localSheetId="5">IF([5]Scenario!$K$9=1,____cir10,0)</definedName>
    <definedName name="__FOR10">IF([5]Scenario!$K$9=1,____cir10,0)</definedName>
    <definedName name="__FOR11" localSheetId="5">IF([5]Scenario!$L$9=1,____cir11,0)</definedName>
    <definedName name="__FOR11">IF([5]Scenario!$L$9=1,____cir11,0)</definedName>
    <definedName name="__FOR12" localSheetId="5">IF([5]Scenario!$M$9=1,____cir12,0)</definedName>
    <definedName name="__FOR12">IF([5]Scenario!$M$9=1,____cir12,0)</definedName>
    <definedName name="__FOR13" localSheetId="5">IF([5]Scenario!$N$9=1,____cir13,0)</definedName>
    <definedName name="__FOR13">IF([5]Scenario!$N$9=1,____cir13,0)</definedName>
    <definedName name="__FOR2" localSheetId="5">IF([5]Scenario!$C$9=1,____cir2,0)</definedName>
    <definedName name="__FOR2">IF([5]Scenario!$C$9=1,____cir2,0)</definedName>
    <definedName name="__FOR3" localSheetId="5">IF([5]Scenario!$D$9=1,____cir3,0)</definedName>
    <definedName name="__FOR3">IF([5]Scenario!$D$9=1,____cir3,0)</definedName>
    <definedName name="__FOR4" localSheetId="5">IF([5]Scenario!$E$9=1,____cir4,0)</definedName>
    <definedName name="__FOR4">IF([5]Scenario!$E$9=1,____cir4,0)</definedName>
    <definedName name="__FOR5" localSheetId="5">IF([5]Scenario!$F$9=1,____cir5,0)</definedName>
    <definedName name="__FOR5">IF([5]Scenario!$F$9=1,____cir5,0)</definedName>
    <definedName name="__FOR6" localSheetId="5">IF([5]Scenario!$G$9=1,____cir6,0)</definedName>
    <definedName name="__FOR6">IF([5]Scenario!$G$9=1,____cir6,0)</definedName>
    <definedName name="__FOR7" localSheetId="5">IF([5]Scenario!$H$9=1,____cir7,0)</definedName>
    <definedName name="__FOR7">IF([5]Scenario!$H$9=1,____cir7,0)</definedName>
    <definedName name="__FOR8" localSheetId="5">IF([5]Scenario!$I$9=1,____cir8,0)</definedName>
    <definedName name="__FOR8">IF([5]Scenario!$I$9=1,____cir8,0)</definedName>
    <definedName name="__FOR9" localSheetId="5">IF([5]Scenario!$J$9=1,____cir9,0)</definedName>
    <definedName name="__FOR9">IF([5]Scenario!$J$9=1,____cir9,0)</definedName>
    <definedName name="__IED1">#REF!</definedName>
    <definedName name="__IED2">#REF!</definedName>
    <definedName name="__LD1">[1]DLC!$K$59:$AF$8180</definedName>
    <definedName name="__LD2">[1]DLC!$GR$56:$HT$8181</definedName>
    <definedName name="__LD3">[1]DLC!$HV$57:$IO$8181</definedName>
    <definedName name="__LD4">[1]DLC!$AH$32:$BE$8180</definedName>
    <definedName name="__LD5">[1]DLC!$GR$53:$HK$8180</definedName>
    <definedName name="__LD6">[1]DLC!$GR$69:$HL$8180</definedName>
    <definedName name="__LR1">#REF!</definedName>
    <definedName name="__LR2">#REF!</definedName>
    <definedName name="__mn1">#REF!</definedName>
    <definedName name="__SCH6">'[17]04REL'!#REF!</definedName>
    <definedName name="__SH1">'[11]Executive Summary -Thermal'!$A$4:$H$108</definedName>
    <definedName name="__SH10">'[11]Executive Summary -Thermal'!$A$4:$G$118</definedName>
    <definedName name="__SH11">'[11]Executive Summary -Thermal'!$A$4:$H$167</definedName>
    <definedName name="__SH2">'[11]Executive Summary -Thermal'!$A$4:$H$157</definedName>
    <definedName name="__SH3">'[11]Executive Summary -Thermal'!$A$4:$H$136</definedName>
    <definedName name="__SH4">'[11]Executive Summary -Thermal'!$A$4:$H$96</definedName>
    <definedName name="__SH5">'[11]Executive Summary -Thermal'!$A$4:$H$96</definedName>
    <definedName name="__SH6">'[11]Executive Summary -Thermal'!$A$4:$H$95</definedName>
    <definedName name="__SH7">'[11]Executive Summary -Thermal'!$A$4:$H$163</definedName>
    <definedName name="__SH8">'[11]Executive Summary -Thermal'!$A$4:$H$133</definedName>
    <definedName name="__SH9">'[11]Executive Summary -Thermal'!$A$4:$H$194</definedName>
    <definedName name="__xlfn.BAHTTEXT" hidden="1">#NAME?</definedName>
    <definedName name="__yr1">'[8] Business Model Asssumptions'!$I$175</definedName>
    <definedName name="__yr10">'[8] Business Model Asssumptions'!$R$175</definedName>
    <definedName name="__yr11">'[8] Business Model Asssumptions'!$S$175</definedName>
    <definedName name="__yr12">'[8] Business Model Asssumptions'!$T$175</definedName>
    <definedName name="__yr13">'[8] Business Model Asssumptions'!$U$175</definedName>
    <definedName name="__yr14">'[8] Business Model Asssumptions'!$V$175</definedName>
    <definedName name="__yr15">'[8] Business Model Asssumptions'!$W$175</definedName>
    <definedName name="__yr16">'[8] Business Model Asssumptions'!$X$175</definedName>
    <definedName name="__yr17">'[8] Business Model Asssumptions'!$Y$175</definedName>
    <definedName name="__yr18">'[8] Business Model Asssumptions'!$Z$175</definedName>
    <definedName name="__yr19">'[8] Business Model Asssumptions'!$AA$175</definedName>
    <definedName name="__yr2">'[8] Business Model Asssumptions'!$J$175</definedName>
    <definedName name="__yr20">'[8] Business Model Asssumptions'!$AB$175</definedName>
    <definedName name="__yr21">'[8] Business Model Asssumptions'!$AC$175</definedName>
    <definedName name="__yr22">'[8] Business Model Asssumptions'!$AD$175</definedName>
    <definedName name="__yr23">'[8] Business Model Asssumptions'!$AE$175</definedName>
    <definedName name="__yr24">'[8] Business Model Asssumptions'!$AF$175</definedName>
    <definedName name="__yr25">'[8] Business Model Asssumptions'!$AG$175</definedName>
    <definedName name="__yr26">'[8] Business Model Asssumptions'!$AH$175</definedName>
    <definedName name="__yr27">'[8] Business Model Asssumptions'!$AI$175</definedName>
    <definedName name="__yr28">'[8] Business Model Asssumptions'!$AJ$175</definedName>
    <definedName name="__yr29">'[8] Business Model Asssumptions'!$AK$175</definedName>
    <definedName name="__yr3">'[8] Business Model Asssumptions'!$K$175</definedName>
    <definedName name="__yr30">'[8] Business Model Asssumptions'!$AL$175</definedName>
    <definedName name="__yr4">'[8] Business Model Asssumptions'!$L$175</definedName>
    <definedName name="__yr5">'[8] Business Model Asssumptions'!$M$175</definedName>
    <definedName name="__yr6">'[8] Business Model Asssumptions'!$N$175</definedName>
    <definedName name="__yr7">'[8] Business Model Asssumptions'!$O$175</definedName>
    <definedName name="__yr8">'[8] Business Model Asssumptions'!$P$175</definedName>
    <definedName name="__yr9">'[8] Business Model Asssumptions'!$Q$175</definedName>
    <definedName name="_8485G">'[11]Stationwise Thermal &amp; Hydel Gen'!$GR$4:$HK$9</definedName>
    <definedName name="_BSD1">#REF!</definedName>
    <definedName name="_BSD2">#REF!</definedName>
    <definedName name="_cir1">[4]Ambala!$B$11:$K$401</definedName>
    <definedName name="_cir10">[4]Hisar!$B$11:$K$401</definedName>
    <definedName name="_cir11">[4]Sirsa!$B$11:$K$401</definedName>
    <definedName name="_cir12">[4]Jind!$B$11:$K$401</definedName>
    <definedName name="_cir13">[4]Bhiwani!$B$11:$K$401</definedName>
    <definedName name="_cir2">[4]Yamunanagar!$B$11:$K$401</definedName>
    <definedName name="_cir3">[4]Kurukshetra!$B$11:$K$401</definedName>
    <definedName name="_cir4">[4]Karnal!$B$11:$K$401</definedName>
    <definedName name="_cir5">[4]Sonepat!$B$11:$K$401</definedName>
    <definedName name="_cir6">[4]Rohtak!$B$11:$K$401</definedName>
    <definedName name="_cir7">[4]Faridabad!$B$11:$K$401</definedName>
    <definedName name="_cir8">[4]Gurgaon!$B$11:$K$401</definedName>
    <definedName name="_cir9">[4]Narnaul!$B$11:$K$401</definedName>
    <definedName name="_CZ1">[18]data!$F$721</definedName>
    <definedName name="_Fill" hidden="1">'[13]220KV'!$A$6:$A$75</definedName>
    <definedName name="_xlnm._FilterDatabase" hidden="1">[19]Dom!$E$9:$S$13</definedName>
    <definedName name="_FOR1" localSheetId="5">IF([5]Scenario!$B$9=1,[0]!_cir1,0)</definedName>
    <definedName name="_FOR1">IF([5]Scenario!$B$9=1,[0]!_cir1,0)</definedName>
    <definedName name="_FOR10" localSheetId="5">IF([5]Scenario!$K$9=1,[0]!_cir10,0)</definedName>
    <definedName name="_FOR10">IF([5]Scenario!$K$9=1,[0]!_cir10,0)</definedName>
    <definedName name="_FOR11" localSheetId="5">IF([5]Scenario!$L$9=1,[0]!_cir11,0)</definedName>
    <definedName name="_FOR11">IF([5]Scenario!$L$9=1,[0]!_cir11,0)</definedName>
    <definedName name="_FOR12" localSheetId="5">IF([5]Scenario!$M$9=1,[0]!_cir12,0)</definedName>
    <definedName name="_FOR12">IF([5]Scenario!$M$9=1,[0]!_cir12,0)</definedName>
    <definedName name="_FOR13" localSheetId="5">IF([5]Scenario!$N$9=1,[0]!_cir13,0)</definedName>
    <definedName name="_FOR13">IF([5]Scenario!$N$9=1,[0]!_cir13,0)</definedName>
    <definedName name="_FOR2" localSheetId="5">IF([5]Scenario!$C$9=1,[0]!_cir2,0)</definedName>
    <definedName name="_FOR2">IF([5]Scenario!$C$9=1,[0]!_cir2,0)</definedName>
    <definedName name="_FOR3" localSheetId="5">IF([5]Scenario!$D$9=1,[0]!_cir3,0)</definedName>
    <definedName name="_FOR3">IF([5]Scenario!$D$9=1,[0]!_cir3,0)</definedName>
    <definedName name="_FOR4" localSheetId="5">IF([5]Scenario!$E$9=1,[0]!_cir4,0)</definedName>
    <definedName name="_FOR4">IF([5]Scenario!$E$9=1,[0]!_cir4,0)</definedName>
    <definedName name="_FOR5" localSheetId="5">IF([5]Scenario!$F$9=1,[0]!_cir5,0)</definedName>
    <definedName name="_FOR5">IF([5]Scenario!$F$9=1,[0]!_cir5,0)</definedName>
    <definedName name="_FOR6" localSheetId="5">IF([5]Scenario!$G$9=1,[0]!_cir6,0)</definedName>
    <definedName name="_FOR6">IF([5]Scenario!$G$9=1,[0]!_cir6,0)</definedName>
    <definedName name="_FOR7" localSheetId="5">IF([5]Scenario!$H$9=1,[0]!_cir7,0)</definedName>
    <definedName name="_FOR7">IF([5]Scenario!$H$9=1,[0]!_cir7,0)</definedName>
    <definedName name="_FOR8" localSheetId="5">IF([5]Scenario!$I$9=1,[0]!_cir8,0)</definedName>
    <definedName name="_FOR8">IF([5]Scenario!$I$9=1,[0]!_cir8,0)</definedName>
    <definedName name="_FOR9" localSheetId="5">IF([5]Scenario!$J$9=1,[0]!_cir9,0)</definedName>
    <definedName name="_FOR9">IF([5]Scenario!$J$9=1,[0]!_cir9,0)</definedName>
    <definedName name="_IED1">#REF!</definedName>
    <definedName name="_IED2">#REF!</definedName>
    <definedName name="_Key1" hidden="1">#REF!</definedName>
    <definedName name="_Key2" hidden="1">#REF!</definedName>
    <definedName name="_LD1">[1]DLC!$K$59:$AF$8180</definedName>
    <definedName name="_LD2">[1]DLC!$GR$56:$HT$8181</definedName>
    <definedName name="_LD3">[1]DLC!$HV$57:$IO$8181</definedName>
    <definedName name="_LD4">[1]DLC!$AH$32:$BE$8180</definedName>
    <definedName name="_LD5">[1]DLC!$GR$53:$HK$8180</definedName>
    <definedName name="_LD6">[1]DLC!$GR$69:$HL$8180</definedName>
    <definedName name="_LR1">#REF!</definedName>
    <definedName name="_LR2">#REF!</definedName>
    <definedName name="_mn1">#REF!</definedName>
    <definedName name="_Order1" hidden="1">255</definedName>
    <definedName name="_Order2" hidden="1">0</definedName>
    <definedName name="_p1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SCH6">'[20]04REL'!#REF!</definedName>
    <definedName name="_SH1">'[11]Executive Summary -Thermal'!$A$4:$H$108</definedName>
    <definedName name="_SH10">'[11]Executive Summary -Thermal'!$A$4:$G$118</definedName>
    <definedName name="_SH11">'[11]Executive Summary -Thermal'!$A$4:$H$167</definedName>
    <definedName name="_SH2">'[11]Executive Summary -Thermal'!$A$4:$H$157</definedName>
    <definedName name="_SH3">'[11]Executive Summary -Thermal'!$A$4:$H$136</definedName>
    <definedName name="_SH4">'[11]Executive Summary -Thermal'!$A$4:$H$96</definedName>
    <definedName name="_SH5">'[11]Executive Summary -Thermal'!$A$4:$H$96</definedName>
    <definedName name="_SH6">'[11]Executive Summary -Thermal'!$A$4:$H$95</definedName>
    <definedName name="_SH7">'[11]Executive Summary -Thermal'!$A$4:$H$163</definedName>
    <definedName name="_SH8">'[11]Executive Summary -Thermal'!$A$4:$H$133</definedName>
    <definedName name="_SH9">'[11]Executive Summary -Thermal'!$A$4:$H$194</definedName>
    <definedName name="_Sort" hidden="1">#REF!</definedName>
    <definedName name="_yr1">'[8] Business Model Asssumptions'!$I$175</definedName>
    <definedName name="_yr10">'[8] Business Model Asssumptions'!$R$175</definedName>
    <definedName name="_yr11">'[8] Business Model Asssumptions'!$S$175</definedName>
    <definedName name="_yr12">'[8] Business Model Asssumptions'!$T$175</definedName>
    <definedName name="_yr13">'[8] Business Model Asssumptions'!$U$175</definedName>
    <definedName name="_yr14">'[8] Business Model Asssumptions'!$V$175</definedName>
    <definedName name="_yr15">'[8] Business Model Asssumptions'!$W$175</definedName>
    <definedName name="_yr16">'[8] Business Model Asssumptions'!$X$175</definedName>
    <definedName name="_yr17">'[8] Business Model Asssumptions'!$Y$175</definedName>
    <definedName name="_yr18">'[8] Business Model Asssumptions'!$Z$175</definedName>
    <definedName name="_yr19">'[8] Business Model Asssumptions'!$AA$175</definedName>
    <definedName name="_yr2">'[8] Business Model Asssumptions'!$J$175</definedName>
    <definedName name="_yr20">'[8] Business Model Asssumptions'!$AB$175</definedName>
    <definedName name="_yr21">'[8] Business Model Asssumptions'!$AC$175</definedName>
    <definedName name="_yr22">'[8] Business Model Asssumptions'!$AD$175</definedName>
    <definedName name="_yr23">'[8] Business Model Asssumptions'!$AE$175</definedName>
    <definedName name="_yr24">'[8] Business Model Asssumptions'!$AF$175</definedName>
    <definedName name="_yr25">'[8] Business Model Asssumptions'!$AG$175</definedName>
    <definedName name="_yr26">'[8] Business Model Asssumptions'!$AH$175</definedName>
    <definedName name="_yr27">'[8] Business Model Asssumptions'!$AI$175</definedName>
    <definedName name="_yr28">'[8] Business Model Asssumptions'!$AJ$175</definedName>
    <definedName name="_yr29">'[8] Business Model Asssumptions'!$AK$175</definedName>
    <definedName name="_yr3">'[8] Business Model Asssumptions'!$K$175</definedName>
    <definedName name="_yr30">'[8] Business Model Asssumptions'!$AL$175</definedName>
    <definedName name="_yr4">'[8] Business Model Asssumptions'!$L$175</definedName>
    <definedName name="_yr5">'[8] Business Model Asssumptions'!$M$175</definedName>
    <definedName name="_yr6">'[8] Business Model Asssumptions'!$N$175</definedName>
    <definedName name="_yr7">'[8] Business Model Asssumptions'!$O$175</definedName>
    <definedName name="_yr8">'[8] Business Model Asssumptions'!$P$175</definedName>
    <definedName name="_yr9">'[8] Business Model Asssumptions'!$Q$175</definedName>
    <definedName name="A">#REF!</definedName>
    <definedName name="aa" localSheetId="5" hidden="1">{#N/A,#N/A,FALSE,"2000-01 Form 1.3a";#N/A,#N/A,FALSE,"H1 2001-02 Form 1.3a";#N/A,#N/A,FALSE,"H2 2001-02 Form 1.3a";#N/A,#N/A,FALSE,"2001-02 Form 1.3a";#N/A,#N/A,FALSE,"2002-03 Form 1.3a"}</definedName>
    <definedName name="aa" hidden="1">{#N/A,#N/A,FALSE,"2000-01 Form 1.3a";#N/A,#N/A,FALSE,"H1 2001-02 Form 1.3a";#N/A,#N/A,FALSE,"H2 2001-02 Form 1.3a";#N/A,#N/A,FALSE,"2001-02 Form 1.3a";#N/A,#N/A,FALSE,"2002-03 Form 1.3a"}</definedName>
    <definedName name="AAAA">#REF!</definedName>
    <definedName name="aasdddd">#REF!</definedName>
    <definedName name="abc">[21]TRP!#REF!</definedName>
    <definedName name="abcd">#REF!</definedName>
    <definedName name="ABSTRA">#REF!</definedName>
    <definedName name="abstract">#REF!</definedName>
    <definedName name="ac">[22]TRP!#REF!</definedName>
    <definedName name="ad">[23]TRP!#REF!</definedName>
    <definedName name="adad">[23]TRP!#REF!</definedName>
    <definedName name="ADL.63">[24]Addl.40!$A$38:$I$284</definedName>
    <definedName name="Admn_and_General_Expenses">'[25]A&amp;G Expenses'!#REF!</definedName>
    <definedName name="agri">#REF!</definedName>
    <definedName name="Allocation_of_expenses">'[25]Allocation LT HT EHT'!#REF!</definedName>
    <definedName name="Allocation_of_revenues__expenses">'[25]Allocation LT HT EHT'!#REF!</definedName>
    <definedName name="anne">#REF!</definedName>
    <definedName name="annex" localSheetId="5" hidden="1">{#N/A,#N/A,FALSE,"1.1";#N/A,#N/A,FALSE,"1.1a";#N/A,#N/A,FALSE,"1.1b";#N/A,#N/A,FALSE,"1.1c";#N/A,#N/A,FALSE,"1.1e";#N/A,#N/A,FALSE,"1.1f";#N/A,#N/A,FALSE,"1.1g";#N/A,#N/A,FALSE,"1.1h_D";#N/A,#N/A,FALSE,"1.1h_T";#N/A,#N/A,FALSE,"1.2";#N/A,#N/A,FALSE,"1.3b";#N/A,#N/A,FALSE,"1.3";#N/A,#N/A,FALSE,"1.4";#N/A,#N/A,FALSE,"1.5";#N/A,#N/A,FALSE,"1.6";#N/A,#N/A,FALSE,"SOD";#N/A,#N/A,FALSE,"CF"}</definedName>
    <definedName name="annex" hidden="1">{#N/A,#N/A,FALSE,"1.1";#N/A,#N/A,FALSE,"1.1a";#N/A,#N/A,FALSE,"1.1b";#N/A,#N/A,FALSE,"1.1c";#N/A,#N/A,FALSE,"1.1e";#N/A,#N/A,FALSE,"1.1f";#N/A,#N/A,FALSE,"1.1g";#N/A,#N/A,FALSE,"1.1h_D";#N/A,#N/A,FALSE,"1.1h_T";#N/A,#N/A,FALSE,"1.2";#N/A,#N/A,FALSE,"1.3b";#N/A,#N/A,FALSE,"1.3";#N/A,#N/A,FALSE,"1.4";#N/A,#N/A,FALSE,"1.5";#N/A,#N/A,FALSE,"1.6";#N/A,#N/A,FALSE,"SOD";#N/A,#N/A,FALSE,"CF"}</definedName>
    <definedName name="Annexure">#REF!,#REF!</definedName>
    <definedName name="AS">'[11]Executive Summary -Thermal'!$I$4:$AY$144</definedName>
    <definedName name="asdafad">[26]TRP!#REF!</definedName>
    <definedName name="asdf">[21]TRP!#REF!</definedName>
    <definedName name="asdf1">#REF!</definedName>
    <definedName name="asdfsad">#REF!</definedName>
    <definedName name="asdfsd">#REF!</definedName>
    <definedName name="asf">#REF!</definedName>
    <definedName name="asfdasfdsfa">[27]TRP!#REF!</definedName>
    <definedName name="assmp_N">#REF!</definedName>
    <definedName name="assmp_S">#REF!</definedName>
    <definedName name="assmp_W">#REF!</definedName>
    <definedName name="assmpn_E">#REF!</definedName>
    <definedName name="ASSUMPTIONS">#REF!</definedName>
    <definedName name="AUX">'[11]Executive Summary -Thermal'!$A$4:$H$95</definedName>
    <definedName name="awsaws">#REF!</definedName>
    <definedName name="b" localSheetId="5" hidden="1">{#N/A,#N/A,FALSE,"1.1";#N/A,#N/A,FALSE,"1.1a";#N/A,#N/A,FALSE,"1.1b";#N/A,#N/A,FALSE,"1.1c";#N/A,#N/A,FALSE,"1.1e";#N/A,#N/A,FALSE,"1.1f";#N/A,#N/A,FALSE,"1.1g";#N/A,#N/A,FALSE,"1.1h_D";#N/A,#N/A,FALSE,"1.1h_T";#N/A,#N/A,FALSE,"1.2";#N/A,#N/A,FALSE,"1.3b";#N/A,#N/A,FALSE,"1.3";#N/A,#N/A,FALSE,"1.4";#N/A,#N/A,FALSE,"1.5";#N/A,#N/A,FALSE,"1.6";#N/A,#N/A,FALSE,"SOD";#N/A,#N/A,FALSE,"CF"}</definedName>
    <definedName name="b" hidden="1">{#N/A,#N/A,FALSE,"1.1";#N/A,#N/A,FALSE,"1.1a";#N/A,#N/A,FALSE,"1.1b";#N/A,#N/A,FALSE,"1.1c";#N/A,#N/A,FALSE,"1.1e";#N/A,#N/A,FALSE,"1.1f";#N/A,#N/A,FALSE,"1.1g";#N/A,#N/A,FALSE,"1.1h_D";#N/A,#N/A,FALSE,"1.1h_T";#N/A,#N/A,FALSE,"1.2";#N/A,#N/A,FALSE,"1.3b";#N/A,#N/A,FALSE,"1.3";#N/A,#N/A,FALSE,"1.4";#N/A,#N/A,FALSE,"1.5";#N/A,#N/A,FALSE,"1.6";#N/A,#N/A,FALSE,"SOD";#N/A,#N/A,FALSE,"CF"}</definedName>
    <definedName name="ba">'[28]STN WISE EMR'!#REF!</definedName>
    <definedName name="Bad_Debts">#REF!</definedName>
    <definedName name="barwala">'[28]STN WISE EMR'!#REF!</definedName>
    <definedName name="base_yr_1">'[8] Business Model Asssumptions'!$J$176</definedName>
    <definedName name="base_yr_2">'[8] Business Model Asssumptions'!$I$176</definedName>
    <definedName name="Beta">'[8] Business Model Asssumptions'!$I$69</definedName>
    <definedName name="BH">'[2]STN WISE EMR'!#REF!</definedName>
    <definedName name="Bhadson">#REF!,#REF!</definedName>
    <definedName name="BPRN1104">#REF!</definedName>
    <definedName name="BRH">'[2]STN WISE EMR'!#REF!</definedName>
    <definedName name="BUS">#REF!</definedName>
    <definedName name="bvbvbvb">#REF!,#REF!</definedName>
    <definedName name="bz" localSheetId="7">#REF!</definedName>
    <definedName name="bz" localSheetId="8">#REF!</definedName>
    <definedName name="bz">#REF!</definedName>
    <definedName name="C_tax">'[8] Business Model Asssumptions'!$I$96</definedName>
    <definedName name="C_TaxFY14">'[8] Business Model Asssumptions'!$J$96</definedName>
    <definedName name="Cap_add_and_loss_assumptions">#REF!</definedName>
    <definedName name="Capital__Revenue_subsidies_and_Grants">#REF!</definedName>
    <definedName name="Capital_work_in_progress">[25]CWIP!#REF!</definedName>
    <definedName name="CDGD">'[29]C.S.GENERATION'!#REF!</definedName>
    <definedName name="ChangeinAccruedInterest">'[30]Cash Flow'!#REF!</definedName>
    <definedName name="choice">'[31]Feederwise T&amp;D losses'!$AX$13:$AX$15</definedName>
    <definedName name="COAL">'[11]Executive Summary -Thermal'!$A$4:$H$96</definedName>
    <definedName name="ConstructionEnd">[32]Workings!$C$14</definedName>
    <definedName name="ConstructionStartIn">[32]Inputs!$C$18</definedName>
    <definedName name="ConstructionTimeIn">[32]Inputs!$C$19</definedName>
    <definedName name="Consumers">#REF!</definedName>
    <definedName name="Consumption_Details">'[25]Consumption Data '!#REF!</definedName>
    <definedName name="Cost_of_Equity">#REF!</definedName>
    <definedName name="Cost_Parameters">'[25]Verification of inputs'!#REF!</definedName>
    <definedName name="CR">[1]DLC!$GS$40:$HM$87</definedName>
    <definedName name="cr_srs_04_04_to_03_05_04_04bs">#REF!</definedName>
    <definedName name="_xlnm.Criteria">[1]DLC!$GS$304:$HF$305</definedName>
    <definedName name="CSMPD">'[29]C.S.GENERATION'!#REF!</definedName>
    <definedName name="Current_Year_Details">'[25]Current Year'!#REF!</definedName>
    <definedName name="CWIP_assumption">'[8] Business Model Asssumptions'!$I$90</definedName>
    <definedName name="D">#N/A</definedName>
    <definedName name="D_T">'[33]Discom Details'!$F$721</definedName>
    <definedName name="dasfsdf">#REF!</definedName>
    <definedName name="data">[34]TRP!#REF!</definedName>
    <definedName name="_xlnm.Database">#REF!</definedName>
    <definedName name="Database1">#REF!</definedName>
    <definedName name="DateTimeStamp">#REF!</definedName>
    <definedName name="Days_year">'[8] Business Model Asssumptions'!$I$13</definedName>
    <definedName name="dd">[35]TRP!#REF!</definedName>
    <definedName name="ddd">#REF!</definedName>
    <definedName name="ddddddd">#REF!</definedName>
    <definedName name="dddddddd">#REF!</definedName>
    <definedName name="ddffddf">#REF!</definedName>
    <definedName name="ddn">#REF!</definedName>
    <definedName name="de" hidden="1">#REF!</definedName>
    <definedName name="debt_repy_dt">'[8] Business Model Asssumptions'!$I$43</definedName>
    <definedName name="Debt_rpy_yr">'[8] Business Model Asssumptions'!$I$42</definedName>
    <definedName name="DebtGraceIn">[32]Inputs!$C$54</definedName>
    <definedName name="Debtors">#REF!</definedName>
    <definedName name="DebtPcIn">[32]Inputs!$C$49</definedName>
    <definedName name="DebtRepaymentPeriodIn">[32]Inputs!$C$53</definedName>
    <definedName name="Demand_data_for_consumers_with_Connected_Load___100_kVA">'[36]Consumer Data &gt;100kVA'!#REF!</definedName>
    <definedName name="Demographic_data">#REF!</definedName>
    <definedName name="dep_slm_Bld">'[8] Business Model Asssumptions'!$I$75</definedName>
    <definedName name="dep_slm_EMNetwork">'[8] Business Model Asssumptions'!$I$81</definedName>
    <definedName name="dep_slm_FF">'[8] Business Model Asssumptions'!$I$76</definedName>
    <definedName name="dep_SLM_TD">'[8] Business Model Asssumptions'!$I$82</definedName>
    <definedName name="dep_slm_veh">'[8] Business Model Asssumptions'!$I$81</definedName>
    <definedName name="Dependability">[32]Workings!$C$22</definedName>
    <definedName name="DependabilityIn">[32]Inputs!$C$12</definedName>
    <definedName name="DFHDHG">#REF!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iv_Tax">'[8] Business Model Asssumptions'!$I$97</definedName>
    <definedName name="dlsklskflsfkslfk">#REF!</definedName>
    <definedName name="dom">#REF!</definedName>
    <definedName name="dpc">'[37]dpc cost'!$D$1</definedName>
    <definedName name="drdcv">#REF!,#REF!</definedName>
    <definedName name="drdfyuyf">#REF!,#REF!</definedName>
    <definedName name="drfytyty">#REF!</definedName>
    <definedName name="ds">#REF!</definedName>
    <definedName name="DSAD" localSheetId="5" hidden="1">{#N/A,#N/A,FALSE,"2002-03 Form 1.3a";#N/A,#N/A,FALSE,"2003-04 Form 1.3a";#N/A,#N/A,FALSE,"Avai- CY";#N/A,#N/A,FALSE,"Avai- EY";#N/A,#N/A,FALSE,"Demand vs Availability"}</definedName>
    <definedName name="DSAD" hidden="1">{#N/A,#N/A,FALSE,"2002-03 Form 1.3a";#N/A,#N/A,FALSE,"2003-04 Form 1.3a";#N/A,#N/A,FALSE,"Avai- CY";#N/A,#N/A,FALSE,"Avai- EY";#N/A,#N/A,FALSE,"Demand vs Availability"}</definedName>
    <definedName name="dsds">#REF!</definedName>
    <definedName name="DSF">#REF!</definedName>
    <definedName name="dsfdsf">[38]TRP!#REF!</definedName>
    <definedName name="dtrytumhkl">#REF!</definedName>
    <definedName name="E">#REF!</definedName>
    <definedName name="E_315MVA_Addl_Page1">#REF!</definedName>
    <definedName name="E_315MVA_Addl_Page2">#REF!</definedName>
    <definedName name="ED">#REF!</definedName>
    <definedName name="Edu_Cess">'[8] Business Model Asssumptions'!$I$115</definedName>
    <definedName name="ee">#REF!</definedName>
    <definedName name="eg" localSheetId="7">'[39]True-up FY22-23'!#REF!</definedName>
    <definedName name="eg" localSheetId="8">'[39]True-up FY22-23'!#REF!</definedName>
    <definedName name="eg">'[40]True-up FY22-23'!#REF!</definedName>
    <definedName name="Employees_Cost">'[25]Employee Costs'!#REF!</definedName>
    <definedName name="Endst">#REF!</definedName>
    <definedName name="Energy_sales">#REF!</definedName>
    <definedName name="er">#REF!</definedName>
    <definedName name="erheri">'[41]Employee Costs'!#REF!</definedName>
    <definedName name="Error_Types">#REF!</definedName>
    <definedName name="es">#REF!</definedName>
    <definedName name="etttte">#REF!</definedName>
    <definedName name="Excel_BuiltIn_Print_Area_4">#REF!</definedName>
    <definedName name="Excel_BuiltIn_Print_Area_5">#REF!</definedName>
    <definedName name="Existing_Tariff_Structure">#REF!</definedName>
    <definedName name="_xlnm.Extract">[1]DLC!$GS$307:$HF$322</definedName>
    <definedName name="F">#REF!</definedName>
    <definedName name="fbd">#REF!</definedName>
    <definedName name="fbggdg">[35]TRP!#REF!</definedName>
    <definedName name="fbvbv">#REF!</definedName>
    <definedName name="fdfdbg">#REF!</definedName>
    <definedName name="ff">#REF!</definedName>
    <definedName name="ffgghghghg">#REF!</definedName>
    <definedName name="ffhyfgjhhj">#REF!</definedName>
    <definedName name="ffsdffsf">#REF!</definedName>
    <definedName name="fgdh">#REF!</definedName>
    <definedName name="fgfft">#REF!</definedName>
    <definedName name="fgfhghggf">#REF!</definedName>
    <definedName name="fgfyhgknj">#REF!</definedName>
    <definedName name="fgg">#REF!</definedName>
    <definedName name="fghhghggh">#REF!</definedName>
    <definedName name="fgyyttyyt">#REF!</definedName>
    <definedName name="fhgfhj">#REF!</definedName>
    <definedName name="fhgjnf">#REF!</definedName>
    <definedName name="FOR10a" localSheetId="5">IF([5]Scenario!$K$9=0,___cir10,0)</definedName>
    <definedName name="FOR10a">IF([5]Scenario!$K$9=0,___cir10,0)</definedName>
    <definedName name="FOR11a" localSheetId="5">IF([5]Scenario!$L$9=0,___cir11,0)</definedName>
    <definedName name="FOR11a">IF([5]Scenario!$L$9=0,___cir11,0)</definedName>
    <definedName name="FOR12a" localSheetId="5">IF([5]Scenario!$M$9=0,___cir12,0)</definedName>
    <definedName name="FOR12a">IF([5]Scenario!$M$9=0,___cir12,0)</definedName>
    <definedName name="FOR13a" localSheetId="5">IF([5]Scenario!$N$9=0,___cir13,0)</definedName>
    <definedName name="FOR13a">IF([5]Scenario!$N$9=0,___cir13,0)</definedName>
    <definedName name="FOR1a" localSheetId="5">IF([5]Scenario!$B$9=0, ___cir1,0)</definedName>
    <definedName name="FOR1a">IF([5]Scenario!$B$9=0, ___cir1,0)</definedName>
    <definedName name="FOR2a" localSheetId="5">IF([5]Scenario!$C$9=0,___cir2,0)</definedName>
    <definedName name="FOR2a">IF([5]Scenario!$C$9=0,___cir2,0)</definedName>
    <definedName name="FOR3a" localSheetId="5">IF([5]Scenario!$D$9=0,___cir3,0)</definedName>
    <definedName name="FOR3a">IF([5]Scenario!$D$9=0,___cir3,0)</definedName>
    <definedName name="FOR4a" localSheetId="5">IF([5]Scenario!$E$9=0,___cir4,0)</definedName>
    <definedName name="FOR4a">IF([5]Scenario!$E$9=0,___cir4,0)</definedName>
    <definedName name="FOR5a" localSheetId="5">IF([5]Scenario!$F$9=0,___cir5,0)</definedName>
    <definedName name="FOR5a">IF([5]Scenario!$F$9=0,___cir5,0)</definedName>
    <definedName name="FOR6a" localSheetId="5">IF([5]Scenario!$G$9=0,___cir6,0)</definedName>
    <definedName name="FOR6a">IF([5]Scenario!$G$9=0,___cir6,0)</definedName>
    <definedName name="FOR7a" localSheetId="5">IF([5]Scenario!$H$9=0,___cir7,0)</definedName>
    <definedName name="FOR7a">IF([5]Scenario!$H$9=0,___cir7,0)</definedName>
    <definedName name="FOR8a" localSheetId="5">IF([5]Scenario!$I$9=0,___cir8,0)</definedName>
    <definedName name="FOR8a">IF([5]Scenario!$I$9=0,___cir8,0)</definedName>
    <definedName name="FOR9a" localSheetId="5">IF([5]Scenario!$J$9=0,___cir9,0)</definedName>
    <definedName name="FOR9a">IF([5]Scenario!$J$9=0,___cir9,0)</definedName>
    <definedName name="frrrr">#REF!</definedName>
    <definedName name="Fuel_Exp_CY">#REF!</definedName>
    <definedName name="Fuel_Exp_EY">#REF!</definedName>
    <definedName name="Fuel_Exp_PY">#REF!</definedName>
    <definedName name="fvhfh">#REF!</definedName>
    <definedName name="g">[42]TRP!#REF!</definedName>
    <definedName name="Gaurav">#REF!</definedName>
    <definedName name="GENPUF">'[11]Executive Summary -Thermal'!$A$4:$H$161</definedName>
    <definedName name="gffyt">#REF!</definedName>
    <definedName name="gfgffggh">#REF!</definedName>
    <definedName name="gfgfgfg">#REF!</definedName>
    <definedName name="gg">'[43]Power Purchase Cost'!#REF!</definedName>
    <definedName name="ggg">#REF!</definedName>
    <definedName name="ggggggg">#REF!</definedName>
    <definedName name="gghgh">#REF!</definedName>
    <definedName name="ggn">#REF!</definedName>
    <definedName name="ggvhvhv">#REF!,#REF!</definedName>
    <definedName name="GH">'[2]STN WISE EMR'!#REF!</definedName>
    <definedName name="ghghg">#REF!</definedName>
    <definedName name="ghghgh">#REF!</definedName>
    <definedName name="ghghghg">#REF!</definedName>
    <definedName name="ghhghfg">'[44]04REL'!#REF!</definedName>
    <definedName name="gjhfgjgf">[45]TRP!#REF!</definedName>
    <definedName name="Grant_Rpy_Start">'[8] Business Model Asssumptions'!$I$50</definedName>
    <definedName name="Grant_Rpy_Yr">'[8] Business Model Asssumptions'!$I$49</definedName>
    <definedName name="h">#REF!</definedName>
    <definedName name="hdhdh">[46]TRP!#REF!</definedName>
    <definedName name="HEdu_cess">'[8] Business Model Asssumptions'!$I$116</definedName>
    <definedName name="hfg">#REF!</definedName>
    <definedName name="hfghhhg">#REF!</definedName>
    <definedName name="HFOHSD">'[11]Executive Summary -Thermal'!$A$4:$H$96</definedName>
    <definedName name="hgghgh">#REF!</definedName>
    <definedName name="hghhghgh">#REF!</definedName>
    <definedName name="Horizontal_Not_Selected">#REF!</definedName>
    <definedName name="hy">#REF!</definedName>
    <definedName name="hyhiuhiiihi">#REF!</definedName>
    <definedName name="ICG">#REF!</definedName>
    <definedName name="icg_tarif_E">#REF!</definedName>
    <definedName name="icg_tarif_N">#REF!</definedName>
    <definedName name="icg_tarif_S">#REF!</definedName>
    <definedName name="icg_tarif_W">#REF!</definedName>
    <definedName name="if">'[47]annexture-g1'!#REF!</definedName>
    <definedName name="ii">[35]TRP!#REF!</definedName>
    <definedName name="IN">[1]DLC!$GS$2:$HF$22</definedName>
    <definedName name="Information_on_Inventory">#REF!</definedName>
    <definedName name="Interest_and_Finance_Charges">#REF!</definedName>
    <definedName name="IntRateConstIn">[32]Inputs!$C$56</definedName>
    <definedName name="Intt_Charge_cY">#REF!,#REF!</definedName>
    <definedName name="Intt_Charge_cy_1">'[48]A 3.7'!$H$35,'[48]A 3.7'!$H$44</definedName>
    <definedName name="Intt_Charge_eY">#REF!,#REF!</definedName>
    <definedName name="Intt_Charge_ey_1">'[48]A 3.7'!$I$35,'[48]A 3.7'!$I$44</definedName>
    <definedName name="Intt_Charge_PY">#REF!,#REF!</definedName>
    <definedName name="Intt_Charge_py_1">'[48]A 3.7'!$G$35,'[48]A 3.7'!$G$44</definedName>
    <definedName name="INV_E">#REF!</definedName>
    <definedName name="INV_N">#REF!</definedName>
    <definedName name="INV_S">#REF!</definedName>
    <definedName name="INV_W">#REF!</definedName>
    <definedName name="Investment_Plan">#REF!,#REF!</definedName>
    <definedName name="INVPLAN">#REF!</definedName>
    <definedName name="Iteration_switch">#REF!</definedName>
    <definedName name="itii">#REF!</definedName>
    <definedName name="Jassia">#REF!</definedName>
    <definedName name="je">#REF!</definedName>
    <definedName name="jfkdfjljdfl">#REF!</definedName>
    <definedName name="jh">#REF!</definedName>
    <definedName name="jhhkjkj">#REF!</definedName>
    <definedName name="jihgd">[49]TRP!#REF!</definedName>
    <definedName name="jjjjjj">#REF!</definedName>
    <definedName name="jjkjjj">#REF!</definedName>
    <definedName name="JV10Group_944">#REF!</definedName>
    <definedName name="JV14Group_944">#REF!</definedName>
    <definedName name="K">#REF!</definedName>
    <definedName name="K2000_">#N/A</definedName>
    <definedName name="karam">#REF!</definedName>
    <definedName name="kd">#REF!</definedName>
    <definedName name="KEII">'[11]Executive Summary -Thermal'!$H$4:$I$31</definedName>
    <definedName name="KEIIU">'[11]Executive Summary -Thermal'!$A$4:$F$31</definedName>
    <definedName name="kjhhi">#REF!</definedName>
    <definedName name="kk">#REF!</definedName>
    <definedName name="kkll">'[50]04REL'!#REF!</definedName>
    <definedName name="l">#REF!</definedName>
    <definedName name="L1M10">#REF!</definedName>
    <definedName name="L1M2">#REF!</definedName>
    <definedName name="L1M22">#REF!</definedName>
    <definedName name="L1M23">#REF!</definedName>
    <definedName name="L1M24">#REF!</definedName>
    <definedName name="L1M30">#REF!</definedName>
    <definedName name="L1M31">#REF!</definedName>
    <definedName name="L1M32">#REF!</definedName>
    <definedName name="L1M33">#REF!</definedName>
    <definedName name="L1M34">#REF!</definedName>
    <definedName name="L1M37">#REF!</definedName>
    <definedName name="L1M38">#REF!</definedName>
    <definedName name="L1M6">#REF!</definedName>
    <definedName name="L1M8">#REF!</definedName>
    <definedName name="L1M9">#REF!</definedName>
    <definedName name="laxman">#REF!</definedName>
    <definedName name="ldld">#REF!</definedName>
    <definedName name="LEVEL">#REF!</definedName>
    <definedName name="list">#REF!</definedName>
    <definedName name="Live_Integrity">[51]Inputs!#REF!</definedName>
    <definedName name="Loss">#REF!</definedName>
    <definedName name="Loss_Details">'[25]Loss Details'!#REF!</definedName>
    <definedName name="Loss_setoff">'[8] Business Model Asssumptions'!$I$127</definedName>
    <definedName name="ltind">#REF!</definedName>
    <definedName name="LTLReceipt">'[52]Loan Position'!$B$176:$G$176</definedName>
    <definedName name="LTLRepayment">'[52]Loan Position'!$B$184:$G$184</definedName>
    <definedName name="MAR">#REF!</definedName>
    <definedName name="Master_Integrity">[51]Inputs!#REF!</definedName>
    <definedName name="Master_Signals">[51]Inputs!#REF!</definedName>
    <definedName name="MAT">'[8] Business Model Asssumptions'!$I$95</definedName>
    <definedName name="MAT_setoff">'[8] Business Model Asssumptions'!$I$128</definedName>
    <definedName name="MATFY14">'[8] Business Model Asssumptions'!$J$95</definedName>
    <definedName name="MEPE">'[11]Executive Summary -Thermal'!$I$4:$EG$36</definedName>
    <definedName name="Meter">#REF!</definedName>
    <definedName name="mill">#REF!</definedName>
    <definedName name="mkiluo">#REF!</definedName>
    <definedName name="MOD">'[11]Executive Summary -Thermal'!$A$162:$H$257</definedName>
    <definedName name="MTPI">#REF!</definedName>
    <definedName name="n">[53]TRP!#REF!</definedName>
    <definedName name="Name_Company">[51]Inputs!$E$140</definedName>
    <definedName name="Name_Model">[51]Inputs!$E$141</definedName>
    <definedName name="Name_Project">[51]Inputs!$E$142</definedName>
    <definedName name="NameBaseCase">#REF!</definedName>
    <definedName name="neena1">#REF!</definedName>
    <definedName name="new_discom">#REF!</definedName>
    <definedName name="NonDom">#REF!</definedName>
    <definedName name="nv">[54]TRP!#REF!</definedName>
    <definedName name="o">#REF!</definedName>
    <definedName name="old">#REF!</definedName>
    <definedName name="oooo">[22]TRP!#REF!</definedName>
    <definedName name="OPERATION_CIRCLE___HSEB__KURUKSHETRA.">#REF!</definedName>
    <definedName name="OPERATION_CIRCLE__HSEB__KURUKSHETRA1">#REF!</definedName>
    <definedName name="Other_Cost_parameters">'[25]Special Appropriations'!#REF!</definedName>
    <definedName name="Output_Sheet">#REF!</definedName>
    <definedName name="p">[26]TRP!#REF!</definedName>
    <definedName name="pap">#REF!</definedName>
    <definedName name="payment">[46]TRP!#REF!</definedName>
    <definedName name="per_Y">#REF!</definedName>
    <definedName name="PERF">#REF!</definedName>
    <definedName name="perf_E">#REF!</definedName>
    <definedName name="perf_N">#REF!</definedName>
    <definedName name="perf_S">#REF!</definedName>
    <definedName name="perf_W">#REF!</definedName>
    <definedName name="phycont15">0.15</definedName>
    <definedName name="poii">[55]TRP!#REF!</definedName>
    <definedName name="point">[46]TRP!#REF!</definedName>
    <definedName name="Pointttt">[53]TRP!#REF!</definedName>
    <definedName name="Pop_Ratio">#REF!</definedName>
    <definedName name="Power_Factor">#REF!</definedName>
    <definedName name="Power_Purchase_Details">'[25]Power Purchase Cost'!#REF!</definedName>
    <definedName name="ppp">#REF!</definedName>
    <definedName name="Previous_Year_revenue_details">'[25]Revenue-Current and Past Year'!#REF!</definedName>
    <definedName name="_xlnm.Print_Area" localSheetId="4">'3_Revenue Sheet'!$B$18:$X$44</definedName>
    <definedName name="Print_Area_MI">[56]FRE!$CF$1:$CS$30</definedName>
    <definedName name="Print_titlas">#REF!</definedName>
    <definedName name="Print_title">#REF!</definedName>
    <definedName name="_xlnm.Print_Titles" localSheetId="4">'3_Revenue Sheet'!$B:$B,'3_Revenue Sheet'!$19:$19</definedName>
    <definedName name="_xlnm.Print_Titles">'[57]Ag LF'!$A$1:$B$65536,'[57]Ag LF'!$A$1:$IV$4</definedName>
    <definedName name="pRINTS_tITLES">#REF!</definedName>
    <definedName name="Printstitles">#REF!</definedName>
    <definedName name="ProductionCapacityIn">[32]Inputs!$C$8</definedName>
    <definedName name="ProjectCostPasted">[32]CapexDrawdown!$C$85</definedName>
    <definedName name="ProjectPostTaxIRR">[32]Workings!$C$379</definedName>
    <definedName name="ProjectPreTaxIRR">[32]Workings!$C$378</definedName>
    <definedName name="Ptint_titles">#REF!</definedName>
    <definedName name="PTPI">#REF!</definedName>
    <definedName name="Pumps_and_Meterisation">#REF!</definedName>
    <definedName name="q">'[58]A 3.7'!$I$35,'[58]A 3.7'!$I$44</definedName>
    <definedName name="qq" localSheetId="5">IF([5]Scenario!$B$9=1,_____________cir1,0)</definedName>
    <definedName name="qq">IF([5]Scenario!$B$9=1,_____________cir1,0)</definedName>
    <definedName name="R_">#N/A</definedName>
    <definedName name="R_15_00_01">#REF!</definedName>
    <definedName name="rajes">#REF!</definedName>
    <definedName name="ram">#REF!</definedName>
    <definedName name="rdgfd">#REF!</definedName>
    <definedName name="Reasonable_Rate_of_Return_on_Equity">[25]RoE!#REF!</definedName>
    <definedName name="RefinancingIntRateIn">[32]Inputs!$C$138</definedName>
    <definedName name="RefinancingIntStartDateIn">[32]Inputs!$C$137</definedName>
    <definedName name="RefinancingOptionIn">[32]Inputs!$C$135</definedName>
    <definedName name="RefinancingTenorIn">[32]Inputs!$C$139</definedName>
    <definedName name="Repair_and_Maintenance">'[25]R&amp;M'!#REF!</definedName>
    <definedName name="Rf">'[8] Business Model Asssumptions'!$I$68</definedName>
    <definedName name="RH">'[2]STN WISE EMR'!#REF!</definedName>
    <definedName name="Rm">'[8] Business Model Asssumptions'!$I$70</definedName>
    <definedName name="rr">#REF!</definedName>
    <definedName name="RRR">#REF!</definedName>
    <definedName name="s">[21]TRP!#REF!</definedName>
    <definedName name="SA" localSheetId="5" hidden="1">{#N/A,#N/A,FALSE,"Input";#N/A,#N/A,FALSE,"Avai- CY";#N/A,#N/A,FALSE,"Monthly Dispatch- CY";#N/A,#N/A,FALSE,"MO CY";#N/A,#N/A,FALSE,"MO EY";#N/A,#N/A,FALSE,"Avai- EY";#N/A,#N/A,FALSE,"Monthly Dispatch- EY";#N/A,#N/A,FALSE,"2000-01 Form 1.3a";#N/A,#N/A,FALSE,"H1 2001-02 Form 1.3a";#N/A,#N/A,FALSE,"H2 2001-02 Form 1.3a";#N/A,#N/A,FALSE,"2001-02 Form 1.3a";#N/A,#N/A,FALSE,"2002-03 Form 1.3a"}</definedName>
    <definedName name="SA" hidden="1">{#N/A,#N/A,FALSE,"Input";#N/A,#N/A,FALSE,"Avai- CY";#N/A,#N/A,FALSE,"Monthly Dispatch- CY";#N/A,#N/A,FALSE,"MO CY";#N/A,#N/A,FALSE,"MO EY";#N/A,#N/A,FALSE,"Avai- EY";#N/A,#N/A,FALSE,"Monthly Dispatch- EY";#N/A,#N/A,FALSE,"2000-01 Form 1.3a";#N/A,#N/A,FALSE,"H1 2001-02 Form 1.3a";#N/A,#N/A,FALSE,"H2 2001-02 Form 1.3a";#N/A,#N/A,FALSE,"2001-02 Form 1.3a";#N/A,#N/A,FALSE,"2002-03 Form 1.3a"}</definedName>
    <definedName name="Sampla">#REF!</definedName>
    <definedName name="sasas">[23]TRP!#REF!</definedName>
    <definedName name="Scenario">#REF!</definedName>
    <definedName name="Scenario_Name">#REF!</definedName>
    <definedName name="Scheme">#REF!,#REF!</definedName>
    <definedName name="sdafsd">[21]TRP!#REF!</definedName>
    <definedName name="sdagfs">#REF!</definedName>
    <definedName name="sddsd">[21]TRP!#REF!</definedName>
    <definedName name="sdf">#REF!</definedName>
    <definedName name="sdo">#REF!,#REF!</definedName>
    <definedName name="sdss">[22]TRP!#REF!</definedName>
    <definedName name="se">[22]TRP!#REF!</definedName>
    <definedName name="Select_Horizontal">#REF!</definedName>
    <definedName name="Select_Vertical">#REF!</definedName>
    <definedName name="Settlementscheme">#REF!</definedName>
    <definedName name="SFA">#REF!</definedName>
    <definedName name="SHEET2">#REF!</definedName>
    <definedName name="sheet5">#REF!</definedName>
    <definedName name="shft1">[37]SUMMERY!$P$1</definedName>
    <definedName name="shftI">[59]SUMMERY!$P$1</definedName>
    <definedName name="Sources_of_revenues__other_than_sale_of_energy">'[25]Other revenue sources'!#REF!</definedName>
    <definedName name="Specific_Consumption">#REF!</definedName>
    <definedName name="SRG">#REF!</definedName>
    <definedName name="sss">'[44]04REL'!#REF!</definedName>
    <definedName name="Statement_of_Fixed_Assets_and_Depreciation">'[25]Depreciation Schedule'!#REF!</definedName>
    <definedName name="STLReceipt">'[52]Loan Position'!$B$177:$G$177</definedName>
    <definedName name="STLRepayment">'[52]Loan Position'!$B$185:$G$185</definedName>
    <definedName name="STPI">#REF!</definedName>
    <definedName name="Styles">#REF!</definedName>
    <definedName name="Sup">#REF!</definedName>
    <definedName name="Supp">#REF!</definedName>
    <definedName name="Surcharge">'[8] Business Model Asssumptions'!$I$113</definedName>
    <definedName name="t">[60]TRP!#REF!</definedName>
    <definedName name="T_T">'[33]Discom Details'!$F$720</definedName>
    <definedName name="Tariff">#REF!</definedName>
    <definedName name="TarrGrowth">#REF!</definedName>
    <definedName name="taxrate">0</definedName>
    <definedName name="Telangana">[61]Assumption!$AE$91:$AE$95</definedName>
    <definedName name="Text">#REF!</definedName>
    <definedName name="tf">#REF!</definedName>
    <definedName name="thou">#REF!</definedName>
    <definedName name="THPROG">'[2]STN WISE EMR'!#REF!</definedName>
    <definedName name="TN">'[2]STN WISE EMR'!#REF!</definedName>
    <definedName name="Total_Debt">'[8] Business Model Asssumptions'!$I$65</definedName>
    <definedName name="Triping">[35]TRP!#REF!</definedName>
    <definedName name="trippingdata">[62]TRP!#REF!</definedName>
    <definedName name="try">#REF!</definedName>
    <definedName name="tt">#REF!</definedName>
    <definedName name="TVA">'[11]Executive Summary -Thermal'!$A$4:$H$126</definedName>
    <definedName name="u" localSheetId="5" hidden="1">{#N/A,#N/A,FALSE,"1.1";#N/A,#N/A,FALSE,"1.1a";#N/A,#N/A,FALSE,"1.1b";#N/A,#N/A,FALSE,"1.1c";#N/A,#N/A,FALSE,"1.1e";#N/A,#N/A,FALSE,"1.1f";#N/A,#N/A,FALSE,"1.1g";#N/A,#N/A,FALSE,"1.1h_D";#N/A,#N/A,FALSE,"1.1h_T";#N/A,#N/A,FALSE,"1.2";#N/A,#N/A,FALSE,"1.3b";#N/A,#N/A,FALSE,"1.3";#N/A,#N/A,FALSE,"1.4";#N/A,#N/A,FALSE,"1.5";#N/A,#N/A,FALSE,"1.6";#N/A,#N/A,FALSE,"SOD";#N/A,#N/A,FALSE,"CF"}</definedName>
    <definedName name="u" hidden="1">{#N/A,#N/A,FALSE,"1.1";#N/A,#N/A,FALSE,"1.1a";#N/A,#N/A,FALSE,"1.1b";#N/A,#N/A,FALSE,"1.1c";#N/A,#N/A,FALSE,"1.1e";#N/A,#N/A,FALSE,"1.1f";#N/A,#N/A,FALSE,"1.1g";#N/A,#N/A,FALSE,"1.1h_D";#N/A,#N/A,FALSE,"1.1h_T";#N/A,#N/A,FALSE,"1.2";#N/A,#N/A,FALSE,"1.3b";#N/A,#N/A,FALSE,"1.3";#N/A,#N/A,FALSE,"1.4";#N/A,#N/A,FALSE,"1.5";#N/A,#N/A,FALSE,"1.6";#N/A,#N/A,FALSE,"SOD";#N/A,#N/A,FALSE,"CF"}</definedName>
    <definedName name="UG">#REF!</definedName>
    <definedName name="uj">#REF!,#REF!</definedName>
    <definedName name="un">'[63]A 3.7'!$I$35,'[63]A 3.7'!$I$44</definedName>
    <definedName name="Unit_Crncy">"INR Lacs"</definedName>
    <definedName name="UnitRateBasePowerIn">[32]Inputs!$C$25</definedName>
    <definedName name="UnitRatePeakPowerIn">[32]Inputs!$C$26</definedName>
    <definedName name="Unrestricted_Specific_Consumption">#REF!</definedName>
    <definedName name="UpfrontEquityPercentIn">[32]Inputs!$C$50</definedName>
    <definedName name="vb">[53]TRP!#REF!</definedName>
    <definedName name="Vertical_Not_Selected">#REF!</definedName>
    <definedName name="vfhvhv">#REF!</definedName>
    <definedName name="vhvhh">#REF!</definedName>
    <definedName name="vvhvh">#REF!</definedName>
    <definedName name="w">#REF!</definedName>
    <definedName name="wc_mgn_money">'[8] Business Model Asssumptions'!$I$59</definedName>
    <definedName name="wewe">[21]TRP!#REF!</definedName>
    <definedName name="WIP_944">#REF!</definedName>
    <definedName name="WIPComments">#REF!</definedName>
    <definedName name="WIPMacroStart">#REF!</definedName>
    <definedName name="wqe">'[41]Other revenue sources'!#REF!</definedName>
    <definedName name="wrn.ARR._.Forms." localSheetId="5" hidden="1">{#N/A,#N/A,FALSE,"1.1";#N/A,#N/A,FALSE,"1.1a";#N/A,#N/A,FALSE,"1.1b";#N/A,#N/A,FALSE,"1.1c";#N/A,#N/A,FALSE,"1.1e";#N/A,#N/A,FALSE,"1.1f";#N/A,#N/A,FALSE,"1.1g";#N/A,#N/A,FALSE,"1.1h_D";#N/A,#N/A,FALSE,"1.1h_T";#N/A,#N/A,FALSE,"1.2";#N/A,#N/A,FALSE,"1.3b";#N/A,#N/A,FALSE,"1.3";#N/A,#N/A,FALSE,"1.4";#N/A,#N/A,FALSE,"1.5";#N/A,#N/A,FALSE,"1.6";#N/A,#N/A,FALSE,"SOD";#N/A,#N/A,FALSE,"CF"}</definedName>
    <definedName name="wrn.ARR._.Forms." hidden="1">{#N/A,#N/A,FALSE,"1.1";#N/A,#N/A,FALSE,"1.1a";#N/A,#N/A,FALSE,"1.1b";#N/A,#N/A,FALSE,"1.1c";#N/A,#N/A,FALSE,"1.1e";#N/A,#N/A,FALSE,"1.1f";#N/A,#N/A,FALSE,"1.1g";#N/A,#N/A,FALSE,"1.1h_D";#N/A,#N/A,FALSE,"1.1h_T";#N/A,#N/A,FALSE,"1.2";#N/A,#N/A,FALSE,"1.3b";#N/A,#N/A,FALSE,"1.3";#N/A,#N/A,FALSE,"1.4";#N/A,#N/A,FALSE,"1.5";#N/A,#N/A,FALSE,"1.6";#N/A,#N/A,FALSE,"SOD";#N/A,#N/A,FALSE,"CF"}</definedName>
    <definedName name="wrn.ARR._.Output." localSheetId="5" hidden="1">{#N/A,#N/A,FALSE,"2000-01 Form 1.3a";#N/A,#N/A,FALSE,"H1 2001-02 Form 1.3a";#N/A,#N/A,FALSE,"H2 2001-02 Form 1.3a";#N/A,#N/A,FALSE,"2001-02 Form 1.3a";#N/A,#N/A,FALSE,"2002-03 Form 1.3a"}</definedName>
    <definedName name="wrn.ARR._.Output." hidden="1">{#N/A,#N/A,FALSE,"2000-01 Form 1.3a";#N/A,#N/A,FALSE,"H1 2001-02 Form 1.3a";#N/A,#N/A,FALSE,"H2 2001-02 Form 1.3a";#N/A,#N/A,FALSE,"2001-02 Form 1.3a";#N/A,#N/A,FALSE,"2002-03 Form 1.3a"}</definedName>
    <definedName name="wrn.Consolidated._.report._.on._.all._.companies." localSheetId="5" hidden="1">{"SOD1",#N/A,TRUE,"SOD";"SOD2",#N/A,TRUE,"SOD";"Summary 1",#N/A,TRUE,"Summary";"summary - energy bal cons",#N/A,TRUE,"Summary";#N/A,#N/A,TRUE,"PPSummary";"summary energy bal - Discoms",#N/A,TRUE,"Summary";"PPSummNew1",#N/A,TRUE,"PPSummary";"PPsumm newFY2003",#N/A,TRUE,"PPSummary";"pp variance analysis",#N/A,TRUE,"PPSummary";"cap base - all",#N/A,TRUE,"1.1 2002-03";"1.3 expenditure - all",#N/A,TRUE,"1.3 2002-2003";"interest variance 1",#N/A,TRUE,"Int Var";"interest variance 2",#N/A,TRUE,"Int Var";"expense variance",#N/A,TRUE,"Exp Var"}</definedName>
    <definedName name="wrn.Consolidated._.report._.on._.all._.companies." hidden="1">{"SOD1",#N/A,TRUE,"SOD";"SOD2",#N/A,TRUE,"SOD";"Summary 1",#N/A,TRUE,"Summary";"summary - energy bal cons",#N/A,TRUE,"Summary";#N/A,#N/A,TRUE,"PPSummary";"summary energy bal - Discoms",#N/A,TRUE,"Summary";"PPSummNew1",#N/A,TRUE,"PPSummary";"PPsumm newFY2003",#N/A,TRUE,"PPSummary";"pp variance analysis",#N/A,TRUE,"PPSummary";"cap base - all",#N/A,TRUE,"1.1 2002-03";"1.3 expenditure - all",#N/A,TRUE,"1.3 2002-2003";"interest variance 1",#N/A,TRUE,"Int Var";"interest variance 2",#N/A,TRUE,"Int Var";"expense variance",#N/A,TRUE,"Exp Var"}</definedName>
    <definedName name="wrn.Dispatch._.Workbook." localSheetId="5" hidden="1">{"loss",#N/A,TRUE,"Losses";"agg-demand",#N/A,TRUE,"Demand";"disagg-demand",#N/A,TRUE,"Demand";"summ-demand",#N/A,TRUE,"Demand";"mix-demand",#N/A,TRUE,"Demand";"consump-demand",#N/A,TRUE,"Demand";"avail-demand",#N/A,TRUE,"Demand";"dispatch",#N/A,TRUE,"Dispatch";"existing_plants",#N/A,TRUE,"Existing_Plants";"ipp_base",#N/A,TRUE,"New_Plants";"ipp_tariff",#N/A,TRUE,"New_Plants";"ipp_summ",#N/A,TRUE,"New_Plants";"newcpsu_assump",#N/A,TRUE,"New_Plants";"newcpsu_summ",#N/A,TRUE,"New_Plants"}</definedName>
    <definedName name="wrn.Dispatch._.Workbook." hidden="1">{"loss",#N/A,TRUE,"Losses";"agg-demand",#N/A,TRUE,"Demand";"disagg-demand",#N/A,TRUE,"Demand";"summ-demand",#N/A,TRUE,"Demand";"mix-demand",#N/A,TRUE,"Demand";"consump-demand",#N/A,TRUE,"Demand";"avail-demand",#N/A,TRUE,"Demand";"dispatch",#N/A,TRUE,"Dispatch";"existing_plants",#N/A,TRUE,"Existing_Plants";"ipp_base",#N/A,TRUE,"New_Plants";"ipp_tariff",#N/A,TRUE,"New_Plants";"ipp_summ",#N/A,TRUE,"New_Plants";"newcpsu_assump",#N/A,TRUE,"New_Plants";"newcpsu_summ",#N/A,TRUE,"New_Plants"}</definedName>
    <definedName name="wrn.Formats." localSheetId="5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Output._.forms." localSheetId="5" hidden="1">{#N/A,#N/A,FALSE,"Input";#N/A,#N/A,FALSE,"Avai- CY";#N/A,#N/A,FALSE,"Monthly Dispatch- CY";#N/A,#N/A,FALSE,"MO CY";#N/A,#N/A,FALSE,"MO EY";#N/A,#N/A,FALSE,"Avai- EY";#N/A,#N/A,FALSE,"Monthly Dispatch- EY";#N/A,#N/A,FALSE,"2000-01 Form 1.3a";#N/A,#N/A,FALSE,"H1 2001-02 Form 1.3a";#N/A,#N/A,FALSE,"H2 2001-02 Form 1.3a";#N/A,#N/A,FALSE,"2001-02 Form 1.3a";#N/A,#N/A,FALSE,"2002-03 Form 1.3a"}</definedName>
    <definedName name="wrn.Output._.forms." hidden="1">{#N/A,#N/A,FALSE,"Input";#N/A,#N/A,FALSE,"Avai- CY";#N/A,#N/A,FALSE,"Monthly Dispatch- CY";#N/A,#N/A,FALSE,"MO CY";#N/A,#N/A,FALSE,"MO EY";#N/A,#N/A,FALSE,"Avai- EY";#N/A,#N/A,FALSE,"Monthly Dispatch- EY";#N/A,#N/A,FALSE,"2000-01 Form 1.3a";#N/A,#N/A,FALSE,"H1 2001-02 Form 1.3a";#N/A,#N/A,FALSE,"H2 2001-02 Form 1.3a";#N/A,#N/A,FALSE,"2001-02 Form 1.3a";#N/A,#N/A,FALSE,"2002-03 Form 1.3a"}</definedName>
    <definedName name="wrn.OutputForms." localSheetId="5" hidden="1">{#N/A,#N/A,FALSE,"SEN";#N/A,#N/A,FALSE,"INP";#N/A,#N/A,FALSE,"P&amp;L";#N/A,#N/A,FALSE,"BS";#N/A,#N/A,FALSE,"WCAP";#N/A,#N/A,FALSE,"CF";#N/A,#N/A,FALSE,"1.1";#N/A,#N/A,FALSE,"1.1a";#N/A,#N/A,FALSE,"1.1b";#N/A,#N/A,FALSE,"1.1c";#N/A,#N/A,FALSE,"1.1e";#N/A,#N/A,FALSE,"1.1f";#N/A,#N/A,FALSE,"1.1g";#N/A,#N/A,FALSE,"1.1h_D";#N/A,#N/A,FALSE,"1.1h_T";#N/A,#N/A,FALSE,"1.2";#N/A,#N/A,FALSE,"1.3b";#N/A,#N/A,FALSE,"1.3";#N/A,#N/A,FALSE,"1.4";#N/A,#N/A,FALSE,"1.5";#N/A,#N/A,FALSE,"1.6";#N/A,#N/A,FALSE,"SOD";#N/A,#N/A,FALSE,"3.1, 3.2-CY";#N/A,#N/A,FALSE,"3.3-CY";#N/A,#N/A,FALSE,"3.1, 3.2-LY";#N/A,#N/A,FALSE,"3.3-LY"}</definedName>
    <definedName name="wrn.OutputForms." hidden="1">{#N/A,#N/A,FALSE,"SEN";#N/A,#N/A,FALSE,"INP";#N/A,#N/A,FALSE,"P&amp;L";#N/A,#N/A,FALSE,"BS";#N/A,#N/A,FALSE,"WCAP";#N/A,#N/A,FALSE,"CF";#N/A,#N/A,FALSE,"1.1";#N/A,#N/A,FALSE,"1.1a";#N/A,#N/A,FALSE,"1.1b";#N/A,#N/A,FALSE,"1.1c";#N/A,#N/A,FALSE,"1.1e";#N/A,#N/A,FALSE,"1.1f";#N/A,#N/A,FALSE,"1.1g";#N/A,#N/A,FALSE,"1.1h_D";#N/A,#N/A,FALSE,"1.1h_T";#N/A,#N/A,FALSE,"1.2";#N/A,#N/A,FALSE,"1.3b";#N/A,#N/A,FALSE,"1.3";#N/A,#N/A,FALSE,"1.4";#N/A,#N/A,FALSE,"1.5";#N/A,#N/A,FALSE,"1.6";#N/A,#N/A,FALSE,"SOD";#N/A,#N/A,FALSE,"3.1, 3.2-CY";#N/A,#N/A,FALSE,"3.3-CY";#N/A,#N/A,FALSE,"3.1, 3.2-LY";#N/A,#N/A,FALSE,"3.3-LY"}</definedName>
    <definedName name="wrn.PP." localSheetId="5" hidden="1">{#N/A,#N/A,FALSE,"2002-03 Form 1.3a";#N/A,#N/A,FALSE,"2003-04 Form 1.3a";#N/A,#N/A,FALSE,"Avai- CY";#N/A,#N/A,FALSE,"Avai- EY";#N/A,#N/A,FALSE,"Demand vs Availability"}</definedName>
    <definedName name="wrn.PP." hidden="1">{#N/A,#N/A,FALSE,"2002-03 Form 1.3a";#N/A,#N/A,FALSE,"2003-04 Form 1.3a";#N/A,#N/A,FALSE,"Avai- CY";#N/A,#N/A,FALSE,"Avai- EY";#N/A,#N/A,FALSE,"Demand vs Availability"}</definedName>
    <definedName name="wrn.Reports._.of._.NPDCL." localSheetId="5" hidden="1">{#N/A,#N/A,TRUE,"INP";#N/A,#N/A,TRUE,"BS";#N/A,#N/A,TRUE,"P&amp;L";#N/A,#N/A,TRUE,"CF";#N/A,#N/A,TRUE,"WCAP";#N/A,#N/A,TRUE,"1.1";#N/A,#N/A,TRUE,"1.1a";#N/A,#N/A,TRUE,"1.1b";#N/A,#N/A,TRUE,"1.1c";#N/A,#N/A,TRUE,"1.1e";#N/A,#N/A,TRUE,"1.1f";#N/A,#N/A,TRUE,"1.1g";#N/A,#N/A,TRUE,"1.1h_T";#N/A,#N/A,TRUE,"1.1h_D";#N/A,#N/A,TRUE,"1.2";#N/A,#N/A,TRUE,"1.3";#N/A,#N/A,TRUE,"1.3b";#N/A,#N/A,TRUE,"OL";#N/A,#N/A,TRUE,"1.4";#N/A,#N/A,TRUE,"1.5";#N/A,#N/A,TRUE,"1.6";#N/A,#N/A,TRUE,"2.1";#N/A,#N/A,TRUE,"SOD"}</definedName>
    <definedName name="wrn.Reports._.of._.NPDCL." hidden="1">{#N/A,#N/A,TRUE,"INP";#N/A,#N/A,TRUE,"BS";#N/A,#N/A,TRUE,"P&amp;L";#N/A,#N/A,TRUE,"CF";#N/A,#N/A,TRUE,"WCAP";#N/A,#N/A,TRUE,"1.1";#N/A,#N/A,TRUE,"1.1a";#N/A,#N/A,TRUE,"1.1b";#N/A,#N/A,TRUE,"1.1c";#N/A,#N/A,TRUE,"1.1e";#N/A,#N/A,TRUE,"1.1f";#N/A,#N/A,TRUE,"1.1g";#N/A,#N/A,TRUE,"1.1h_T";#N/A,#N/A,TRUE,"1.1h_D";#N/A,#N/A,TRUE,"1.2";#N/A,#N/A,TRUE,"1.3";#N/A,#N/A,TRUE,"1.3b";#N/A,#N/A,TRUE,"OL";#N/A,#N/A,TRUE,"1.4";#N/A,#N/A,TRUE,"1.5";#N/A,#N/A,TRUE,"1.6";#N/A,#N/A,TRUE,"2.1";#N/A,#N/A,TRUE,"SOD"}</definedName>
    <definedName name="WT" localSheetId="6">#REF!</definedName>
    <definedName name="WT">#REF!</definedName>
    <definedName name="wwe">#REF!</definedName>
    <definedName name="x">#REF!</definedName>
    <definedName name="X1_">#REF!</definedName>
    <definedName name="xx">#REF!</definedName>
    <definedName name="xyz">'[64]Consumer Data &gt;100kVA'!#REF!</definedName>
    <definedName name="XZ">[65]TRP!#REF!</definedName>
    <definedName name="y">#REF!</definedName>
    <definedName name="Y122_">[1]DLC!$HR$109</definedName>
    <definedName name="YAA">#REF!</definedName>
    <definedName name="YAAHOO">#REF!</definedName>
    <definedName name="YEAR">#REF!</definedName>
    <definedName name="Year1">#REF!</definedName>
    <definedName name="YEARLY">[11]TWELVE!$A$3:$Q$445</definedName>
    <definedName name="YN" localSheetId="6">#REF!</definedName>
    <definedName name="YN">#REF!</definedName>
    <definedName name="YTPI">#REF!</definedName>
    <definedName name="yuyuyuhu">#REF!,#REF!</definedName>
    <definedName name="Z">[65]TRP!#REF!</definedName>
    <definedName name="zx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71" i="10" l="1"/>
  <c r="V17" i="23"/>
  <c r="V18" i="23"/>
  <c r="V15" i="23"/>
  <c r="V14" i="23"/>
  <c r="V12" i="23"/>
  <c r="V21" i="23" s="1"/>
  <c r="V19" i="23" s="1"/>
  <c r="V10" i="23"/>
  <c r="U15" i="23"/>
  <c r="U17" i="23"/>
  <c r="U14" i="23"/>
  <c r="U10" i="23"/>
  <c r="U8" i="23"/>
  <c r="U18" i="23"/>
  <c r="U12" i="23"/>
  <c r="U21" i="23" s="1"/>
  <c r="U19" i="23" s="1"/>
  <c r="V11" i="23"/>
  <c r="U11" i="23"/>
  <c r="V9" i="23"/>
  <c r="U9" i="23"/>
  <c r="V8" i="23"/>
  <c r="M5" i="23"/>
  <c r="L5" i="23"/>
  <c r="D17" i="16"/>
  <c r="P17" i="16"/>
  <c r="O17" i="16"/>
  <c r="N17" i="16"/>
  <c r="M17" i="16"/>
  <c r="L17" i="16"/>
  <c r="K17" i="16"/>
  <c r="I17" i="16"/>
  <c r="H17" i="16"/>
  <c r="G17" i="16"/>
  <c r="F17" i="16"/>
  <c r="E17" i="16"/>
  <c r="O16" i="16"/>
  <c r="N16" i="16"/>
  <c r="M16" i="16"/>
  <c r="K16" i="16"/>
  <c r="P16" i="16" s="1"/>
  <c r="I16" i="16"/>
  <c r="H16" i="16"/>
  <c r="G16" i="16"/>
  <c r="F16" i="16"/>
  <c r="E16" i="16"/>
  <c r="D16" i="16" s="1"/>
  <c r="Z98" i="3"/>
  <c r="D355" i="10" l="1"/>
  <c r="D357" i="10" s="1"/>
  <c r="E355" i="10"/>
  <c r="E357" i="10" s="1"/>
  <c r="I356" i="10"/>
  <c r="K362" i="10"/>
  <c r="K363" i="10" s="1"/>
  <c r="S375" i="10"/>
  <c r="E378" i="10"/>
  <c r="F378" i="10"/>
  <c r="G378" i="10"/>
  <c r="H378" i="10"/>
  <c r="I378" i="10"/>
  <c r="J378" i="10"/>
  <c r="K378" i="10"/>
  <c r="L378" i="10"/>
  <c r="M378" i="10"/>
  <c r="D388" i="10"/>
  <c r="E388" i="10"/>
  <c r="E389" i="10" s="1"/>
  <c r="F388" i="10"/>
  <c r="G388" i="10"/>
  <c r="G389" i="10" s="1"/>
  <c r="H388" i="10"/>
  <c r="H389" i="10" s="1"/>
  <c r="I388" i="10"/>
  <c r="X389" i="10"/>
  <c r="AD394" i="10"/>
  <c r="W399" i="10"/>
  <c r="X399" i="10"/>
  <c r="E404" i="10"/>
  <c r="E408" i="10" s="1"/>
  <c r="E410" i="10" s="1"/>
  <c r="F404" i="10"/>
  <c r="F408" i="10" s="1"/>
  <c r="F410" i="10" s="1"/>
  <c r="G404" i="10"/>
  <c r="G408" i="10" s="1"/>
  <c r="G410" i="10" s="1"/>
  <c r="H404" i="10"/>
  <c r="H408" i="10" s="1"/>
  <c r="H410" i="10" s="1"/>
  <c r="I404" i="10"/>
  <c r="I408" i="10"/>
  <c r="I410" i="10" s="1"/>
  <c r="N408" i="10"/>
  <c r="S408" i="10"/>
  <c r="T408" i="10"/>
  <c r="U408" i="10"/>
  <c r="V408" i="10"/>
  <c r="K413" i="10"/>
  <c r="L413" i="10"/>
  <c r="N413" i="10" s="1"/>
  <c r="M413" i="10"/>
  <c r="E433" i="10"/>
  <c r="F433" i="10" s="1"/>
  <c r="G433" i="10" s="1"/>
  <c r="H433" i="10" s="1"/>
  <c r="I433" i="10" s="1"/>
  <c r="E434" i="10"/>
  <c r="F434" i="10" s="1"/>
  <c r="G434" i="10" s="1"/>
  <c r="H434" i="10" s="1"/>
  <c r="I434" i="10" s="1"/>
  <c r="E435" i="10"/>
  <c r="F435" i="10" s="1"/>
  <c r="G435" i="10" s="1"/>
  <c r="H435" i="10" s="1"/>
  <c r="I435" i="10" s="1"/>
  <c r="C6" i="22"/>
  <c r="D6" i="22" s="1"/>
  <c r="C7" i="22"/>
  <c r="D7" i="22"/>
  <c r="E7" i="22"/>
  <c r="F7" i="22"/>
  <c r="G7" i="22"/>
  <c r="B8" i="22"/>
  <c r="B12" i="22" s="1"/>
  <c r="D10" i="22"/>
  <c r="F10" i="22" s="1"/>
  <c r="E10" i="22"/>
  <c r="D11" i="22"/>
  <c r="G11" i="22" s="1"/>
  <c r="E11" i="22"/>
  <c r="F11" i="22"/>
  <c r="E15" i="22"/>
  <c r="G15" i="22" s="1"/>
  <c r="F15" i="22"/>
  <c r="F19" i="22"/>
  <c r="G19" i="22"/>
  <c r="G23" i="22"/>
  <c r="E31" i="3"/>
  <c r="F31" i="3"/>
  <c r="K31" i="3"/>
  <c r="M31" i="3"/>
  <c r="O31" i="3"/>
  <c r="W31" i="3"/>
  <c r="E29" i="3"/>
  <c r="F29" i="3"/>
  <c r="J29" i="3"/>
  <c r="K29" i="3"/>
  <c r="L29" i="3"/>
  <c r="M29" i="3"/>
  <c r="O29" i="3"/>
  <c r="W29" i="3"/>
  <c r="S413" i="10" l="1"/>
  <c r="L362" i="10"/>
  <c r="E432" i="10"/>
  <c r="F432" i="10" s="1"/>
  <c r="G432" i="10" s="1"/>
  <c r="I389" i="10"/>
  <c r="E437" i="10"/>
  <c r="F437" i="10" s="1"/>
  <c r="G437" i="10" s="1"/>
  <c r="H437" i="10" s="1"/>
  <c r="I437" i="10" s="1"/>
  <c r="N410" i="10"/>
  <c r="E436" i="10"/>
  <c r="E438" i="10" s="1"/>
  <c r="F389" i="10"/>
  <c r="H432" i="10"/>
  <c r="G436" i="10"/>
  <c r="F436" i="10"/>
  <c r="C25" i="22"/>
  <c r="D25" i="22" s="1"/>
  <c r="B16" i="22"/>
  <c r="E14" i="22"/>
  <c r="G6" i="22"/>
  <c r="F6" i="22"/>
  <c r="G10" i="22"/>
  <c r="E6" i="22"/>
  <c r="L363" i="10" l="1"/>
  <c r="L364" i="10" s="1"/>
  <c r="M362" i="10"/>
  <c r="G438" i="10"/>
  <c r="F438" i="10"/>
  <c r="H436" i="10"/>
  <c r="H438" i="10" s="1"/>
  <c r="I432" i="10"/>
  <c r="I436" i="10" s="1"/>
  <c r="I438" i="10" s="1"/>
  <c r="E25" i="22"/>
  <c r="F14" i="22"/>
  <c r="G14" i="22"/>
  <c r="F18" i="22"/>
  <c r="G18" i="22" s="1"/>
  <c r="B20" i="22"/>
  <c r="I457" i="10"/>
  <c r="M363" i="10" l="1"/>
  <c r="M364" i="10" s="1"/>
  <c r="M365" i="10" s="1"/>
  <c r="N362" i="10"/>
  <c r="N363" i="10" s="1"/>
  <c r="N364" i="10" s="1"/>
  <c r="N365" i="10" s="1"/>
  <c r="N366" i="10" s="1"/>
  <c r="F25" i="22"/>
  <c r="G22" i="22"/>
  <c r="G25" i="22" s="1"/>
  <c r="B24" i="22"/>
  <c r="H336" i="10"/>
  <c r="H337" i="10" s="1"/>
  <c r="C26" i="22" l="1"/>
  <c r="D26" i="22"/>
  <c r="E26" i="22"/>
  <c r="F26" i="22"/>
  <c r="G26" i="22"/>
  <c r="P13" i="16"/>
  <c r="P14" i="16" s="1"/>
  <c r="O13" i="16"/>
  <c r="O14" i="16" s="1"/>
  <c r="N13" i="16"/>
  <c r="N14" i="16" s="1"/>
  <c r="M13" i="16"/>
  <c r="M14" i="16" s="1"/>
  <c r="L13" i="16"/>
  <c r="L14" i="16" s="1"/>
  <c r="K13" i="16"/>
  <c r="K14" i="16" s="1"/>
  <c r="I13" i="16"/>
  <c r="I14" i="16" s="1"/>
  <c r="H13" i="16"/>
  <c r="H14" i="16" s="1"/>
  <c r="G13" i="16"/>
  <c r="G14" i="16" s="1"/>
  <c r="F13" i="16"/>
  <c r="F14" i="16" s="1"/>
  <c r="E13" i="16"/>
  <c r="E14" i="16" s="1"/>
  <c r="D13" i="16"/>
  <c r="D14" i="16" s="1"/>
  <c r="H294" i="10"/>
  <c r="G35" i="22"/>
  <c r="H298" i="10"/>
  <c r="F512" i="10" l="1"/>
  <c r="G512" i="10"/>
  <c r="H512" i="10"/>
  <c r="I512" i="10"/>
  <c r="J512" i="10"/>
  <c r="E512" i="10"/>
  <c r="E507" i="10"/>
  <c r="E511" i="10" s="1"/>
  <c r="E513" i="10" s="1"/>
  <c r="E506" i="10"/>
  <c r="M26" i="3" l="1"/>
  <c r="K26" i="3"/>
  <c r="I12" i="5"/>
  <c r="V12" i="5" s="1"/>
  <c r="V21" i="5" s="1"/>
  <c r="M142" i="3" l="1"/>
  <c r="M133" i="3"/>
  <c r="K140" i="3"/>
  <c r="K142" i="3"/>
  <c r="K133" i="3"/>
  <c r="M125" i="3"/>
  <c r="M116" i="3"/>
  <c r="K123" i="3"/>
  <c r="K125" i="3"/>
  <c r="K116" i="3"/>
  <c r="C58" i="18"/>
  <c r="C59" i="18"/>
  <c r="C57" i="18"/>
  <c r="C60" i="18" l="1"/>
  <c r="U107" i="3" l="1"/>
  <c r="V97" i="3"/>
  <c r="F29" i="6"/>
  <c r="F23" i="6" s="1"/>
  <c r="G23" i="6" s="1"/>
  <c r="W526" i="10"/>
  <c r="V526" i="10"/>
  <c r="U526" i="10"/>
  <c r="T526" i="10"/>
  <c r="S526" i="10"/>
  <c r="I539" i="10" s="1"/>
  <c r="R526" i="10"/>
  <c r="Q526" i="10"/>
  <c r="P526" i="10"/>
  <c r="O526" i="10"/>
  <c r="N526" i="10"/>
  <c r="M526" i="10" l="1"/>
  <c r="L526" i="10"/>
  <c r="K526" i="10"/>
  <c r="J526" i="10"/>
  <c r="I526" i="10"/>
  <c r="M539" i="10" l="1"/>
  <c r="L539" i="10"/>
  <c r="K539" i="10"/>
  <c r="J539" i="10"/>
  <c r="I552" i="10"/>
  <c r="J552" i="10"/>
  <c r="K552" i="10"/>
  <c r="L552" i="10"/>
  <c r="M552" i="10"/>
  <c r="I8" i="5"/>
  <c r="E40" i="22"/>
  <c r="F35" i="22"/>
  <c r="F40" i="22" s="1"/>
  <c r="E35" i="22"/>
  <c r="D35" i="22"/>
  <c r="D40" i="22" s="1"/>
  <c r="C35" i="22"/>
  <c r="C40" i="22" s="1"/>
  <c r="C34" i="22"/>
  <c r="C39" i="22" s="1"/>
  <c r="C41" i="22" s="1"/>
  <c r="C42" i="22" s="1"/>
  <c r="H297" i="10"/>
  <c r="D295" i="10"/>
  <c r="E292" i="10" s="1"/>
  <c r="E295" i="10" s="1"/>
  <c r="C36" i="22" l="1"/>
  <c r="G40" i="22"/>
  <c r="I112" i="10"/>
  <c r="C43" i="22" l="1"/>
  <c r="D34" i="22"/>
  <c r="M175" i="3"/>
  <c r="M158" i="3"/>
  <c r="M105" i="3"/>
  <c r="M27" i="3"/>
  <c r="M43" i="3" s="1"/>
  <c r="M58" i="3" s="1"/>
  <c r="M73" i="3" s="1"/>
  <c r="M88" i="3" s="1"/>
  <c r="M140" i="3" l="1"/>
  <c r="M123" i="3"/>
  <c r="D39" i="22"/>
  <c r="D41" i="22" s="1"/>
  <c r="D42" i="22" s="1"/>
  <c r="D36" i="22"/>
  <c r="U211" i="10"/>
  <c r="M144" i="10" s="1"/>
  <c r="U19" i="13"/>
  <c r="C131" i="10"/>
  <c r="D43" i="22" l="1"/>
  <c r="E34" i="22"/>
  <c r="T144" i="10"/>
  <c r="F144" i="10"/>
  <c r="J212" i="10"/>
  <c r="K212" i="10"/>
  <c r="L212" i="10"/>
  <c r="M212" i="10"/>
  <c r="I212" i="10"/>
  <c r="I181" i="10"/>
  <c r="K181" i="10"/>
  <c r="L181" i="10"/>
  <c r="M181" i="10"/>
  <c r="E36" i="22" l="1"/>
  <c r="E39" i="22"/>
  <c r="E41" i="22" s="1"/>
  <c r="E42" i="22" s="1"/>
  <c r="AA144" i="10"/>
  <c r="E43" i="22" l="1"/>
  <c r="F34" i="22"/>
  <c r="AH144" i="10"/>
  <c r="F36" i="22" l="1"/>
  <c r="F39" i="22"/>
  <c r="F41" i="22" s="1"/>
  <c r="F42" i="22" s="1"/>
  <c r="E124" i="10"/>
  <c r="E139" i="10"/>
  <c r="L139" i="10" s="1"/>
  <c r="F43" i="22" l="1"/>
  <c r="G34" i="22"/>
  <c r="G36" i="22" l="1"/>
  <c r="G39" i="22"/>
  <c r="G41" i="22" s="1"/>
  <c r="G42" i="22" s="1"/>
  <c r="D548" i="10"/>
  <c r="D551" i="10" s="1"/>
  <c r="D553" i="10" s="1"/>
  <c r="E548" i="10"/>
  <c r="E551" i="10" s="1"/>
  <c r="E553" i="10" s="1"/>
  <c r="F548" i="10"/>
  <c r="F551" i="10" s="1"/>
  <c r="F553" i="10" s="1"/>
  <c r="G548" i="10"/>
  <c r="G551" i="10" s="1"/>
  <c r="G553" i="10" s="1"/>
  <c r="H548" i="10"/>
  <c r="H551" i="10" s="1"/>
  <c r="H553" i="10" s="1"/>
  <c r="D535" i="10"/>
  <c r="D538" i="10" s="1"/>
  <c r="D540" i="10" s="1"/>
  <c r="E535" i="10"/>
  <c r="E538" i="10" s="1"/>
  <c r="E540" i="10" s="1"/>
  <c r="F535" i="10"/>
  <c r="F538" i="10" s="1"/>
  <c r="F540" i="10" s="1"/>
  <c r="G535" i="10"/>
  <c r="G538" i="10" s="1"/>
  <c r="G540" i="10" s="1"/>
  <c r="H535" i="10"/>
  <c r="H538" i="10" s="1"/>
  <c r="H540" i="10" s="1"/>
  <c r="C261" i="10"/>
  <c r="I188" i="3"/>
  <c r="I189" i="3" s="1"/>
  <c r="J187" i="3" s="1"/>
  <c r="H192" i="3"/>
  <c r="G192" i="3"/>
  <c r="F192" i="3"/>
  <c r="I191" i="3"/>
  <c r="H191" i="3"/>
  <c r="G191" i="3"/>
  <c r="F191" i="3"/>
  <c r="H189" i="3"/>
  <c r="G189" i="3"/>
  <c r="F189" i="3"/>
  <c r="D19" i="10"/>
  <c r="H589" i="10"/>
  <c r="H599" i="10" s="1"/>
  <c r="H45" i="10"/>
  <c r="C13" i="6"/>
  <c r="C11" i="6"/>
  <c r="J272" i="10"/>
  <c r="F193" i="3" l="1"/>
  <c r="G193" i="3"/>
  <c r="H193" i="3"/>
  <c r="J34" i="22"/>
  <c r="G43" i="22"/>
  <c r="H34" i="22"/>
  <c r="H39" i="22" s="1"/>
  <c r="I192" i="3"/>
  <c r="I193" i="3" s="1"/>
  <c r="J39" i="22" l="1"/>
  <c r="B35" i="6" l="1"/>
  <c r="B39" i="6"/>
  <c r="B38" i="6"/>
  <c r="B37" i="6"/>
  <c r="B36" i="6"/>
  <c r="B40" i="6"/>
  <c r="I41" i="6"/>
  <c r="I40" i="6"/>
  <c r="I39" i="6"/>
  <c r="I38" i="6"/>
  <c r="I37" i="6"/>
  <c r="I36" i="6"/>
  <c r="E42" i="6"/>
  <c r="H41" i="6"/>
  <c r="H40" i="6"/>
  <c r="H39" i="6"/>
  <c r="H38" i="6"/>
  <c r="H37" i="6"/>
  <c r="H36" i="6"/>
  <c r="H42" i="6" s="1"/>
  <c r="G43" i="18" l="1"/>
  <c r="F43" i="18"/>
  <c r="E43" i="18"/>
  <c r="D43" i="18"/>
  <c r="C43" i="18"/>
  <c r="C21" i="18" s="1"/>
  <c r="H42" i="18"/>
  <c r="H41" i="18"/>
  <c r="H40" i="18"/>
  <c r="G37" i="18"/>
  <c r="F37" i="18"/>
  <c r="E37" i="18"/>
  <c r="D37" i="18"/>
  <c r="C37" i="18"/>
  <c r="B37" i="18"/>
  <c r="B21" i="18" s="1"/>
  <c r="H36" i="18"/>
  <c r="H35" i="18"/>
  <c r="H34" i="18"/>
  <c r="G30" i="18"/>
  <c r="G20" i="18" s="1"/>
  <c r="F30" i="18"/>
  <c r="F20" i="18" s="1"/>
  <c r="E30" i="18"/>
  <c r="E20" i="18" s="1"/>
  <c r="D30" i="18"/>
  <c r="D20" i="18" s="1"/>
  <c r="C30" i="18"/>
  <c r="B30" i="18"/>
  <c r="B20" i="18" s="1"/>
  <c r="H29" i="18"/>
  <c r="H28" i="18"/>
  <c r="H27" i="18"/>
  <c r="B19" i="18"/>
  <c r="B18" i="18"/>
  <c r="P10" i="18"/>
  <c r="M10" i="18"/>
  <c r="J7" i="18"/>
  <c r="G7" i="18"/>
  <c r="D7" i="18"/>
  <c r="J6" i="18"/>
  <c r="G6" i="18"/>
  <c r="D6" i="18"/>
  <c r="J5" i="18"/>
  <c r="G5" i="18"/>
  <c r="D5" i="18"/>
  <c r="H30" i="18" l="1"/>
  <c r="C20" i="18"/>
  <c r="L17" i="18" s="1"/>
  <c r="B22" i="18"/>
  <c r="C17" i="18" s="1"/>
  <c r="C22" i="18" s="1"/>
  <c r="C23" i="18" s="1"/>
  <c r="J8" i="18"/>
  <c r="J10" i="18" s="1"/>
  <c r="E21" i="18"/>
  <c r="G8" i="18"/>
  <c r="G10" i="18" s="1"/>
  <c r="D8" i="18"/>
  <c r="D10" i="18" s="1"/>
  <c r="D21" i="18"/>
  <c r="F21" i="18"/>
  <c r="G21" i="18"/>
  <c r="H43" i="18"/>
  <c r="H37" i="18"/>
  <c r="L18" i="18" l="1"/>
  <c r="L19" i="18" s="1"/>
  <c r="I446" i="10"/>
  <c r="D17" i="18" l="1"/>
  <c r="D22" i="18" s="1"/>
  <c r="D23" i="18" l="1"/>
  <c r="E17" i="18"/>
  <c r="E22" i="18" s="1"/>
  <c r="J446" i="10" l="1"/>
  <c r="E23" i="18"/>
  <c r="F17" i="18"/>
  <c r="F22" i="18" s="1"/>
  <c r="K446" i="10" l="1"/>
  <c r="F23" i="18"/>
  <c r="G17" i="18"/>
  <c r="G22" i="18" s="1"/>
  <c r="G24" i="18" s="1"/>
  <c r="L446" i="10" l="1"/>
  <c r="G23" i="18"/>
  <c r="J23" i="18"/>
  <c r="K23" i="18" s="1"/>
  <c r="M446" i="10" l="1"/>
  <c r="W177" i="3"/>
  <c r="W176" i="3"/>
  <c r="W175" i="3"/>
  <c r="W174" i="3"/>
  <c r="W173" i="3"/>
  <c r="W172" i="3"/>
  <c r="W171" i="3"/>
  <c r="W170" i="3"/>
  <c r="W169" i="3"/>
  <c r="W168" i="3"/>
  <c r="W160" i="3"/>
  <c r="W159" i="3"/>
  <c r="W158" i="3"/>
  <c r="W157" i="3"/>
  <c r="W156" i="3"/>
  <c r="W155" i="3"/>
  <c r="W154" i="3"/>
  <c r="W153" i="3"/>
  <c r="W152" i="3"/>
  <c r="W151" i="3"/>
  <c r="W142" i="3"/>
  <c r="W141" i="3"/>
  <c r="W140" i="3"/>
  <c r="W139" i="3"/>
  <c r="W138" i="3"/>
  <c r="W137" i="3"/>
  <c r="W136" i="3"/>
  <c r="W135" i="3"/>
  <c r="W134" i="3"/>
  <c r="W133" i="3"/>
  <c r="R177" i="3"/>
  <c r="R174" i="3"/>
  <c r="R173" i="3"/>
  <c r="R170" i="3"/>
  <c r="R168" i="3"/>
  <c r="R153" i="3"/>
  <c r="R156" i="3"/>
  <c r="R157" i="3"/>
  <c r="R160" i="3"/>
  <c r="R151" i="3"/>
  <c r="R142" i="3"/>
  <c r="R139" i="3"/>
  <c r="R138" i="3"/>
  <c r="R135" i="3"/>
  <c r="R133" i="3"/>
  <c r="R125" i="3"/>
  <c r="R122" i="3"/>
  <c r="R121" i="3"/>
  <c r="R118" i="3"/>
  <c r="R116" i="3"/>
  <c r="H600" i="10"/>
  <c r="K272" i="10"/>
  <c r="J492" i="10"/>
  <c r="K492" i="10"/>
  <c r="L492" i="10"/>
  <c r="M492" i="10"/>
  <c r="I492" i="10"/>
  <c r="N24" i="17"/>
  <c r="O24" i="17"/>
  <c r="P24" i="17"/>
  <c r="Q24" i="17"/>
  <c r="M24" i="17"/>
  <c r="Q15" i="17"/>
  <c r="P15" i="17"/>
  <c r="O15" i="17"/>
  <c r="N15" i="17"/>
  <c r="M15" i="17"/>
  <c r="P13" i="17"/>
  <c r="O13" i="17"/>
  <c r="N13" i="17"/>
  <c r="M13" i="17"/>
  <c r="O12" i="17"/>
  <c r="R11" i="17"/>
  <c r="S11" i="17"/>
  <c r="M11" i="17"/>
  <c r="N4" i="17"/>
  <c r="O4" i="17"/>
  <c r="P4" i="17"/>
  <c r="Q4" i="17"/>
  <c r="R4" i="17"/>
  <c r="M4" i="17"/>
  <c r="F11" i="17"/>
  <c r="F18" i="17" s="1"/>
  <c r="F24" i="17" s="1"/>
  <c r="H19" i="17"/>
  <c r="H25" i="17" s="1"/>
  <c r="F19" i="17"/>
  <c r="F25" i="17" s="1"/>
  <c r="F22" i="17"/>
  <c r="F28" i="17" s="1"/>
  <c r="G11" i="17"/>
  <c r="N11" i="17" s="1"/>
  <c r="H11" i="17"/>
  <c r="O11" i="17" s="1"/>
  <c r="I11" i="17"/>
  <c r="I18" i="17" s="1"/>
  <c r="I24" i="17" s="1"/>
  <c r="J11" i="17"/>
  <c r="Q11" i="17" s="1"/>
  <c r="G12" i="17"/>
  <c r="G19" i="17" s="1"/>
  <c r="G25" i="17" s="1"/>
  <c r="H12" i="17"/>
  <c r="I12" i="17"/>
  <c r="P12" i="17" s="1"/>
  <c r="J12" i="17"/>
  <c r="Q12" i="17" s="1"/>
  <c r="G13" i="17"/>
  <c r="G20" i="17" s="1"/>
  <c r="G26" i="17" s="1"/>
  <c r="H13" i="17"/>
  <c r="H20" i="17" s="1"/>
  <c r="H26" i="17" s="1"/>
  <c r="I13" i="17"/>
  <c r="I20" i="17" s="1"/>
  <c r="I26" i="17" s="1"/>
  <c r="J13" i="17"/>
  <c r="Q13" i="17" s="1"/>
  <c r="G14" i="17"/>
  <c r="N14" i="17" s="1"/>
  <c r="H14" i="17"/>
  <c r="O14" i="17" s="1"/>
  <c r="I14" i="17"/>
  <c r="P14" i="17" s="1"/>
  <c r="J14" i="17"/>
  <c r="Q14" i="17" s="1"/>
  <c r="G15" i="17"/>
  <c r="G22" i="17" s="1"/>
  <c r="G28" i="17" s="1"/>
  <c r="H15" i="17"/>
  <c r="I15" i="17"/>
  <c r="I22" i="17" s="1"/>
  <c r="I28" i="17" s="1"/>
  <c r="J15" i="17"/>
  <c r="J22" i="17" s="1"/>
  <c r="J28" i="17" s="1"/>
  <c r="F12" i="17"/>
  <c r="M12" i="17" s="1"/>
  <c r="F13" i="17"/>
  <c r="F20" i="17" s="1"/>
  <c r="F26" i="17" s="1"/>
  <c r="F14" i="17"/>
  <c r="F21" i="17" s="1"/>
  <c r="F27" i="17" s="1"/>
  <c r="F15" i="17"/>
  <c r="I283" i="10"/>
  <c r="D101" i="10"/>
  <c r="E101" i="10"/>
  <c r="F101" i="10"/>
  <c r="G101" i="10"/>
  <c r="H101" i="10"/>
  <c r="I254" i="10"/>
  <c r="C45" i="3"/>
  <c r="C39" i="3"/>
  <c r="I314" i="10" l="1"/>
  <c r="K283" i="10"/>
  <c r="H601" i="10"/>
  <c r="H602" i="10" s="1"/>
  <c r="L272" i="10"/>
  <c r="J283" i="10"/>
  <c r="J20" i="17"/>
  <c r="J26" i="17" s="1"/>
  <c r="P11" i="17"/>
  <c r="H22" i="17"/>
  <c r="H28" i="17" s="1"/>
  <c r="N12" i="17"/>
  <c r="J21" i="17"/>
  <c r="J27" i="17" s="1"/>
  <c r="J18" i="17"/>
  <c r="J24" i="17" s="1"/>
  <c r="I21" i="17"/>
  <c r="I27" i="17" s="1"/>
  <c r="H21" i="17"/>
  <c r="H27" i="17" s="1"/>
  <c r="G21" i="17"/>
  <c r="G27" i="17" s="1"/>
  <c r="M14" i="17"/>
  <c r="H18" i="17"/>
  <c r="H24" i="17" s="1"/>
  <c r="G18" i="17"/>
  <c r="G24" i="17" s="1"/>
  <c r="J19" i="17"/>
  <c r="J25" i="17" s="1"/>
  <c r="I19" i="17"/>
  <c r="I25" i="17" s="1"/>
  <c r="M272" i="10" l="1"/>
  <c r="J314" i="10"/>
  <c r="K314" i="10"/>
  <c r="C125" i="3"/>
  <c r="C119" i="3"/>
  <c r="W115" i="10" l="1"/>
  <c r="W116" i="10"/>
  <c r="G124" i="10"/>
  <c r="H124" i="10" s="1"/>
  <c r="E141" i="10"/>
  <c r="O178" i="3"/>
  <c r="E178" i="3"/>
  <c r="M176" i="3"/>
  <c r="K176" i="3"/>
  <c r="I174" i="3"/>
  <c r="D174" i="3"/>
  <c r="M173" i="3"/>
  <c r="K173" i="3"/>
  <c r="I173" i="3"/>
  <c r="D173" i="3"/>
  <c r="M172" i="3"/>
  <c r="K172" i="3"/>
  <c r="I172" i="3"/>
  <c r="D172" i="3"/>
  <c r="M171" i="3"/>
  <c r="K171" i="3"/>
  <c r="I171" i="3"/>
  <c r="D171" i="3"/>
  <c r="M170" i="3"/>
  <c r="M174" i="3" s="1"/>
  <c r="K170" i="3"/>
  <c r="K174" i="3" s="1"/>
  <c r="I170" i="3"/>
  <c r="D170" i="3"/>
  <c r="M169" i="3"/>
  <c r="K169" i="3"/>
  <c r="I169" i="3"/>
  <c r="D169" i="3"/>
  <c r="I168" i="3"/>
  <c r="O161" i="3"/>
  <c r="E161" i="3"/>
  <c r="I160" i="3"/>
  <c r="M159" i="3"/>
  <c r="K159" i="3"/>
  <c r="I158" i="3"/>
  <c r="M156" i="3"/>
  <c r="K156" i="3"/>
  <c r="I156" i="3"/>
  <c r="D156" i="3"/>
  <c r="M155" i="3"/>
  <c r="K155" i="3"/>
  <c r="I155" i="3"/>
  <c r="N155" i="3" s="1"/>
  <c r="P155" i="3" s="1"/>
  <c r="D155" i="3"/>
  <c r="M154" i="3"/>
  <c r="K154" i="3"/>
  <c r="I154" i="3"/>
  <c r="D154" i="3"/>
  <c r="M153" i="3"/>
  <c r="M157" i="3" s="1"/>
  <c r="K153" i="3"/>
  <c r="K157" i="3" s="1"/>
  <c r="I153" i="3"/>
  <c r="M152" i="3"/>
  <c r="K152" i="3"/>
  <c r="I152" i="3"/>
  <c r="O143" i="3"/>
  <c r="E143" i="3"/>
  <c r="I141" i="3"/>
  <c r="D141" i="3"/>
  <c r="I140" i="3"/>
  <c r="D140" i="3"/>
  <c r="I139" i="3"/>
  <c r="D139" i="3"/>
  <c r="I138" i="3"/>
  <c r="I137" i="3"/>
  <c r="I134" i="3"/>
  <c r="I133" i="3"/>
  <c r="O126" i="3"/>
  <c r="E126" i="3"/>
  <c r="I125" i="3"/>
  <c r="D125" i="3"/>
  <c r="I124" i="3"/>
  <c r="D124" i="3"/>
  <c r="I123" i="3"/>
  <c r="I122" i="3"/>
  <c r="I119" i="3"/>
  <c r="I118" i="3"/>
  <c r="M281" i="10"/>
  <c r="L281" i="10"/>
  <c r="K281" i="10"/>
  <c r="J281" i="10"/>
  <c r="I281" i="10"/>
  <c r="K280" i="10"/>
  <c r="J280" i="10"/>
  <c r="M270" i="10"/>
  <c r="L270" i="10"/>
  <c r="K270" i="10"/>
  <c r="J270" i="10"/>
  <c r="I270" i="10"/>
  <c r="K269" i="10"/>
  <c r="J269" i="10"/>
  <c r="I269" i="10"/>
  <c r="N152" i="3" l="1"/>
  <c r="P152" i="3" s="1"/>
  <c r="N172" i="3"/>
  <c r="P172" i="3" s="1"/>
  <c r="N171" i="3"/>
  <c r="P171" i="3" s="1"/>
  <c r="N169" i="3"/>
  <c r="P169" i="3" s="1"/>
  <c r="N154" i="3"/>
  <c r="P154" i="3" s="1"/>
  <c r="AK131" i="10"/>
  <c r="AD131" i="10"/>
  <c r="W131" i="10"/>
  <c r="P131" i="10"/>
  <c r="I131" i="10"/>
  <c r="AG131" i="10"/>
  <c r="Z131" i="10"/>
  <c r="S131" i="10"/>
  <c r="L131" i="10"/>
  <c r="E131" i="10"/>
  <c r="Q141" i="10"/>
  <c r="X141" i="10" s="1"/>
  <c r="AE141" i="10" s="1"/>
  <c r="AL141" i="10" s="1"/>
  <c r="P141" i="10"/>
  <c r="W141" i="10" s="1"/>
  <c r="AD141" i="10" s="1"/>
  <c r="AK141" i="10" s="1"/>
  <c r="N141" i="10"/>
  <c r="M141" i="10"/>
  <c r="M147" i="10" s="1"/>
  <c r="L141" i="10"/>
  <c r="U141" i="10" l="1"/>
  <c r="AB141" i="10" s="1"/>
  <c r="AI141" i="10" s="1"/>
  <c r="T141" i="10"/>
  <c r="S141" i="10"/>
  <c r="Z141" i="10" s="1"/>
  <c r="AG141" i="10" s="1"/>
  <c r="J141" i="10"/>
  <c r="I141" i="10"/>
  <c r="J139" i="10"/>
  <c r="Q139" i="10" s="1"/>
  <c r="X139" i="10" s="1"/>
  <c r="AE139" i="10" s="1"/>
  <c r="AL139" i="10" s="1"/>
  <c r="I139" i="10"/>
  <c r="P139" i="10" s="1"/>
  <c r="W139" i="10" s="1"/>
  <c r="AD139" i="10" s="1"/>
  <c r="AK139" i="10" s="1"/>
  <c r="E125" i="10"/>
  <c r="E126" i="10"/>
  <c r="E128" i="10"/>
  <c r="E129" i="10"/>
  <c r="G141" i="10"/>
  <c r="F141" i="10"/>
  <c r="F147" i="10" s="1"/>
  <c r="F139" i="10"/>
  <c r="M139" i="10" s="1"/>
  <c r="T139" i="10" s="1"/>
  <c r="AA139" i="10" s="1"/>
  <c r="AH139" i="10" s="1"/>
  <c r="G139" i="10"/>
  <c r="N139" i="10" s="1"/>
  <c r="U139" i="10" s="1"/>
  <c r="AB139" i="10" s="1"/>
  <c r="AI139" i="10" s="1"/>
  <c r="G129" i="10"/>
  <c r="H129" i="10" s="1"/>
  <c r="I129" i="10" s="1"/>
  <c r="J129" i="10" s="1"/>
  <c r="K129" i="10" s="1"/>
  <c r="G128" i="10"/>
  <c r="H128" i="10" s="1"/>
  <c r="G126" i="10"/>
  <c r="H126" i="10" s="1"/>
  <c r="I126" i="10" s="1"/>
  <c r="J126" i="10" s="1"/>
  <c r="K126" i="10" s="1"/>
  <c r="G125" i="10"/>
  <c r="H125" i="10" s="1"/>
  <c r="I125" i="10" s="1"/>
  <c r="J77" i="10"/>
  <c r="I120" i="10"/>
  <c r="I171" i="10" s="1"/>
  <c r="P106" i="10"/>
  <c r="P105" i="10"/>
  <c r="K64" i="10"/>
  <c r="H45" i="3" s="1"/>
  <c r="H125" i="3" s="1"/>
  <c r="N125" i="3" s="1"/>
  <c r="P125" i="3" s="1"/>
  <c r="L64" i="10"/>
  <c r="M64" i="10"/>
  <c r="H75" i="3" s="1"/>
  <c r="H160" i="3" s="1"/>
  <c r="N64" i="10"/>
  <c r="H90" i="3" s="1"/>
  <c r="H177" i="3" s="1"/>
  <c r="J64" i="10"/>
  <c r="H590" i="10"/>
  <c r="H568" i="10"/>
  <c r="H569" i="10" s="1"/>
  <c r="H576" i="10" s="1"/>
  <c r="H578" i="10" s="1"/>
  <c r="I311" i="10"/>
  <c r="J311" i="10"/>
  <c r="J445" i="10"/>
  <c r="K445" i="10" s="1"/>
  <c r="L445" i="10" s="1"/>
  <c r="M445" i="10" s="1"/>
  <c r="G569" i="10"/>
  <c r="H88" i="3"/>
  <c r="H175" i="3" s="1"/>
  <c r="H73" i="3"/>
  <c r="H158" i="3" s="1"/>
  <c r="G470" i="10"/>
  <c r="G469" i="10"/>
  <c r="G471" i="10"/>
  <c r="AA141" i="10" l="1"/>
  <c r="T147" i="10"/>
  <c r="J125" i="10"/>
  <c r="K125" i="10" s="1"/>
  <c r="S139" i="10"/>
  <c r="Z139" i="10" s="1"/>
  <c r="AG139" i="10" s="1"/>
  <c r="C15" i="6"/>
  <c r="H30" i="3"/>
  <c r="H107" i="3" s="1"/>
  <c r="N107" i="3" s="1"/>
  <c r="H137" i="10"/>
  <c r="H127" i="10"/>
  <c r="G127" i="10"/>
  <c r="G123" i="10"/>
  <c r="I128" i="10"/>
  <c r="I127" i="10" s="1"/>
  <c r="H591" i="10"/>
  <c r="H592" i="10" s="1"/>
  <c r="AH141" i="10" l="1"/>
  <c r="AH147" i="10" s="1"/>
  <c r="AA147" i="10"/>
  <c r="H138" i="10"/>
  <c r="J133" i="10"/>
  <c r="J137" i="10" s="1"/>
  <c r="I133" i="10"/>
  <c r="H123" i="10"/>
  <c r="I124" i="10"/>
  <c r="J124" i="10" s="1"/>
  <c r="K124" i="10" s="1"/>
  <c r="J128" i="10"/>
  <c r="K311" i="10"/>
  <c r="L283" i="10"/>
  <c r="L314" i="10" l="1"/>
  <c r="J127" i="10"/>
  <c r="K128" i="10"/>
  <c r="K127" i="10" s="1"/>
  <c r="I114" i="10"/>
  <c r="J138" i="10"/>
  <c r="I123" i="10"/>
  <c r="J123" i="10"/>
  <c r="L311" i="10"/>
  <c r="S223" i="10"/>
  <c r="H60" i="3"/>
  <c r="H142" i="3" s="1"/>
  <c r="H58" i="3"/>
  <c r="H43" i="3"/>
  <c r="H123" i="3" s="1"/>
  <c r="G88" i="3"/>
  <c r="G73" i="3"/>
  <c r="G58" i="3"/>
  <c r="C90" i="3"/>
  <c r="C177" i="3" s="1"/>
  <c r="C84" i="3"/>
  <c r="C171" i="3" s="1"/>
  <c r="C75" i="3"/>
  <c r="C160" i="3" s="1"/>
  <c r="C69" i="3"/>
  <c r="C154" i="3" s="1"/>
  <c r="C60" i="3"/>
  <c r="C142" i="3" s="1"/>
  <c r="C54" i="3"/>
  <c r="C136" i="3" s="1"/>
  <c r="H27" i="3"/>
  <c r="H105" i="3" s="1"/>
  <c r="C30" i="3"/>
  <c r="C107" i="3" s="1"/>
  <c r="G574" i="10"/>
  <c r="G576" i="10" s="1"/>
  <c r="G578" i="10" s="1"/>
  <c r="F576" i="10"/>
  <c r="F578" i="10" s="1"/>
  <c r="E576" i="10"/>
  <c r="E578" i="10" s="1"/>
  <c r="D576" i="10"/>
  <c r="D578" i="10" s="1"/>
  <c r="H522" i="10"/>
  <c r="H525" i="10" s="1"/>
  <c r="H527" i="10" s="1"/>
  <c r="G522" i="10"/>
  <c r="G525" i="10" s="1"/>
  <c r="G527" i="10" s="1"/>
  <c r="F522" i="10"/>
  <c r="F525" i="10" s="1"/>
  <c r="F527" i="10" s="1"/>
  <c r="E522" i="10"/>
  <c r="E525" i="10" s="1"/>
  <c r="E527" i="10" s="1"/>
  <c r="D522" i="10"/>
  <c r="D525" i="10" s="1"/>
  <c r="D527" i="10" s="1"/>
  <c r="G503" i="10"/>
  <c r="D493" i="10"/>
  <c r="D482" i="10"/>
  <c r="E479" i="10" s="1"/>
  <c r="J462" i="10"/>
  <c r="K462" i="10" s="1"/>
  <c r="L462" i="10" s="1"/>
  <c r="M462" i="10" s="1"/>
  <c r="I461" i="10"/>
  <c r="J461" i="10" s="1"/>
  <c r="K461" i="10" s="1"/>
  <c r="L461" i="10" s="1"/>
  <c r="M461" i="10" s="1"/>
  <c r="F463" i="10"/>
  <c r="E463" i="10"/>
  <c r="E458" i="10"/>
  <c r="F458" i="10"/>
  <c r="H448" i="10"/>
  <c r="I444" i="10" s="1"/>
  <c r="I448" i="10" s="1"/>
  <c r="G448" i="10"/>
  <c r="F448" i="10"/>
  <c r="G140" i="3" l="1"/>
  <c r="Q140" i="3" s="1"/>
  <c r="G158" i="3"/>
  <c r="G175" i="3"/>
  <c r="I137" i="10"/>
  <c r="I138" i="10" s="1"/>
  <c r="J142" i="10"/>
  <c r="J140" i="10"/>
  <c r="J151" i="10" s="1"/>
  <c r="H140" i="3"/>
  <c r="N140" i="3" s="1"/>
  <c r="P140" i="3" s="1"/>
  <c r="M311" i="10"/>
  <c r="M283" i="10"/>
  <c r="M314" i="10" s="1"/>
  <c r="K123" i="10"/>
  <c r="U27" i="3"/>
  <c r="U105" i="3" s="1"/>
  <c r="R27" i="3"/>
  <c r="T27" i="3"/>
  <c r="D494" i="10"/>
  <c r="D496" i="10" s="1"/>
  <c r="D483" i="10"/>
  <c r="D485" i="10" s="1"/>
  <c r="E482" i="10"/>
  <c r="F479" i="10" s="1"/>
  <c r="E491" i="10"/>
  <c r="E493" i="10" s="1"/>
  <c r="I113" i="10" l="1"/>
  <c r="I140" i="10"/>
  <c r="I142" i="10"/>
  <c r="E494" i="10"/>
  <c r="E496" i="10" s="1"/>
  <c r="F491" i="10"/>
  <c r="F493" i="10" s="1"/>
  <c r="E483" i="10"/>
  <c r="E485" i="10" s="1"/>
  <c r="F482" i="10"/>
  <c r="G479" i="10" s="1"/>
  <c r="I151" i="10" l="1"/>
  <c r="H140" i="10"/>
  <c r="H151" i="10" s="1"/>
  <c r="F483" i="10"/>
  <c r="F485" i="10" s="1"/>
  <c r="F494" i="10"/>
  <c r="F496" i="10" s="1"/>
  <c r="G491" i="10"/>
  <c r="G493" i="10" s="1"/>
  <c r="G494" i="10" l="1"/>
  <c r="G496" i="10" s="1"/>
  <c r="H491" i="10"/>
  <c r="H493" i="10" l="1"/>
  <c r="H494" i="10" l="1"/>
  <c r="H496" i="10" s="1"/>
  <c r="H284" i="10"/>
  <c r="G284" i="10"/>
  <c r="F284" i="10"/>
  <c r="E284" i="10"/>
  <c r="D284" i="10"/>
  <c r="F273" i="10"/>
  <c r="E273" i="10"/>
  <c r="I11" i="10"/>
  <c r="C23" i="3" s="1"/>
  <c r="C101" i="3" s="1"/>
  <c r="D273" i="10"/>
  <c r="J216" i="10"/>
  <c r="K216" i="10" s="1"/>
  <c r="L216" i="10" s="1"/>
  <c r="M216" i="10" s="1"/>
  <c r="S105" i="10"/>
  <c r="H120" i="10"/>
  <c r="O112" i="10" s="1"/>
  <c r="D260" i="10"/>
  <c r="J254" i="10"/>
  <c r="K254" i="10" s="1"/>
  <c r="I255" i="10"/>
  <c r="M249" i="10"/>
  <c r="L249" i="10"/>
  <c r="K249" i="10"/>
  <c r="J249" i="10"/>
  <c r="I249" i="10"/>
  <c r="M248" i="10"/>
  <c r="L248" i="10"/>
  <c r="K248" i="10"/>
  <c r="I248" i="10"/>
  <c r="D193" i="10"/>
  <c r="H195" i="10"/>
  <c r="G195" i="10"/>
  <c r="F195" i="10"/>
  <c r="E195" i="10"/>
  <c r="H194" i="10"/>
  <c r="G194" i="10"/>
  <c r="F194" i="10"/>
  <c r="E194" i="10"/>
  <c r="D195" i="10"/>
  <c r="D194" i="10"/>
  <c r="D196" i="10" l="1"/>
  <c r="H174" i="10"/>
  <c r="J255" i="10"/>
  <c r="K255" i="10" s="1"/>
  <c r="L255" i="10" s="1"/>
  <c r="M255" i="10" s="1"/>
  <c r="L254" i="10"/>
  <c r="E193" i="10"/>
  <c r="E196" i="10" s="1"/>
  <c r="F193" i="10"/>
  <c r="F196" i="10" s="1"/>
  <c r="G193" i="10"/>
  <c r="G196" i="10" s="1"/>
  <c r="H193" i="10"/>
  <c r="H196" i="10" s="1"/>
  <c r="N8" i="10"/>
  <c r="E301" i="10"/>
  <c r="D303" i="10"/>
  <c r="D302" i="10"/>
  <c r="D301" i="10"/>
  <c r="G336" i="10"/>
  <c r="M254" i="10" l="1"/>
  <c r="M323" i="10"/>
  <c r="L323" i="10"/>
  <c r="K323" i="10"/>
  <c r="J323" i="10"/>
  <c r="I323" i="10"/>
  <c r="H323" i="10"/>
  <c r="G323" i="10"/>
  <c r="H299" i="10"/>
  <c r="H293" i="10"/>
  <c r="F292" i="10"/>
  <c r="H314" i="10"/>
  <c r="H313" i="10"/>
  <c r="H311" i="10"/>
  <c r="G314" i="10"/>
  <c r="G313" i="10"/>
  <c r="G311" i="10"/>
  <c r="G310" i="10"/>
  <c r="F312" i="10"/>
  <c r="E312" i="10"/>
  <c r="D312" i="10"/>
  <c r="D316" i="10"/>
  <c r="F315" i="10"/>
  <c r="E315" i="10"/>
  <c r="D315" i="10"/>
  <c r="F301" i="10" l="1"/>
  <c r="F295" i="10"/>
  <c r="G292" i="10" s="1"/>
  <c r="H315" i="10"/>
  <c r="I313" i="10" s="1"/>
  <c r="H303" i="10"/>
  <c r="H331" i="10"/>
  <c r="H355" i="10" s="1"/>
  <c r="H302" i="10"/>
  <c r="G315" i="10"/>
  <c r="H316" i="10"/>
  <c r="G312" i="10"/>
  <c r="H310" i="10" s="1"/>
  <c r="H312" i="10" s="1"/>
  <c r="H357" i="10" l="1"/>
  <c r="I299" i="10"/>
  <c r="J299" i="10"/>
  <c r="K299" i="10"/>
  <c r="L299" i="10"/>
  <c r="M299" i="10"/>
  <c r="N270" i="10" l="1"/>
  <c r="C631" i="10"/>
  <c r="C630" i="10"/>
  <c r="C629" i="10"/>
  <c r="C628" i="10"/>
  <c r="C626" i="10"/>
  <c r="C625" i="10"/>
  <c r="C624" i="10"/>
  <c r="C623" i="10"/>
  <c r="C622" i="10"/>
  <c r="C621" i="10"/>
  <c r="M579" i="10"/>
  <c r="L579" i="10"/>
  <c r="K579" i="10"/>
  <c r="J579" i="10"/>
  <c r="I579" i="10"/>
  <c r="N579" i="10" s="1"/>
  <c r="I560" i="10"/>
  <c r="J514" i="10"/>
  <c r="K514" i="10" s="1"/>
  <c r="L514" i="10" s="1"/>
  <c r="M514" i="10" s="1"/>
  <c r="N514" i="10" s="1"/>
  <c r="I495" i="10"/>
  <c r="J495" i="10" s="1"/>
  <c r="K495" i="10" s="1"/>
  <c r="L495" i="10" s="1"/>
  <c r="M495" i="10" s="1"/>
  <c r="I491" i="10"/>
  <c r="D471" i="10"/>
  <c r="F470" i="10"/>
  <c r="E470" i="10"/>
  <c r="D470" i="10"/>
  <c r="F469" i="10"/>
  <c r="E469" i="10"/>
  <c r="D469" i="10"/>
  <c r="E448" i="10"/>
  <c r="E450" i="10" s="1"/>
  <c r="D448" i="10"/>
  <c r="D450" i="10" s="1"/>
  <c r="F348" i="10"/>
  <c r="F337" i="10"/>
  <c r="E337" i="10"/>
  <c r="D337" i="10"/>
  <c r="G337" i="10"/>
  <c r="G481" i="10" s="1"/>
  <c r="M284" i="10"/>
  <c r="M294" i="10" s="1"/>
  <c r="L284" i="10"/>
  <c r="L294" i="10" s="1"/>
  <c r="K284" i="10"/>
  <c r="K294" i="10" s="1"/>
  <c r="J284" i="10"/>
  <c r="J294" i="10" s="1"/>
  <c r="I284" i="10"/>
  <c r="I294" i="10" s="1"/>
  <c r="N283" i="10"/>
  <c r="N282" i="10"/>
  <c r="N281" i="10"/>
  <c r="N280" i="10"/>
  <c r="H273" i="10"/>
  <c r="G273" i="10"/>
  <c r="N271" i="10"/>
  <c r="N269" i="10"/>
  <c r="D52" i="18" l="1"/>
  <c r="E52" i="18" s="1"/>
  <c r="F52" i="18" s="1"/>
  <c r="G52" i="18" s="1"/>
  <c r="D50" i="18"/>
  <c r="D49" i="18"/>
  <c r="D51" i="18"/>
  <c r="E51" i="18" s="1"/>
  <c r="F51" i="18" s="1"/>
  <c r="G51" i="18" s="1"/>
  <c r="D48" i="18"/>
  <c r="J560" i="10"/>
  <c r="J577" i="10" s="1"/>
  <c r="I577" i="10"/>
  <c r="D615" i="10" s="1"/>
  <c r="D472" i="10"/>
  <c r="N284" i="10"/>
  <c r="E48" i="18" l="1"/>
  <c r="D57" i="18"/>
  <c r="E49" i="18"/>
  <c r="D58" i="18"/>
  <c r="D59" i="18"/>
  <c r="E50" i="18"/>
  <c r="E615" i="10"/>
  <c r="D631" i="10"/>
  <c r="E631" i="10" s="1"/>
  <c r="K560" i="10"/>
  <c r="K577" i="10" s="1"/>
  <c r="E472" i="10"/>
  <c r="E59" i="18" l="1"/>
  <c r="F50" i="18"/>
  <c r="F49" i="18"/>
  <c r="E58" i="18"/>
  <c r="D60" i="18"/>
  <c r="F48" i="18"/>
  <c r="E57" i="18"/>
  <c r="L560" i="10"/>
  <c r="L577" i="10" s="1"/>
  <c r="I449" i="10"/>
  <c r="I450" i="10" s="1"/>
  <c r="I470" i="10"/>
  <c r="D607" i="10" s="1"/>
  <c r="J444" i="10"/>
  <c r="J448" i="10" s="1"/>
  <c r="F472" i="10"/>
  <c r="O24" i="12"/>
  <c r="N26" i="13"/>
  <c r="N24" i="12"/>
  <c r="N24" i="13"/>
  <c r="K46" i="12"/>
  <c r="K45" i="12"/>
  <c r="L45" i="12" s="1"/>
  <c r="X44" i="12" s="1"/>
  <c r="K36" i="12"/>
  <c r="K35" i="12"/>
  <c r="K25" i="12"/>
  <c r="K26" i="12" s="1"/>
  <c r="K24" i="12"/>
  <c r="BA206" i="10"/>
  <c r="BB206" i="10" s="1"/>
  <c r="BC206" i="10" s="1"/>
  <c r="BA205" i="10"/>
  <c r="BA202" i="10"/>
  <c r="BA203" i="10"/>
  <c r="BB203" i="10" s="1"/>
  <c r="BC203" i="10" s="1"/>
  <c r="BD203" i="10" s="1"/>
  <c r="BE203" i="10" s="1"/>
  <c r="BA201" i="10"/>
  <c r="BB201" i="10" s="1"/>
  <c r="BC201" i="10" s="1"/>
  <c r="BD201" i="10" s="1"/>
  <c r="B46" i="12"/>
  <c r="B45" i="12"/>
  <c r="B36" i="12"/>
  <c r="B35" i="12"/>
  <c r="B25" i="12"/>
  <c r="B24" i="12"/>
  <c r="K49" i="13"/>
  <c r="K48" i="13"/>
  <c r="K47" i="13"/>
  <c r="K38" i="13"/>
  <c r="K37" i="13"/>
  <c r="K36" i="13"/>
  <c r="B49" i="13"/>
  <c r="B48" i="13"/>
  <c r="B47" i="13"/>
  <c r="B38" i="13"/>
  <c r="B37" i="13"/>
  <c r="B36" i="13"/>
  <c r="B25" i="13"/>
  <c r="B26" i="13"/>
  <c r="B24" i="13"/>
  <c r="K25" i="13"/>
  <c r="K24" i="13"/>
  <c r="K26" i="13"/>
  <c r="L24" i="13"/>
  <c r="AA225" i="10"/>
  <c r="AA224" i="10"/>
  <c r="AA221" i="10"/>
  <c r="AA222" i="10"/>
  <c r="W48" i="13"/>
  <c r="W47" i="13"/>
  <c r="W46" i="13"/>
  <c r="W37" i="13"/>
  <c r="W36" i="13"/>
  <c r="W35" i="13"/>
  <c r="W24" i="13"/>
  <c r="W25" i="13"/>
  <c r="W23" i="13"/>
  <c r="W45" i="12"/>
  <c r="W46" i="12" s="1"/>
  <c r="W44" i="12"/>
  <c r="W35" i="12"/>
  <c r="W34" i="12"/>
  <c r="W24" i="12"/>
  <c r="W23" i="12"/>
  <c r="W25" i="12" s="1"/>
  <c r="J92" i="10"/>
  <c r="J173" i="10" s="1"/>
  <c r="K92" i="10"/>
  <c r="K173" i="10" s="1"/>
  <c r="L92" i="10"/>
  <c r="L173" i="10" s="1"/>
  <c r="M92" i="10"/>
  <c r="M173" i="10" s="1"/>
  <c r="I92" i="10"/>
  <c r="AD211" i="10"/>
  <c r="M145" i="10" s="1"/>
  <c r="AE211" i="10"/>
  <c r="AD215" i="10"/>
  <c r="P145" i="10" s="1"/>
  <c r="AE215" i="10"/>
  <c r="AC215" i="10"/>
  <c r="I145" i="10" s="1"/>
  <c r="I148" i="10" s="1"/>
  <c r="AC211" i="10"/>
  <c r="F145" i="10" s="1"/>
  <c r="V215" i="10"/>
  <c r="P144" i="10" s="1"/>
  <c r="P147" i="10" s="1"/>
  <c r="W215" i="10"/>
  <c r="U215" i="10"/>
  <c r="I144" i="10" s="1"/>
  <c r="I147" i="10" s="1"/>
  <c r="V211" i="10"/>
  <c r="W211" i="10"/>
  <c r="V205" i="10"/>
  <c r="P143" i="10" s="1"/>
  <c r="P146" i="10" s="1"/>
  <c r="W205" i="10"/>
  <c r="V202" i="10"/>
  <c r="M143" i="10" s="1"/>
  <c r="M146" i="10" s="1"/>
  <c r="W202" i="10"/>
  <c r="T143" i="10" s="1"/>
  <c r="T146" i="10" s="1"/>
  <c r="U205" i="10"/>
  <c r="I143" i="10" s="1"/>
  <c r="I146" i="10" s="1"/>
  <c r="U202" i="10"/>
  <c r="F143" i="10" s="1"/>
  <c r="F146" i="10" s="1"/>
  <c r="G37" i="13"/>
  <c r="D36" i="13"/>
  <c r="W94" i="13"/>
  <c r="V94" i="13"/>
  <c r="U94" i="13"/>
  <c r="T94" i="13"/>
  <c r="S94" i="13"/>
  <c r="C94" i="13"/>
  <c r="B94" i="13"/>
  <c r="A94" i="13"/>
  <c r="W90" i="13"/>
  <c r="V90" i="13"/>
  <c r="U90" i="13"/>
  <c r="T90" i="13"/>
  <c r="S90" i="13"/>
  <c r="B90" i="13"/>
  <c r="A90" i="13"/>
  <c r="B89" i="13"/>
  <c r="A89" i="13"/>
  <c r="R87" i="13"/>
  <c r="Q87" i="13"/>
  <c r="P87" i="13"/>
  <c r="O87" i="13"/>
  <c r="N87" i="13"/>
  <c r="M87" i="13"/>
  <c r="L87" i="13"/>
  <c r="K87" i="13"/>
  <c r="J87" i="13"/>
  <c r="I87" i="13"/>
  <c r="W86" i="13"/>
  <c r="V86" i="13"/>
  <c r="U86" i="13"/>
  <c r="T86" i="13"/>
  <c r="S86" i="13"/>
  <c r="R86" i="13"/>
  <c r="Q86" i="13"/>
  <c r="P86" i="13"/>
  <c r="O86" i="13"/>
  <c r="N86" i="13"/>
  <c r="M86" i="13"/>
  <c r="L86" i="13"/>
  <c r="K86" i="13"/>
  <c r="J86" i="13"/>
  <c r="I86" i="13"/>
  <c r="H86" i="13"/>
  <c r="G86" i="13"/>
  <c r="F86" i="13"/>
  <c r="E86" i="13"/>
  <c r="D86" i="13"/>
  <c r="C86" i="13"/>
  <c r="B86" i="13"/>
  <c r="A86" i="13"/>
  <c r="R85" i="13"/>
  <c r="Q85" i="13"/>
  <c r="P85" i="13"/>
  <c r="O85" i="13"/>
  <c r="N85" i="13"/>
  <c r="M85" i="13"/>
  <c r="L85" i="13"/>
  <c r="K85" i="13"/>
  <c r="J85" i="13"/>
  <c r="I85" i="13"/>
  <c r="H85" i="13"/>
  <c r="G85" i="13"/>
  <c r="F85" i="13"/>
  <c r="E85" i="13"/>
  <c r="D85" i="13"/>
  <c r="C85" i="13"/>
  <c r="B85" i="13"/>
  <c r="A85" i="13"/>
  <c r="R84" i="13"/>
  <c r="Q84" i="13"/>
  <c r="P84" i="13"/>
  <c r="O84" i="13"/>
  <c r="N84" i="13"/>
  <c r="M84" i="13"/>
  <c r="L84" i="13"/>
  <c r="K84" i="13"/>
  <c r="J84" i="13"/>
  <c r="I84" i="13"/>
  <c r="H84" i="13"/>
  <c r="G84" i="13"/>
  <c r="F84" i="13"/>
  <c r="E84" i="13"/>
  <c r="D84" i="13"/>
  <c r="C84" i="13"/>
  <c r="B84" i="13"/>
  <c r="A84" i="13"/>
  <c r="W83" i="13"/>
  <c r="V83" i="13"/>
  <c r="U83" i="13"/>
  <c r="T83" i="13"/>
  <c r="S83" i="13"/>
  <c r="R83" i="13"/>
  <c r="Q83" i="13"/>
  <c r="P83" i="13"/>
  <c r="O83" i="13"/>
  <c r="N83" i="13"/>
  <c r="M83" i="13"/>
  <c r="L83" i="13"/>
  <c r="K83" i="13"/>
  <c r="J83" i="13"/>
  <c r="I83" i="13"/>
  <c r="H83" i="13"/>
  <c r="G83" i="13"/>
  <c r="F83" i="13"/>
  <c r="E83" i="13"/>
  <c r="D83" i="13"/>
  <c r="C83" i="13"/>
  <c r="R82" i="13"/>
  <c r="Q82" i="13"/>
  <c r="P82" i="13"/>
  <c r="O82" i="13"/>
  <c r="N82" i="13"/>
  <c r="M82" i="13"/>
  <c r="L82" i="13"/>
  <c r="K82" i="13"/>
  <c r="J82" i="13"/>
  <c r="I82" i="13"/>
  <c r="H82" i="13"/>
  <c r="G82" i="13"/>
  <c r="F82" i="13"/>
  <c r="E82" i="13"/>
  <c r="D82" i="13"/>
  <c r="C82" i="13"/>
  <c r="B82" i="13"/>
  <c r="W74" i="13"/>
  <c r="V74" i="13"/>
  <c r="U74" i="13"/>
  <c r="T74" i="13"/>
  <c r="S74" i="13"/>
  <c r="B74" i="13"/>
  <c r="A74" i="13"/>
  <c r="W70" i="13"/>
  <c r="V70" i="13"/>
  <c r="U70" i="13"/>
  <c r="T70" i="13"/>
  <c r="S70" i="13"/>
  <c r="R70" i="13"/>
  <c r="Q70" i="13"/>
  <c r="P70" i="13"/>
  <c r="O70" i="13"/>
  <c r="N70" i="13"/>
  <c r="A70" i="13"/>
  <c r="B69" i="13"/>
  <c r="A69" i="13"/>
  <c r="R67" i="13"/>
  <c r="Q67" i="13"/>
  <c r="P67" i="13"/>
  <c r="O67" i="13"/>
  <c r="N67" i="13"/>
  <c r="M67" i="13"/>
  <c r="L67" i="13"/>
  <c r="K67" i="13"/>
  <c r="W66" i="13"/>
  <c r="V66" i="13"/>
  <c r="U66" i="13"/>
  <c r="T66" i="13"/>
  <c r="S66" i="13"/>
  <c r="R66" i="13"/>
  <c r="Q66" i="13"/>
  <c r="P66" i="13"/>
  <c r="O66" i="13"/>
  <c r="N66" i="13"/>
  <c r="B66" i="13"/>
  <c r="A66" i="13"/>
  <c r="R65" i="13"/>
  <c r="Q65" i="13"/>
  <c r="P65" i="13"/>
  <c r="O65" i="13"/>
  <c r="N65" i="13"/>
  <c r="M65" i="13"/>
  <c r="L65" i="13"/>
  <c r="K65" i="13"/>
  <c r="B65" i="13"/>
  <c r="A65" i="13"/>
  <c r="R64" i="13"/>
  <c r="Q64" i="13"/>
  <c r="P64" i="13"/>
  <c r="O64" i="13"/>
  <c r="N64" i="13"/>
  <c r="M64" i="13"/>
  <c r="L64" i="13"/>
  <c r="K64" i="13"/>
  <c r="G64" i="13"/>
  <c r="F64" i="13"/>
  <c r="H64" i="13" s="1"/>
  <c r="E64" i="13"/>
  <c r="D64" i="13"/>
  <c r="C64" i="13"/>
  <c r="B64" i="13"/>
  <c r="A64" i="13"/>
  <c r="W63" i="13"/>
  <c r="V63" i="13"/>
  <c r="U63" i="13"/>
  <c r="T63" i="13"/>
  <c r="S63" i="13"/>
  <c r="R63" i="13"/>
  <c r="Q63" i="13"/>
  <c r="P63" i="13"/>
  <c r="O63" i="13"/>
  <c r="N63" i="13"/>
  <c r="M63" i="13"/>
  <c r="L63" i="13"/>
  <c r="K63" i="13"/>
  <c r="J63" i="13"/>
  <c r="I63" i="13"/>
  <c r="H63" i="13"/>
  <c r="G63" i="13"/>
  <c r="F63" i="13"/>
  <c r="E63" i="13"/>
  <c r="D63" i="13"/>
  <c r="C63" i="13"/>
  <c r="B62" i="13"/>
  <c r="K60" i="13"/>
  <c r="K59" i="13"/>
  <c r="K58" i="13"/>
  <c r="L55" i="13"/>
  <c r="K55" i="13"/>
  <c r="D49" i="13"/>
  <c r="D50" i="13" s="1"/>
  <c r="D48" i="13"/>
  <c r="E48" i="13" s="1"/>
  <c r="AU47" i="13"/>
  <c r="AT47" i="13"/>
  <c r="AS47" i="13"/>
  <c r="AR47" i="13"/>
  <c r="AQ47" i="13"/>
  <c r="AI47" i="13"/>
  <c r="AK47" i="13" s="1"/>
  <c r="D47" i="13"/>
  <c r="E47" i="13" s="1"/>
  <c r="AU46" i="13"/>
  <c r="AT46" i="13"/>
  <c r="AS46" i="13"/>
  <c r="AR46" i="13"/>
  <c r="AQ46" i="13"/>
  <c r="AI46" i="13"/>
  <c r="AK46" i="13" s="1"/>
  <c r="K46" i="13"/>
  <c r="L49" i="13" s="1"/>
  <c r="AU45" i="13"/>
  <c r="AT45" i="13"/>
  <c r="AS45" i="13"/>
  <c r="AR45" i="13"/>
  <c r="AQ45" i="13"/>
  <c r="AI45" i="13"/>
  <c r="AK45" i="13" s="1"/>
  <c r="AU44" i="13"/>
  <c r="AT44" i="13"/>
  <c r="AS44" i="13"/>
  <c r="AR44" i="13"/>
  <c r="AQ44" i="13"/>
  <c r="AK44" i="13"/>
  <c r="AI44" i="13"/>
  <c r="AU43" i="13"/>
  <c r="AT43" i="13"/>
  <c r="AS43" i="13"/>
  <c r="AR43" i="13"/>
  <c r="AQ43" i="13"/>
  <c r="AP43" i="13"/>
  <c r="AO43" i="13"/>
  <c r="AN43" i="13"/>
  <c r="AM43" i="13"/>
  <c r="AL43" i="13"/>
  <c r="AK43" i="13"/>
  <c r="AI43" i="13"/>
  <c r="U43" i="13"/>
  <c r="Y42" i="13"/>
  <c r="X42" i="13"/>
  <c r="W42" i="13"/>
  <c r="V42" i="13"/>
  <c r="U42" i="13"/>
  <c r="V40" i="13"/>
  <c r="AU38" i="13"/>
  <c r="AT38" i="13"/>
  <c r="AT29" i="13" s="1"/>
  <c r="AS38" i="13"/>
  <c r="AR38" i="13"/>
  <c r="AQ38" i="13"/>
  <c r="AK38" i="13"/>
  <c r="AI38" i="13"/>
  <c r="D38" i="13"/>
  <c r="E38" i="13" s="1"/>
  <c r="AU37" i="13"/>
  <c r="AT37" i="13"/>
  <c r="AS37" i="13"/>
  <c r="AS28" i="13" s="1"/>
  <c r="AR37" i="13"/>
  <c r="AQ37" i="13"/>
  <c r="AI37" i="13"/>
  <c r="AK37" i="13" s="1"/>
  <c r="D37" i="13"/>
  <c r="E37" i="13" s="1"/>
  <c r="AU36" i="13"/>
  <c r="AT36" i="13"/>
  <c r="AT27" i="13" s="1"/>
  <c r="AS36" i="13"/>
  <c r="AR36" i="13"/>
  <c r="AQ36" i="13"/>
  <c r="AI36" i="13"/>
  <c r="AK36" i="13" s="1"/>
  <c r="E36" i="13"/>
  <c r="AU35" i="13"/>
  <c r="AT35" i="13"/>
  <c r="AT26" i="13" s="1"/>
  <c r="AS35" i="13"/>
  <c r="AR35" i="13"/>
  <c r="AQ35" i="13"/>
  <c r="AI35" i="13"/>
  <c r="AK35" i="13" s="1"/>
  <c r="K35" i="13"/>
  <c r="AU34" i="13"/>
  <c r="AT34" i="13"/>
  <c r="AS34" i="13"/>
  <c r="AR34" i="13"/>
  <c r="AQ34" i="13"/>
  <c r="AP34" i="13"/>
  <c r="AO34" i="13"/>
  <c r="AN34" i="13"/>
  <c r="AM34" i="13"/>
  <c r="AL34" i="13"/>
  <c r="AI34" i="13"/>
  <c r="AK34" i="13" s="1"/>
  <c r="AU29" i="13"/>
  <c r="AS29" i="13"/>
  <c r="AR29" i="13"/>
  <c r="AQ29" i="13"/>
  <c r="AP29" i="13"/>
  <c r="AO29" i="13"/>
  <c r="AN29" i="13"/>
  <c r="AM29" i="13"/>
  <c r="AL29" i="13"/>
  <c r="AI29" i="13"/>
  <c r="AK29" i="13" s="1"/>
  <c r="AU28" i="13"/>
  <c r="AT28" i="13"/>
  <c r="AR28" i="13"/>
  <c r="AQ28" i="13"/>
  <c r="AP28" i="13"/>
  <c r="AO28" i="13"/>
  <c r="AN28" i="13"/>
  <c r="AM28" i="13"/>
  <c r="AL28" i="13"/>
  <c r="AI28" i="13"/>
  <c r="AK28" i="13" s="1"/>
  <c r="AU27" i="13"/>
  <c r="AS27" i="13"/>
  <c r="AR27" i="13"/>
  <c r="AQ27" i="13"/>
  <c r="AP27" i="13"/>
  <c r="AO27" i="13"/>
  <c r="AN27" i="13"/>
  <c r="AM27" i="13"/>
  <c r="AL27" i="13"/>
  <c r="AK27" i="13"/>
  <c r="AI27" i="13"/>
  <c r="AW26" i="13"/>
  <c r="AU26" i="13"/>
  <c r="AS26" i="13"/>
  <c r="AR26" i="13"/>
  <c r="AQ26" i="13"/>
  <c r="AP26" i="13"/>
  <c r="AO26" i="13"/>
  <c r="AN26" i="13"/>
  <c r="AM26" i="13"/>
  <c r="AL26" i="13"/>
  <c r="AI26" i="13"/>
  <c r="AK26" i="13" s="1"/>
  <c r="F26" i="13"/>
  <c r="F38" i="13" s="1"/>
  <c r="F49" i="13" s="1"/>
  <c r="D26" i="13"/>
  <c r="E26" i="13" s="1"/>
  <c r="F25" i="13"/>
  <c r="F37" i="13" s="1"/>
  <c r="F48" i="13" s="1"/>
  <c r="E25" i="13"/>
  <c r="D25" i="13"/>
  <c r="F24" i="13"/>
  <c r="F36" i="13" s="1"/>
  <c r="F47" i="13" s="1"/>
  <c r="E24" i="13"/>
  <c r="E27" i="13" s="1"/>
  <c r="D24" i="13"/>
  <c r="D27" i="13" s="1"/>
  <c r="K23" i="13"/>
  <c r="W18" i="13"/>
  <c r="H48" i="13" s="1"/>
  <c r="V18" i="13"/>
  <c r="H37" i="13" s="1"/>
  <c r="U18" i="13"/>
  <c r="H25" i="13" s="1"/>
  <c r="T18" i="13"/>
  <c r="S18" i="13"/>
  <c r="Z14" i="13"/>
  <c r="W14" i="13"/>
  <c r="V14" i="13"/>
  <c r="U14" i="13"/>
  <c r="T14" i="13"/>
  <c r="S14" i="13"/>
  <c r="R14" i="13"/>
  <c r="Q14" i="13"/>
  <c r="P14" i="13"/>
  <c r="O14" i="13"/>
  <c r="N14" i="13"/>
  <c r="R13" i="13"/>
  <c r="Q13" i="13"/>
  <c r="P13" i="13"/>
  <c r="O13" i="13"/>
  <c r="N13" i="13"/>
  <c r="R12" i="13"/>
  <c r="Q12" i="13"/>
  <c r="P12" i="13"/>
  <c r="O12" i="13"/>
  <c r="N12" i="13"/>
  <c r="Z11" i="13"/>
  <c r="Z12" i="13" s="1"/>
  <c r="Z13" i="13" s="1"/>
  <c r="M11" i="13"/>
  <c r="L11" i="13"/>
  <c r="K11" i="13"/>
  <c r="J11" i="13"/>
  <c r="W10" i="13"/>
  <c r="G48" i="13" s="1"/>
  <c r="V10" i="13"/>
  <c r="U10" i="13"/>
  <c r="G25" i="13" s="1"/>
  <c r="T10" i="13"/>
  <c r="S10" i="13"/>
  <c r="R10" i="13"/>
  <c r="Q10" i="13"/>
  <c r="P10" i="13"/>
  <c r="O10" i="13"/>
  <c r="N10" i="13"/>
  <c r="I9" i="13"/>
  <c r="I11" i="13" s="1"/>
  <c r="I8" i="13"/>
  <c r="F8" i="13"/>
  <c r="H8" i="13" s="1"/>
  <c r="BI125" i="12"/>
  <c r="BJ125" i="12" s="1"/>
  <c r="BI123" i="12"/>
  <c r="BJ123" i="12" s="1"/>
  <c r="BH123" i="12"/>
  <c r="BK123" i="12" s="1"/>
  <c r="BI122" i="12"/>
  <c r="BI124" i="12" s="1"/>
  <c r="BI112" i="12"/>
  <c r="BI114" i="12" s="1"/>
  <c r="BJ114" i="12" s="1"/>
  <c r="BL114" i="12" s="1"/>
  <c r="BO114" i="12" s="1"/>
  <c r="BI105" i="12"/>
  <c r="BJ105" i="12" s="1"/>
  <c r="BL105" i="12" s="1"/>
  <c r="BO105" i="12" s="1"/>
  <c r="BI103" i="12"/>
  <c r="BJ103" i="12" s="1"/>
  <c r="BH103" i="12"/>
  <c r="BK103" i="12" s="1"/>
  <c r="BI102" i="12"/>
  <c r="BI104" i="12" s="1"/>
  <c r="BG95" i="12"/>
  <c r="BG105" i="12" s="1"/>
  <c r="BG115" i="12" s="1"/>
  <c r="BG125" i="12" s="1"/>
  <c r="BE95" i="12"/>
  <c r="BF95" i="12" s="1"/>
  <c r="BC95" i="12" s="1"/>
  <c r="BG94" i="12"/>
  <c r="BG104" i="12" s="1"/>
  <c r="BG114" i="12" s="1"/>
  <c r="BG124" i="12" s="1"/>
  <c r="BI93" i="12"/>
  <c r="BI92" i="12"/>
  <c r="BI94" i="12" s="1"/>
  <c r="BJ94" i="12" s="1"/>
  <c r="BL94" i="12" s="1"/>
  <c r="BO94" i="12" s="1"/>
  <c r="AT79" i="12"/>
  <c r="AS79" i="12"/>
  <c r="AR79" i="12"/>
  <c r="AQ79" i="12"/>
  <c r="AP79" i="12"/>
  <c r="AJ79" i="12"/>
  <c r="AH79" i="12"/>
  <c r="AT78" i="12"/>
  <c r="AS78" i="12"/>
  <c r="AR78" i="12"/>
  <c r="AQ78" i="12"/>
  <c r="AP78" i="12"/>
  <c r="AH78" i="12"/>
  <c r="AJ78" i="12" s="1"/>
  <c r="AT77" i="12"/>
  <c r="AS77" i="12"/>
  <c r="AR77" i="12"/>
  <c r="AQ77" i="12"/>
  <c r="AP77" i="12"/>
  <c r="AH77" i="12"/>
  <c r="AJ77" i="12" s="1"/>
  <c r="AT76" i="12"/>
  <c r="AS76" i="12"/>
  <c r="AR76" i="12"/>
  <c r="AQ76" i="12"/>
  <c r="AP76" i="12"/>
  <c r="AH76" i="12"/>
  <c r="AJ76" i="12" s="1"/>
  <c r="AT75" i="12"/>
  <c r="AS75" i="12"/>
  <c r="AR75" i="12"/>
  <c r="AQ75" i="12"/>
  <c r="AP75" i="12"/>
  <c r="AO75" i="12"/>
  <c r="AN75" i="12"/>
  <c r="AM75" i="12"/>
  <c r="AL75" i="12"/>
  <c r="AK75" i="12"/>
  <c r="AH75" i="12"/>
  <c r="AJ75" i="12" s="1"/>
  <c r="AT70" i="12"/>
  <c r="AS70" i="12"/>
  <c r="AS61" i="12" s="1"/>
  <c r="BH95" i="12" s="1"/>
  <c r="BK95" i="12" s="1"/>
  <c r="AR70" i="12"/>
  <c r="AQ70" i="12"/>
  <c r="AP70" i="12"/>
  <c r="AP61" i="12" s="1"/>
  <c r="AJ70" i="12"/>
  <c r="AH70" i="12"/>
  <c r="AT69" i="12"/>
  <c r="AT60" i="12" s="1"/>
  <c r="AS69" i="12"/>
  <c r="AR69" i="12"/>
  <c r="AR60" i="12" s="1"/>
  <c r="AQ69" i="12"/>
  <c r="AP69" i="12"/>
  <c r="AH69" i="12"/>
  <c r="AJ69" i="12" s="1"/>
  <c r="W69" i="12"/>
  <c r="V69" i="12"/>
  <c r="V216" i="10" s="1"/>
  <c r="Q144" i="10" s="1"/>
  <c r="Q147" i="10" s="1"/>
  <c r="U69" i="12"/>
  <c r="T69" i="12"/>
  <c r="S69" i="12"/>
  <c r="C69" i="12"/>
  <c r="B69" i="12"/>
  <c r="A69" i="12"/>
  <c r="AT68" i="12"/>
  <c r="AS68" i="12"/>
  <c r="AR68" i="12"/>
  <c r="AQ68" i="12"/>
  <c r="AP68" i="12"/>
  <c r="AH68" i="12"/>
  <c r="AJ68" i="12" s="1"/>
  <c r="AT67" i="12"/>
  <c r="AS67" i="12"/>
  <c r="AR67" i="12"/>
  <c r="AQ67" i="12"/>
  <c r="AP67" i="12"/>
  <c r="AH67" i="12"/>
  <c r="AJ67" i="12" s="1"/>
  <c r="AT66" i="12"/>
  <c r="AS66" i="12"/>
  <c r="AR66" i="12"/>
  <c r="AQ66" i="12"/>
  <c r="AP66" i="12"/>
  <c r="AO66" i="12"/>
  <c r="AN66" i="12"/>
  <c r="AM66" i="12"/>
  <c r="AL66" i="12"/>
  <c r="AK66" i="12"/>
  <c r="AH66" i="12"/>
  <c r="AJ66" i="12" s="1"/>
  <c r="W65" i="12"/>
  <c r="V65" i="12"/>
  <c r="U65" i="12"/>
  <c r="T65" i="12"/>
  <c r="S65" i="12"/>
  <c r="R65" i="12"/>
  <c r="Q65" i="12"/>
  <c r="P65" i="12"/>
  <c r="O65" i="12"/>
  <c r="N65" i="12"/>
  <c r="B65" i="12"/>
  <c r="A65" i="12"/>
  <c r="W64" i="12"/>
  <c r="V64" i="12"/>
  <c r="U64" i="12"/>
  <c r="T64" i="12"/>
  <c r="S64" i="12"/>
  <c r="R64" i="12"/>
  <c r="Q64" i="12"/>
  <c r="P64" i="12"/>
  <c r="O64" i="12"/>
  <c r="N64" i="12"/>
  <c r="B64" i="12"/>
  <c r="A64" i="12"/>
  <c r="R62" i="12"/>
  <c r="Q62" i="12"/>
  <c r="P62" i="12"/>
  <c r="O62" i="12"/>
  <c r="N62" i="12"/>
  <c r="M62" i="12"/>
  <c r="L62" i="12"/>
  <c r="K62" i="12"/>
  <c r="J62" i="12"/>
  <c r="I62" i="12"/>
  <c r="AT61" i="12"/>
  <c r="BH125" i="12" s="1"/>
  <c r="BK125" i="12" s="1"/>
  <c r="AR61" i="12"/>
  <c r="AQ61" i="12"/>
  <c r="AO61" i="12"/>
  <c r="AN61" i="12"/>
  <c r="AM61" i="12"/>
  <c r="AL61" i="12"/>
  <c r="AK61" i="12"/>
  <c r="AH61" i="12"/>
  <c r="AJ61" i="12" s="1"/>
  <c r="W61" i="12"/>
  <c r="V61" i="12"/>
  <c r="V206" i="10" s="1"/>
  <c r="Q143" i="10" s="1"/>
  <c r="Q146" i="10" s="1"/>
  <c r="U61" i="12"/>
  <c r="T61" i="12"/>
  <c r="S61" i="12"/>
  <c r="R61" i="12"/>
  <c r="Q61" i="12"/>
  <c r="P61" i="12"/>
  <c r="O61" i="12"/>
  <c r="N61" i="12"/>
  <c r="H61" i="12"/>
  <c r="G61" i="12"/>
  <c r="F61" i="12"/>
  <c r="E61" i="12"/>
  <c r="D61" i="12"/>
  <c r="C61" i="12"/>
  <c r="B61" i="12"/>
  <c r="A61" i="12"/>
  <c r="AS60" i="12"/>
  <c r="BH94" i="12" s="1"/>
  <c r="BK94" i="12" s="1"/>
  <c r="AQ60" i="12"/>
  <c r="AP60" i="12"/>
  <c r="AO60" i="12"/>
  <c r="AN60" i="12"/>
  <c r="AM60" i="12"/>
  <c r="AL60" i="12"/>
  <c r="AK60" i="12"/>
  <c r="AH60" i="12"/>
  <c r="AJ60" i="12" s="1"/>
  <c r="R60" i="12"/>
  <c r="Q60" i="12"/>
  <c r="P60" i="12"/>
  <c r="O60" i="12"/>
  <c r="N60" i="12"/>
  <c r="M60" i="12"/>
  <c r="L60" i="12"/>
  <c r="K60" i="12"/>
  <c r="J60" i="12"/>
  <c r="I60" i="12"/>
  <c r="H60" i="12"/>
  <c r="G60" i="12"/>
  <c r="F60" i="12"/>
  <c r="E60" i="12"/>
  <c r="D60" i="12"/>
  <c r="C60" i="12"/>
  <c r="B60" i="12"/>
  <c r="A60" i="12"/>
  <c r="AT59" i="12"/>
  <c r="BH113" i="12" s="1"/>
  <c r="AS59" i="12"/>
  <c r="BH93" i="12" s="1"/>
  <c r="AR59" i="12"/>
  <c r="AQ59" i="12"/>
  <c r="AP59" i="12"/>
  <c r="AO59" i="12"/>
  <c r="AN59" i="12"/>
  <c r="AM59" i="12"/>
  <c r="AL59" i="12"/>
  <c r="AK59" i="12"/>
  <c r="AH59" i="12"/>
  <c r="AJ59" i="12" s="1"/>
  <c r="R59" i="12"/>
  <c r="Q59" i="12"/>
  <c r="P59" i="12"/>
  <c r="O59" i="12"/>
  <c r="N59" i="12"/>
  <c r="M59" i="12"/>
  <c r="L59" i="12"/>
  <c r="K59" i="12"/>
  <c r="J59" i="12"/>
  <c r="I59" i="12"/>
  <c r="H59" i="12"/>
  <c r="G59" i="12"/>
  <c r="F59" i="12"/>
  <c r="E59" i="12"/>
  <c r="D59" i="12"/>
  <c r="C59" i="12"/>
  <c r="B59" i="12"/>
  <c r="A59" i="12"/>
  <c r="AV58" i="12"/>
  <c r="AT58" i="12"/>
  <c r="AS58" i="12"/>
  <c r="AR58" i="12"/>
  <c r="AQ58" i="12"/>
  <c r="AP58" i="12"/>
  <c r="AO58" i="12"/>
  <c r="AN58" i="12"/>
  <c r="AM58" i="12"/>
  <c r="AL58" i="12"/>
  <c r="AK58" i="12"/>
  <c r="AJ58" i="12"/>
  <c r="AH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I58" i="12"/>
  <c r="H58" i="12"/>
  <c r="G58" i="12"/>
  <c r="F58" i="12"/>
  <c r="E58" i="12"/>
  <c r="D58" i="12"/>
  <c r="C58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I57" i="12"/>
  <c r="H57" i="12"/>
  <c r="G57" i="12"/>
  <c r="F57" i="12"/>
  <c r="E57" i="12"/>
  <c r="D57" i="12"/>
  <c r="C57" i="12"/>
  <c r="B57" i="12"/>
  <c r="K55" i="12"/>
  <c r="K54" i="12"/>
  <c r="K53" i="12"/>
  <c r="K47" i="12"/>
  <c r="D47" i="12"/>
  <c r="L46" i="12"/>
  <c r="D46" i="12"/>
  <c r="E46" i="12" s="1"/>
  <c r="H45" i="12"/>
  <c r="D45" i="12"/>
  <c r="E45" i="12" s="1"/>
  <c r="K37" i="12"/>
  <c r="L36" i="12"/>
  <c r="X35" i="12" s="1"/>
  <c r="I36" i="12" s="1"/>
  <c r="D36" i="12"/>
  <c r="E36" i="12" s="1"/>
  <c r="L35" i="12"/>
  <c r="F35" i="12"/>
  <c r="F45" i="12" s="1"/>
  <c r="D35" i="12"/>
  <c r="W36" i="12"/>
  <c r="L25" i="12"/>
  <c r="N25" i="12" s="1"/>
  <c r="Q25" i="12" s="1"/>
  <c r="F25" i="12"/>
  <c r="F36" i="12" s="1"/>
  <c r="F46" i="12" s="1"/>
  <c r="D25" i="12"/>
  <c r="E25" i="12" s="1"/>
  <c r="L24" i="12"/>
  <c r="H24" i="12"/>
  <c r="F24" i="12"/>
  <c r="BG93" i="12" s="1"/>
  <c r="BG103" i="12" s="1"/>
  <c r="BG113" i="12" s="1"/>
  <c r="BG123" i="12" s="1"/>
  <c r="D24" i="12"/>
  <c r="W18" i="12"/>
  <c r="V18" i="12"/>
  <c r="H35" i="12" s="1"/>
  <c r="U18" i="12"/>
  <c r="Z11" i="12" s="1"/>
  <c r="T18" i="12"/>
  <c r="S18" i="12"/>
  <c r="W14" i="12"/>
  <c r="V14" i="12"/>
  <c r="U14" i="12"/>
  <c r="T14" i="12"/>
  <c r="S14" i="12"/>
  <c r="R14" i="12"/>
  <c r="Q14" i="12"/>
  <c r="P14" i="12"/>
  <c r="O14" i="12"/>
  <c r="N14" i="12"/>
  <c r="R13" i="12"/>
  <c r="Q13" i="12"/>
  <c r="P13" i="12"/>
  <c r="O13" i="12"/>
  <c r="N13" i="12"/>
  <c r="Z12" i="12"/>
  <c r="Z13" i="12" s="1"/>
  <c r="R11" i="12"/>
  <c r="P11" i="12"/>
  <c r="O11" i="12"/>
  <c r="N11" i="12"/>
  <c r="M11" i="12"/>
  <c r="L11" i="12"/>
  <c r="K11" i="12"/>
  <c r="J11" i="12"/>
  <c r="Z10" i="12"/>
  <c r="W10" i="12"/>
  <c r="G45" i="12" s="1"/>
  <c r="V10" i="12"/>
  <c r="G35" i="12" s="1"/>
  <c r="U10" i="12"/>
  <c r="G24" i="12" s="1"/>
  <c r="T10" i="12"/>
  <c r="S10" i="12"/>
  <c r="R10" i="12"/>
  <c r="Q10" i="12"/>
  <c r="P10" i="12"/>
  <c r="O10" i="12"/>
  <c r="N10" i="12"/>
  <c r="R9" i="12"/>
  <c r="Q9" i="12"/>
  <c r="Q11" i="12" s="1"/>
  <c r="P9" i="12"/>
  <c r="O9" i="12"/>
  <c r="N9" i="12"/>
  <c r="I8" i="12"/>
  <c r="I11" i="12" s="1"/>
  <c r="F8" i="12"/>
  <c r="H8" i="12" s="1"/>
  <c r="C211" i="10"/>
  <c r="C210" i="10"/>
  <c r="C207" i="10"/>
  <c r="C208" i="10"/>
  <c r="C206" i="10"/>
  <c r="M182" i="10"/>
  <c r="L182" i="10"/>
  <c r="J182" i="10"/>
  <c r="K182" i="10"/>
  <c r="H182" i="10"/>
  <c r="G48" i="18" l="1"/>
  <c r="G57" i="18" s="1"/>
  <c r="F57" i="18"/>
  <c r="G49" i="18"/>
  <c r="G58" i="18" s="1"/>
  <c r="F58" i="18"/>
  <c r="F59" i="18"/>
  <c r="G50" i="18"/>
  <c r="G59" i="18" s="1"/>
  <c r="E60" i="18"/>
  <c r="U203" i="10"/>
  <c r="G143" i="10" s="1"/>
  <c r="G146" i="10" s="1"/>
  <c r="AD210" i="10"/>
  <c r="L145" i="10" s="1"/>
  <c r="G46" i="12"/>
  <c r="G47" i="12" s="1"/>
  <c r="I259" i="10"/>
  <c r="I173" i="10"/>
  <c r="C132" i="10"/>
  <c r="C133" i="10" s="1"/>
  <c r="I149" i="10"/>
  <c r="I152" i="10" s="1"/>
  <c r="V210" i="10"/>
  <c r="L144" i="10" s="1"/>
  <c r="L147" i="10" s="1"/>
  <c r="U206" i="10"/>
  <c r="J143" i="10" s="1"/>
  <c r="J146" i="10" s="1"/>
  <c r="H38" i="13"/>
  <c r="H39" i="13" s="1"/>
  <c r="W201" i="10"/>
  <c r="X201" i="10" s="1"/>
  <c r="AF201" i="10" s="1"/>
  <c r="I24" i="13"/>
  <c r="I29" i="13" s="1"/>
  <c r="U216" i="10"/>
  <c r="J144" i="10" s="1"/>
  <c r="J147" i="10" s="1"/>
  <c r="E607" i="10"/>
  <c r="D623" i="10"/>
  <c r="X205" i="10"/>
  <c r="Y205" i="10" s="1"/>
  <c r="W143" i="10"/>
  <c r="W146" i="10" s="1"/>
  <c r="X215" i="10"/>
  <c r="Y215" i="10" s="1"/>
  <c r="W144" i="10"/>
  <c r="AA143" i="10"/>
  <c r="AA146" i="10" s="1"/>
  <c r="X211" i="10"/>
  <c r="Y211" i="10" s="1"/>
  <c r="AF215" i="10"/>
  <c r="AG215" i="10" s="1"/>
  <c r="W145" i="10"/>
  <c r="AD145" i="10" s="1"/>
  <c r="AF211" i="10"/>
  <c r="AG211" i="10" s="1"/>
  <c r="T145" i="10"/>
  <c r="V201" i="10"/>
  <c r="L143" i="10" s="1"/>
  <c r="L146" i="10" s="1"/>
  <c r="W216" i="10"/>
  <c r="AC216" i="10"/>
  <c r="J145" i="10" s="1"/>
  <c r="J148" i="10" s="1"/>
  <c r="G38" i="13"/>
  <c r="G39" i="13" s="1"/>
  <c r="W206" i="10"/>
  <c r="AE216" i="10"/>
  <c r="W203" i="10"/>
  <c r="U143" i="10" s="1"/>
  <c r="U146" i="10" s="1"/>
  <c r="U212" i="10"/>
  <c r="G144" i="10" s="1"/>
  <c r="G147" i="10" s="1"/>
  <c r="AD212" i="10"/>
  <c r="G49" i="13"/>
  <c r="I26" i="13"/>
  <c r="H36" i="12"/>
  <c r="H37" i="12" s="1"/>
  <c r="I25" i="12"/>
  <c r="AE212" i="10"/>
  <c r="AD216" i="10"/>
  <c r="Q145" i="10" s="1"/>
  <c r="V203" i="10"/>
  <c r="N143" i="10" s="1"/>
  <c r="N146" i="10" s="1"/>
  <c r="W212" i="10"/>
  <c r="AC210" i="10"/>
  <c r="E145" i="10" s="1"/>
  <c r="H49" i="13"/>
  <c r="H50" i="13" s="1"/>
  <c r="G36" i="13"/>
  <c r="G47" i="13"/>
  <c r="G36" i="12"/>
  <c r="G37" i="12" s="1"/>
  <c r="U210" i="10"/>
  <c r="E144" i="10" s="1"/>
  <c r="E147" i="10" s="1"/>
  <c r="V212" i="10"/>
  <c r="G26" i="13"/>
  <c r="G25" i="12"/>
  <c r="G26" i="12" s="1"/>
  <c r="H46" i="12"/>
  <c r="H47" i="12" s="1"/>
  <c r="U201" i="10"/>
  <c r="E143" i="10" s="1"/>
  <c r="E146" i="10" s="1"/>
  <c r="W210" i="10"/>
  <c r="S144" i="10" s="1"/>
  <c r="S147" i="10" s="1"/>
  <c r="AC212" i="10"/>
  <c r="G145" i="10" s="1"/>
  <c r="AE210" i="10"/>
  <c r="S145" i="10" s="1"/>
  <c r="G24" i="13"/>
  <c r="G29" i="13" s="1"/>
  <c r="H26" i="13"/>
  <c r="H27" i="13" s="1"/>
  <c r="H25" i="12"/>
  <c r="H26" i="12" s="1"/>
  <c r="BE201" i="10"/>
  <c r="M560" i="10"/>
  <c r="M577" i="10" s="1"/>
  <c r="G472" i="10"/>
  <c r="BA204" i="10"/>
  <c r="AD205" i="10"/>
  <c r="N45" i="12"/>
  <c r="N46" i="12"/>
  <c r="Q46" i="12" s="1"/>
  <c r="X24" i="12"/>
  <c r="BD206" i="10"/>
  <c r="BE206" i="10" s="1"/>
  <c r="BB205" i="10"/>
  <c r="BC205" i="10" s="1"/>
  <c r="BA200" i="10"/>
  <c r="BB202" i="10"/>
  <c r="BC202" i="10" s="1"/>
  <c r="BD202" i="10" s="1"/>
  <c r="BE202" i="10" s="1"/>
  <c r="B27" i="13"/>
  <c r="X45" i="12"/>
  <c r="I46" i="12" s="1"/>
  <c r="I45" i="12"/>
  <c r="J45" i="12" s="1"/>
  <c r="X23" i="12"/>
  <c r="I24" i="12" s="1"/>
  <c r="X23" i="13"/>
  <c r="AC205" i="10"/>
  <c r="AD206" i="10"/>
  <c r="AC202" i="10"/>
  <c r="AE202" i="10"/>
  <c r="X202" i="10"/>
  <c r="Y202" i="10" s="1"/>
  <c r="AD202" i="10"/>
  <c r="AE205" i="10"/>
  <c r="L38" i="13"/>
  <c r="L26" i="13"/>
  <c r="Q26" i="13" s="1"/>
  <c r="B50" i="13"/>
  <c r="E50" i="13"/>
  <c r="X48" i="13"/>
  <c r="I49" i="13" s="1"/>
  <c r="N49" i="13"/>
  <c r="Q49" i="13" s="1"/>
  <c r="N38" i="13"/>
  <c r="Q38" i="13" s="1"/>
  <c r="X37" i="13"/>
  <c r="I38" i="13" s="1"/>
  <c r="E39" i="13"/>
  <c r="B39" i="13"/>
  <c r="L25" i="13"/>
  <c r="L27" i="13" s="1"/>
  <c r="E49" i="13"/>
  <c r="L37" i="13"/>
  <c r="D39" i="13"/>
  <c r="L47" i="13"/>
  <c r="L48" i="13"/>
  <c r="BN103" i="12"/>
  <c r="BM103" i="12"/>
  <c r="BH116" i="12"/>
  <c r="BK113" i="12"/>
  <c r="BL103" i="12"/>
  <c r="BH96" i="12"/>
  <c r="BK93" i="12"/>
  <c r="BH92" i="12"/>
  <c r="D37" i="12"/>
  <c r="E35" i="12"/>
  <c r="B47" i="12"/>
  <c r="E47" i="12"/>
  <c r="N36" i="12"/>
  <c r="Q36" i="12" s="1"/>
  <c r="BN94" i="12"/>
  <c r="BP94" i="12" s="1"/>
  <c r="BM94" i="12"/>
  <c r="BN95" i="12"/>
  <c r="BP95" i="12" s="1"/>
  <c r="BI126" i="12"/>
  <c r="BJ124" i="12"/>
  <c r="BL124" i="12" s="1"/>
  <c r="BO124" i="12" s="1"/>
  <c r="L26" i="12"/>
  <c r="X25" i="12" s="1"/>
  <c r="Z14" i="12" s="1"/>
  <c r="X34" i="12"/>
  <c r="I35" i="12" s="1"/>
  <c r="L37" i="12"/>
  <c r="X36" i="12" s="1"/>
  <c r="BK126" i="12"/>
  <c r="BN123" i="12"/>
  <c r="BK122" i="12"/>
  <c r="D26" i="12"/>
  <c r="E24" i="12"/>
  <c r="BE93" i="12"/>
  <c r="N35" i="12"/>
  <c r="BH114" i="12"/>
  <c r="BK114" i="12" s="1"/>
  <c r="BH124" i="12"/>
  <c r="BK124" i="12" s="1"/>
  <c r="BH104" i="12"/>
  <c r="BK104" i="12" s="1"/>
  <c r="BK102" i="12" s="1"/>
  <c r="BL123" i="12"/>
  <c r="BJ126" i="12"/>
  <c r="BJ122" i="12"/>
  <c r="N47" i="12"/>
  <c r="Q47" i="12" s="1"/>
  <c r="Q45" i="12"/>
  <c r="BN125" i="12"/>
  <c r="BI106" i="12"/>
  <c r="BJ104" i="12"/>
  <c r="BL104" i="12" s="1"/>
  <c r="BO104" i="12" s="1"/>
  <c r="BL125" i="12"/>
  <c r="BO125" i="12" s="1"/>
  <c r="BI113" i="12"/>
  <c r="L47" i="12"/>
  <c r="X46" i="12" s="1"/>
  <c r="BJ93" i="12"/>
  <c r="BE94" i="12"/>
  <c r="BH115" i="12"/>
  <c r="BK115" i="12" s="1"/>
  <c r="BH126" i="12"/>
  <c r="BI95" i="12"/>
  <c r="BJ95" i="12" s="1"/>
  <c r="BL95" i="12" s="1"/>
  <c r="BO95" i="12" s="1"/>
  <c r="BE105" i="12"/>
  <c r="BI115" i="12"/>
  <c r="BJ115" i="12" s="1"/>
  <c r="BL115" i="12" s="1"/>
  <c r="BO115" i="12" s="1"/>
  <c r="BH105" i="12"/>
  <c r="BK105" i="12" s="1"/>
  <c r="BH122" i="12"/>
  <c r="H205" i="10"/>
  <c r="D120" i="10"/>
  <c r="D174" i="10" s="1"/>
  <c r="D202" i="10"/>
  <c r="E260" i="10"/>
  <c r="F260" i="10"/>
  <c r="J46" i="12" l="1"/>
  <c r="M46" i="12" s="1"/>
  <c r="G60" i="18"/>
  <c r="H57" i="18"/>
  <c r="H59" i="18"/>
  <c r="H58" i="18"/>
  <c r="F60" i="18"/>
  <c r="I26" i="12"/>
  <c r="J36" i="12"/>
  <c r="M36" i="12" s="1"/>
  <c r="P36" i="12" s="1"/>
  <c r="R36" i="12" s="1"/>
  <c r="J24" i="13"/>
  <c r="M24" i="13" s="1"/>
  <c r="P24" i="13" s="1"/>
  <c r="Z145" i="10"/>
  <c r="AG145" i="10" s="1"/>
  <c r="AF205" i="10"/>
  <c r="S143" i="10"/>
  <c r="S146" i="10" s="1"/>
  <c r="G50" i="13"/>
  <c r="J149" i="10"/>
  <c r="J150" i="10" s="1"/>
  <c r="AC206" i="10"/>
  <c r="J26" i="13"/>
  <c r="M26" i="13" s="1"/>
  <c r="O26" i="13" s="1"/>
  <c r="J49" i="13"/>
  <c r="M49" i="13" s="1"/>
  <c r="P49" i="13" s="1"/>
  <c r="R49" i="13" s="1"/>
  <c r="J25" i="12"/>
  <c r="M25" i="12" s="1"/>
  <c r="O25" i="12" s="1"/>
  <c r="AD203" i="10"/>
  <c r="E623" i="10"/>
  <c r="AG205" i="10"/>
  <c r="AE203" i="10"/>
  <c r="Y201" i="10"/>
  <c r="AG201" i="10" s="1"/>
  <c r="Z144" i="10"/>
  <c r="Z147" i="10" s="1"/>
  <c r="AF216" i="10"/>
  <c r="AG216" i="10" s="1"/>
  <c r="X145" i="10"/>
  <c r="AH143" i="10"/>
  <c r="AH146" i="10" s="1"/>
  <c r="X206" i="10"/>
  <c r="Y206" i="10" s="1"/>
  <c r="X143" i="10"/>
  <c r="X146" i="10" s="1"/>
  <c r="AA145" i="10"/>
  <c r="AD144" i="10"/>
  <c r="W147" i="10"/>
  <c r="N144" i="10"/>
  <c r="N147" i="10" s="1"/>
  <c r="AG202" i="10"/>
  <c r="N145" i="10"/>
  <c r="AK145" i="10"/>
  <c r="AD143" i="10"/>
  <c r="AD201" i="10"/>
  <c r="AB143" i="10"/>
  <c r="AB146" i="10" s="1"/>
  <c r="X216" i="10"/>
  <c r="Y216" i="10" s="1"/>
  <c r="X144" i="10"/>
  <c r="I150" i="10"/>
  <c r="AF210" i="10"/>
  <c r="AG210" i="10" s="1"/>
  <c r="AE206" i="10"/>
  <c r="AF212" i="10"/>
  <c r="AG212" i="10" s="1"/>
  <c r="U145" i="10"/>
  <c r="J38" i="13"/>
  <c r="M38" i="13" s="1"/>
  <c r="O38" i="13" s="1"/>
  <c r="AE201" i="10"/>
  <c r="G27" i="13"/>
  <c r="AC201" i="10"/>
  <c r="X212" i="10"/>
  <c r="Y212" i="10" s="1"/>
  <c r="U144" i="10"/>
  <c r="U147" i="10" s="1"/>
  <c r="X203" i="10"/>
  <c r="Y203" i="10" s="1"/>
  <c r="AC203" i="10"/>
  <c r="BE200" i="10"/>
  <c r="BD200" i="10"/>
  <c r="J449" i="10"/>
  <c r="J450" i="10" s="1"/>
  <c r="J470" i="10"/>
  <c r="K444" i="10"/>
  <c r="K448" i="10" s="1"/>
  <c r="H472" i="10"/>
  <c r="BC200" i="10"/>
  <c r="AF202" i="10"/>
  <c r="BB204" i="10"/>
  <c r="BB200" i="10"/>
  <c r="I47" i="12"/>
  <c r="X25" i="13"/>
  <c r="N37" i="13"/>
  <c r="Q37" i="13" s="1"/>
  <c r="X36" i="13"/>
  <c r="I37" i="13" s="1"/>
  <c r="J37" i="13" s="1"/>
  <c r="M37" i="13" s="1"/>
  <c r="Q24" i="13"/>
  <c r="K50" i="13"/>
  <c r="K27" i="13"/>
  <c r="X47" i="13"/>
  <c r="I48" i="13" s="1"/>
  <c r="J48" i="13" s="1"/>
  <c r="M48" i="13" s="1"/>
  <c r="N48" i="13"/>
  <c r="Q48" i="13" s="1"/>
  <c r="L50" i="13"/>
  <c r="N47" i="13"/>
  <c r="X46" i="13"/>
  <c r="I47" i="13" s="1"/>
  <c r="L36" i="13"/>
  <c r="K39" i="13"/>
  <c r="N25" i="13"/>
  <c r="Q25" i="13" s="1"/>
  <c r="X24" i="13"/>
  <c r="I25" i="13" s="1"/>
  <c r="BN102" i="12"/>
  <c r="I37" i="12"/>
  <c r="J35" i="12"/>
  <c r="BI116" i="12"/>
  <c r="BJ113" i="12"/>
  <c r="E26" i="12"/>
  <c r="B26" i="12"/>
  <c r="BN93" i="12"/>
  <c r="BK92" i="12"/>
  <c r="BK96" i="12"/>
  <c r="BE115" i="12"/>
  <c r="BF105" i="12"/>
  <c r="BC105" i="12" s="1"/>
  <c r="BI96" i="12"/>
  <c r="BN115" i="12"/>
  <c r="BP115" i="12" s="1"/>
  <c r="BM115" i="12"/>
  <c r="N26" i="12"/>
  <c r="Q26" i="12" s="1"/>
  <c r="Q24" i="12"/>
  <c r="J47" i="12"/>
  <c r="M45" i="12"/>
  <c r="BN104" i="12"/>
  <c r="BP104" i="12" s="1"/>
  <c r="BM104" i="12"/>
  <c r="BM106" i="12" s="1"/>
  <c r="BM107" i="12" s="1"/>
  <c r="BN122" i="12"/>
  <c r="P46" i="12"/>
  <c r="R46" i="12" s="1"/>
  <c r="O46" i="12"/>
  <c r="BJ106" i="12"/>
  <c r="BK106" i="12"/>
  <c r="BL126" i="12"/>
  <c r="BO123" i="12"/>
  <c r="BP123" i="12" s="1"/>
  <c r="BL122" i="12"/>
  <c r="BO122" i="12" s="1"/>
  <c r="BH106" i="12"/>
  <c r="BH102" i="12"/>
  <c r="BE104" i="12"/>
  <c r="BF94" i="12"/>
  <c r="BC94" i="12" s="1"/>
  <c r="BM125" i="12"/>
  <c r="BN124" i="12"/>
  <c r="BP124" i="12" s="1"/>
  <c r="BM124" i="12"/>
  <c r="BL106" i="12"/>
  <c r="BO103" i="12"/>
  <c r="BP103" i="12" s="1"/>
  <c r="BL102" i="12"/>
  <c r="BO102" i="12" s="1"/>
  <c r="J24" i="12"/>
  <c r="BN105" i="12"/>
  <c r="BP105" i="12" s="1"/>
  <c r="BM105" i="12"/>
  <c r="BP125" i="12"/>
  <c r="BN114" i="12"/>
  <c r="BP114" i="12" s="1"/>
  <c r="BM114" i="12"/>
  <c r="BH112" i="12"/>
  <c r="O36" i="12"/>
  <c r="BF93" i="12"/>
  <c r="BE96" i="12"/>
  <c r="BE103" i="12"/>
  <c r="BE92" i="12"/>
  <c r="BM123" i="12"/>
  <c r="BJ102" i="12"/>
  <c r="BJ96" i="12"/>
  <c r="BJ92" i="12"/>
  <c r="BL93" i="12"/>
  <c r="N37" i="12"/>
  <c r="Q37" i="12" s="1"/>
  <c r="Q35" i="12"/>
  <c r="BM95" i="12"/>
  <c r="B37" i="12"/>
  <c r="E37" i="12"/>
  <c r="BN113" i="12"/>
  <c r="BK112" i="12"/>
  <c r="BK116" i="12"/>
  <c r="D219" i="10"/>
  <c r="D261" i="10" s="1"/>
  <c r="J115" i="10"/>
  <c r="E60" i="10"/>
  <c r="E65" i="10" s="1"/>
  <c r="F60" i="10"/>
  <c r="F65" i="10" s="1"/>
  <c r="H60" i="10"/>
  <c r="H65" i="10" s="1"/>
  <c r="D60" i="10"/>
  <c r="D65" i="10" s="1"/>
  <c r="P25" i="12" l="1"/>
  <c r="R25" i="12" s="1"/>
  <c r="P38" i="13"/>
  <c r="R38" i="13" s="1"/>
  <c r="H60" i="18"/>
  <c r="P26" i="13"/>
  <c r="R26" i="13" s="1"/>
  <c r="Z143" i="10"/>
  <c r="Z146" i="10" s="1"/>
  <c r="J152" i="10"/>
  <c r="AD146" i="10"/>
  <c r="AK143" i="10"/>
  <c r="AK146" i="10" s="1"/>
  <c r="J248" i="10"/>
  <c r="J181" i="10"/>
  <c r="H149" i="10"/>
  <c r="H152" i="10" s="1"/>
  <c r="O49" i="13"/>
  <c r="J153" i="10"/>
  <c r="I211" i="10" s="1"/>
  <c r="P114" i="10"/>
  <c r="I153" i="10"/>
  <c r="I210" i="10" s="1"/>
  <c r="P113" i="10"/>
  <c r="AF203" i="10"/>
  <c r="AG206" i="10"/>
  <c r="AE143" i="10"/>
  <c r="AE146" i="10" s="1"/>
  <c r="AE144" i="10"/>
  <c r="X147" i="10"/>
  <c r="AB145" i="10"/>
  <c r="AI143" i="10"/>
  <c r="AI146" i="10" s="1"/>
  <c r="AE145" i="10"/>
  <c r="AK144" i="10"/>
  <c r="AK147" i="10" s="1"/>
  <c r="AD147" i="10"/>
  <c r="AB144" i="10"/>
  <c r="AB147" i="10" s="1"/>
  <c r="AF206" i="10"/>
  <c r="AH145" i="10"/>
  <c r="AG144" i="10"/>
  <c r="AG147" i="10" s="1"/>
  <c r="H150" i="10"/>
  <c r="H153" i="10" s="1"/>
  <c r="I209" i="10" s="1"/>
  <c r="K470" i="10"/>
  <c r="AG203" i="10"/>
  <c r="BC204" i="10"/>
  <c r="BD205" i="10"/>
  <c r="P37" i="13"/>
  <c r="R37" i="13" s="1"/>
  <c r="O37" i="13"/>
  <c r="P48" i="13"/>
  <c r="R48" i="13" s="1"/>
  <c r="O48" i="13"/>
  <c r="R24" i="13"/>
  <c r="O24" i="13"/>
  <c r="I50" i="13"/>
  <c r="J47" i="13"/>
  <c r="J25" i="13"/>
  <c r="I27" i="13"/>
  <c r="N36" i="13"/>
  <c r="L39" i="13"/>
  <c r="X35" i="13"/>
  <c r="I36" i="13" s="1"/>
  <c r="Q47" i="13"/>
  <c r="N50" i="13"/>
  <c r="Q50" i="13" s="1"/>
  <c r="N27" i="13"/>
  <c r="Q27" i="13" s="1"/>
  <c r="J26" i="12"/>
  <c r="M24" i="12"/>
  <c r="O45" i="12"/>
  <c r="O47" i="12" s="1"/>
  <c r="R48" i="12" s="1"/>
  <c r="P45" i="12"/>
  <c r="R45" i="12" s="1"/>
  <c r="M47" i="12"/>
  <c r="P47" i="12" s="1"/>
  <c r="R47" i="12" s="1"/>
  <c r="BF115" i="12"/>
  <c r="BC115" i="12" s="1"/>
  <c r="BE125" i="12"/>
  <c r="BF125" i="12" s="1"/>
  <c r="BC125" i="12" s="1"/>
  <c r="BJ116" i="12"/>
  <c r="BJ112" i="12"/>
  <c r="BL113" i="12"/>
  <c r="J37" i="12"/>
  <c r="M35" i="12"/>
  <c r="BE106" i="12"/>
  <c r="BE113" i="12"/>
  <c r="BE102" i="12"/>
  <c r="BF103" i="12"/>
  <c r="BO93" i="12"/>
  <c r="BL92" i="12"/>
  <c r="BO92" i="12" s="1"/>
  <c r="BL96" i="12"/>
  <c r="BN112" i="12"/>
  <c r="BM93" i="12"/>
  <c r="BM96" i="12" s="1"/>
  <c r="BM97" i="12" s="1"/>
  <c r="BC93" i="12"/>
  <c r="BC96" i="12" s="1"/>
  <c r="BF96" i="12"/>
  <c r="BF92" i="12"/>
  <c r="BF104" i="12"/>
  <c r="BC104" i="12" s="1"/>
  <c r="BE114" i="12"/>
  <c r="BM126" i="12"/>
  <c r="BM127" i="12" s="1"/>
  <c r="BM122" i="12"/>
  <c r="BM92" i="12"/>
  <c r="BN92" i="12"/>
  <c r="BP92" i="12" s="1"/>
  <c r="BP102" i="12"/>
  <c r="BP122" i="12"/>
  <c r="BP93" i="12"/>
  <c r="BM102" i="12"/>
  <c r="X115" i="10"/>
  <c r="X116" i="10"/>
  <c r="X114" i="10"/>
  <c r="W114" i="10"/>
  <c r="Z115" i="10"/>
  <c r="AA115" i="10"/>
  <c r="Z116" i="10"/>
  <c r="AA116" i="10"/>
  <c r="AA114" i="10"/>
  <c r="Z114" i="10"/>
  <c r="AG143" i="10" l="1"/>
  <c r="AG146" i="10" s="1"/>
  <c r="AI144" i="10"/>
  <c r="AI147" i="10" s="1"/>
  <c r="AL145" i="10"/>
  <c r="AI145" i="10"/>
  <c r="AL144" i="10"/>
  <c r="AL147" i="10" s="1"/>
  <c r="AE147" i="10"/>
  <c r="AL143" i="10"/>
  <c r="AL146" i="10" s="1"/>
  <c r="BD204" i="10"/>
  <c r="BE205" i="10"/>
  <c r="BE204" i="10" s="1"/>
  <c r="K449" i="10"/>
  <c r="K450" i="10" s="1"/>
  <c r="L444" i="10"/>
  <c r="L448" i="10" s="1"/>
  <c r="M25" i="13"/>
  <c r="J27" i="13"/>
  <c r="I39" i="13"/>
  <c r="J36" i="13"/>
  <c r="Q36" i="13"/>
  <c r="N39" i="13"/>
  <c r="Q39" i="13" s="1"/>
  <c r="M47" i="13"/>
  <c r="J50" i="13"/>
  <c r="BC103" i="12"/>
  <c r="BC106" i="12" s="1"/>
  <c r="BF102" i="12"/>
  <c r="BF106" i="12"/>
  <c r="BF113" i="12"/>
  <c r="BE116" i="12"/>
  <c r="BE123" i="12"/>
  <c r="BE112" i="12"/>
  <c r="O35" i="12"/>
  <c r="O37" i="12" s="1"/>
  <c r="R38" i="12" s="1"/>
  <c r="M37" i="12"/>
  <c r="P37" i="12" s="1"/>
  <c r="R37" i="12" s="1"/>
  <c r="P35" i="12"/>
  <c r="R35" i="12" s="1"/>
  <c r="BE124" i="12"/>
  <c r="BF124" i="12" s="1"/>
  <c r="BC124" i="12" s="1"/>
  <c r="BF114" i="12"/>
  <c r="BC114" i="12" s="1"/>
  <c r="BO113" i="12"/>
  <c r="BP113" i="12" s="1"/>
  <c r="BL112" i="12"/>
  <c r="BL116" i="12"/>
  <c r="BM113" i="12"/>
  <c r="BM116" i="12" s="1"/>
  <c r="BM117" i="12" s="1"/>
  <c r="P24" i="12"/>
  <c r="R24" i="12" s="1"/>
  <c r="M26" i="12"/>
  <c r="P26" i="12" s="1"/>
  <c r="R26" i="12" s="1"/>
  <c r="O26" i="12"/>
  <c r="R27" i="12" s="1"/>
  <c r="W104" i="10"/>
  <c r="W105" i="10"/>
  <c r="W106" i="10"/>
  <c r="W108" i="10"/>
  <c r="W109" i="10"/>
  <c r="W110" i="10"/>
  <c r="U109" i="10"/>
  <c r="U110" i="10"/>
  <c r="U108" i="10"/>
  <c r="U106" i="10"/>
  <c r="U105" i="10"/>
  <c r="U104" i="10"/>
  <c r="F176" i="10"/>
  <c r="M50" i="13" l="1"/>
  <c r="P50" i="13" s="1"/>
  <c r="R50" i="13" s="1"/>
  <c r="O47" i="13"/>
  <c r="O50" i="13" s="1"/>
  <c r="R51" i="13" s="1"/>
  <c r="P47" i="13"/>
  <c r="R47" i="13" s="1"/>
  <c r="P25" i="13"/>
  <c r="R25" i="13" s="1"/>
  <c r="O25" i="13"/>
  <c r="O27" i="13" s="1"/>
  <c r="R28" i="13" s="1"/>
  <c r="M27" i="13"/>
  <c r="P27" i="13" s="1"/>
  <c r="R27" i="13" s="1"/>
  <c r="M36" i="13"/>
  <c r="P36" i="13" s="1"/>
  <c r="J39" i="13"/>
  <c r="BO112" i="12"/>
  <c r="BP112" i="12" s="1"/>
  <c r="BM112" i="12"/>
  <c r="BC113" i="12"/>
  <c r="BC116" i="12" s="1"/>
  <c r="BF116" i="12"/>
  <c r="BF112" i="12"/>
  <c r="BE126" i="12"/>
  <c r="BE122" i="12"/>
  <c r="BF123" i="12"/>
  <c r="M444" i="10" l="1"/>
  <c r="M448" i="10" s="1"/>
  <c r="L470" i="10"/>
  <c r="L449" i="10"/>
  <c r="L450" i="10" s="1"/>
  <c r="R36" i="13"/>
  <c r="O36" i="13"/>
  <c r="O39" i="13" s="1"/>
  <c r="R40" i="13" s="1"/>
  <c r="M39" i="13"/>
  <c r="P39" i="13" s="1"/>
  <c r="R39" i="13" s="1"/>
  <c r="BC123" i="12"/>
  <c r="BC126" i="12" s="1"/>
  <c r="BF122" i="12"/>
  <c r="BF126" i="12"/>
  <c r="N14" i="10" l="1"/>
  <c r="I14" i="10" s="1"/>
  <c r="N12" i="10"/>
  <c r="I12" i="10" s="1"/>
  <c r="N10" i="10"/>
  <c r="I10" i="10" s="1"/>
  <c r="N9" i="10"/>
  <c r="I9" i="10" s="1"/>
  <c r="I8" i="10"/>
  <c r="J12" i="10" l="1"/>
  <c r="C20" i="3"/>
  <c r="M470" i="10"/>
  <c r="M449" i="10"/>
  <c r="M450" i="10" s="1"/>
  <c r="J10" i="10"/>
  <c r="C38" i="3" s="1"/>
  <c r="C118" i="3" s="1"/>
  <c r="C22" i="3"/>
  <c r="C100" i="3" s="1"/>
  <c r="J14" i="10"/>
  <c r="C25" i="3"/>
  <c r="C103" i="3" s="1"/>
  <c r="J9" i="10"/>
  <c r="C21" i="3"/>
  <c r="C99" i="3" s="1"/>
  <c r="J8" i="10"/>
  <c r="AD25" i="3" l="1"/>
  <c r="C36" i="3"/>
  <c r="C116" i="3" s="1"/>
  <c r="AD121" i="3" s="1"/>
  <c r="C37" i="3"/>
  <c r="C117" i="3" s="1"/>
  <c r="K14" i="10"/>
  <c r="L14" i="10" s="1"/>
  <c r="C41" i="3"/>
  <c r="C121" i="3" s="1"/>
  <c r="C98" i="3"/>
  <c r="AD103" i="3" s="1"/>
  <c r="K8" i="10"/>
  <c r="K10" i="10"/>
  <c r="K9" i="10"/>
  <c r="K12" i="10"/>
  <c r="AE121" i="3" l="1"/>
  <c r="C56" i="3"/>
  <c r="C138" i="3" s="1"/>
  <c r="L12" i="10"/>
  <c r="L9" i="10"/>
  <c r="C52" i="3"/>
  <c r="C134" i="3" s="1"/>
  <c r="M14" i="10"/>
  <c r="C86" i="3" s="1"/>
  <c r="C173" i="3" s="1"/>
  <c r="C71" i="3"/>
  <c r="C156" i="3" s="1"/>
  <c r="L10" i="10"/>
  <c r="C53" i="3"/>
  <c r="C135" i="3" s="1"/>
  <c r="L8" i="10"/>
  <c r="C51" i="3"/>
  <c r="C133" i="3" s="1"/>
  <c r="AE138" i="3" l="1"/>
  <c r="AD138" i="3"/>
  <c r="M8" i="10"/>
  <c r="C66" i="3"/>
  <c r="C151" i="3" s="1"/>
  <c r="M9" i="10"/>
  <c r="C67" i="3"/>
  <c r="C152" i="3" s="1"/>
  <c r="M10" i="10"/>
  <c r="C83" i="3" s="1"/>
  <c r="C170" i="3" s="1"/>
  <c r="C68" i="3"/>
  <c r="C153" i="3" s="1"/>
  <c r="M12" i="10"/>
  <c r="X37" i="10"/>
  <c r="C82" i="3" l="1"/>
  <c r="C169" i="3" s="1"/>
  <c r="C81" i="3"/>
  <c r="C168" i="3" s="1"/>
  <c r="AD173" i="3" s="1"/>
  <c r="AE157" i="3"/>
  <c r="AD157" i="3"/>
  <c r="AE173" i="3" l="1"/>
  <c r="M178" i="10"/>
  <c r="T51" i="10" l="1"/>
  <c r="I15" i="10"/>
  <c r="I315" i="10"/>
  <c r="J313" i="10" s="1"/>
  <c r="J315" i="10" s="1"/>
  <c r="K313" i="10" s="1"/>
  <c r="K315" i="10" s="1"/>
  <c r="L313" i="10" s="1"/>
  <c r="L315" i="10" s="1"/>
  <c r="M313" i="10" s="1"/>
  <c r="M315" i="10" s="1"/>
  <c r="J15" i="10" l="1"/>
  <c r="C26" i="3"/>
  <c r="C104" i="3" s="1"/>
  <c r="I310" i="10"/>
  <c r="I312" i="10" s="1"/>
  <c r="K15" i="10" l="1"/>
  <c r="L15" i="10" s="1"/>
  <c r="C42" i="3"/>
  <c r="C122" i="3" s="1"/>
  <c r="J310" i="10"/>
  <c r="J312" i="10" s="1"/>
  <c r="C57" i="3" l="1"/>
  <c r="C139" i="3" s="1"/>
  <c r="M15" i="10"/>
  <c r="C87" i="3" s="1"/>
  <c r="C174" i="3" s="1"/>
  <c r="C72" i="3"/>
  <c r="C157" i="3" s="1"/>
  <c r="K310" i="10"/>
  <c r="K312" i="10" s="1"/>
  <c r="H253" i="10"/>
  <c r="H252" i="10"/>
  <c r="H251" i="10"/>
  <c r="H250" i="10"/>
  <c r="H260" i="10" l="1"/>
  <c r="H256" i="10"/>
  <c r="L310" i="10"/>
  <c r="L312" i="10" s="1"/>
  <c r="O39" i="10"/>
  <c r="H219" i="10" l="1"/>
  <c r="H261" i="10" s="1"/>
  <c r="G30" i="3"/>
  <c r="G107" i="3" s="1"/>
  <c r="M310" i="10"/>
  <c r="M312" i="10" s="1"/>
  <c r="P39" i="10"/>
  <c r="G45" i="3" s="1"/>
  <c r="G125" i="3" s="1"/>
  <c r="I13" i="10"/>
  <c r="I29" i="10"/>
  <c r="Z18" i="10"/>
  <c r="W18" i="10"/>
  <c r="H457" i="10"/>
  <c r="J457" i="10" s="1"/>
  <c r="K457" i="10" s="1"/>
  <c r="L457" i="10" s="1"/>
  <c r="M457" i="10" s="1"/>
  <c r="H456" i="10"/>
  <c r="G456" i="10"/>
  <c r="G458" i="10" s="1"/>
  <c r="E333" i="10"/>
  <c r="E335" i="10" s="1"/>
  <c r="D333" i="10"/>
  <c r="D335" i="10" s="1"/>
  <c r="H332" i="10"/>
  <c r="F331" i="10"/>
  <c r="F355" i="10" s="1"/>
  <c r="E324" i="10"/>
  <c r="E326" i="10" s="1"/>
  <c r="D324" i="10"/>
  <c r="D325" i="10" s="1"/>
  <c r="E503" i="10" s="1"/>
  <c r="E509" i="10" s="1"/>
  <c r="G300" i="10"/>
  <c r="D300" i="10"/>
  <c r="G299" i="10"/>
  <c r="G298" i="10"/>
  <c r="M298" i="10"/>
  <c r="H322" i="10"/>
  <c r="G294" i="10"/>
  <c r="G322" i="10" s="1"/>
  <c r="G293" i="10"/>
  <c r="H292" i="10"/>
  <c r="L298" i="10"/>
  <c r="K298" i="10"/>
  <c r="G253" i="10"/>
  <c r="H216" i="10"/>
  <c r="G252" i="10"/>
  <c r="G216" i="10" s="1"/>
  <c r="H215" i="10"/>
  <c r="I215" i="10" s="1"/>
  <c r="G251" i="10"/>
  <c r="G250" i="10"/>
  <c r="H230" i="10"/>
  <c r="G230" i="10"/>
  <c r="F230" i="10"/>
  <c r="E230" i="10"/>
  <c r="D230" i="10"/>
  <c r="H228" i="10"/>
  <c r="G228" i="10"/>
  <c r="F228" i="10"/>
  <c r="E228" i="10"/>
  <c r="D228" i="10"/>
  <c r="G227" i="10"/>
  <c r="F227" i="10"/>
  <c r="E227" i="10"/>
  <c r="E233" i="10" s="1"/>
  <c r="D227" i="10"/>
  <c r="D233" i="10" s="1"/>
  <c r="F216" i="10"/>
  <c r="E216" i="10"/>
  <c r="D216" i="10"/>
  <c r="F215" i="10"/>
  <c r="E215" i="10"/>
  <c r="D215" i="10"/>
  <c r="H214" i="10"/>
  <c r="F214" i="10"/>
  <c r="E214" i="10"/>
  <c r="D214" i="10"/>
  <c r="H209" i="10"/>
  <c r="G209" i="10"/>
  <c r="F209" i="10"/>
  <c r="E209" i="10"/>
  <c r="D209" i="10"/>
  <c r="G205" i="10"/>
  <c r="F205" i="10"/>
  <c r="E205" i="10"/>
  <c r="D205" i="10"/>
  <c r="H203" i="10"/>
  <c r="I203" i="10" s="1"/>
  <c r="J203" i="10" s="1"/>
  <c r="K203" i="10" s="1"/>
  <c r="L203" i="10" s="1"/>
  <c r="M203" i="10" s="1"/>
  <c r="G203" i="10"/>
  <c r="F203" i="10"/>
  <c r="E203" i="10"/>
  <c r="D203" i="10"/>
  <c r="H202" i="10"/>
  <c r="I202" i="10" s="1"/>
  <c r="J202" i="10" s="1"/>
  <c r="K202" i="10" s="1"/>
  <c r="L202" i="10" s="1"/>
  <c r="M202" i="10" s="1"/>
  <c r="G202" i="10"/>
  <c r="F202" i="10"/>
  <c r="E202" i="10"/>
  <c r="H177" i="10"/>
  <c r="H186" i="10" s="1"/>
  <c r="G120" i="10"/>
  <c r="F120" i="10"/>
  <c r="E120" i="10"/>
  <c r="F93" i="10"/>
  <c r="F102" i="10" s="1"/>
  <c r="E93" i="10"/>
  <c r="E102" i="10" s="1"/>
  <c r="G89" i="10"/>
  <c r="D89" i="10"/>
  <c r="H82" i="10"/>
  <c r="F82" i="10"/>
  <c r="E82" i="10"/>
  <c r="D82" i="10"/>
  <c r="H81" i="10"/>
  <c r="F81" i="10"/>
  <c r="E81" i="10"/>
  <c r="D81" i="10"/>
  <c r="M91" i="10"/>
  <c r="M172" i="10" s="1"/>
  <c r="L91" i="10"/>
  <c r="L172" i="10" s="1"/>
  <c r="K91" i="10"/>
  <c r="K172" i="10" s="1"/>
  <c r="J91" i="10"/>
  <c r="J172" i="10" s="1"/>
  <c r="I91" i="10"/>
  <c r="I172" i="10" s="1"/>
  <c r="I174" i="10" s="1"/>
  <c r="H91" i="10"/>
  <c r="H93" i="10" s="1"/>
  <c r="H102" i="10" s="1"/>
  <c r="G91" i="10"/>
  <c r="D91" i="10"/>
  <c r="D93" i="10" s="1"/>
  <c r="D102" i="10" s="1"/>
  <c r="G80" i="10"/>
  <c r="F80" i="10"/>
  <c r="E80" i="10"/>
  <c r="D80" i="10"/>
  <c r="M79" i="10"/>
  <c r="L79" i="10"/>
  <c r="K79" i="10"/>
  <c r="J79" i="10"/>
  <c r="I79" i="10"/>
  <c r="H79" i="10"/>
  <c r="G79" i="10"/>
  <c r="M78" i="10"/>
  <c r="L78" i="10"/>
  <c r="K78" i="10"/>
  <c r="J78" i="10"/>
  <c r="I78" i="10"/>
  <c r="H78" i="10"/>
  <c r="G78" i="10"/>
  <c r="M77" i="10"/>
  <c r="M80" i="10" s="1"/>
  <c r="L77" i="10"/>
  <c r="L80" i="10" s="1"/>
  <c r="K77" i="10"/>
  <c r="K80" i="10" s="1"/>
  <c r="J80" i="10"/>
  <c r="I77" i="10"/>
  <c r="I80" i="10" s="1"/>
  <c r="H77" i="10"/>
  <c r="H80" i="10" s="1"/>
  <c r="G77" i="10"/>
  <c r="H76" i="10"/>
  <c r="G76" i="10"/>
  <c r="F76" i="10"/>
  <c r="E76" i="10"/>
  <c r="M75" i="10"/>
  <c r="L75" i="10"/>
  <c r="K75" i="10"/>
  <c r="J75" i="10"/>
  <c r="I75" i="10"/>
  <c r="H75" i="10"/>
  <c r="G75" i="10"/>
  <c r="M74" i="10"/>
  <c r="L74" i="10"/>
  <c r="K74" i="10"/>
  <c r="J74" i="10"/>
  <c r="I74" i="10"/>
  <c r="H74" i="10"/>
  <c r="G74" i="10"/>
  <c r="M73" i="10"/>
  <c r="M76" i="10" s="1"/>
  <c r="L73" i="10"/>
  <c r="L76" i="10" s="1"/>
  <c r="K73" i="10"/>
  <c r="K76" i="10" s="1"/>
  <c r="J73" i="10"/>
  <c r="J76" i="10" s="1"/>
  <c r="I73" i="10"/>
  <c r="I76" i="10" s="1"/>
  <c r="H73" i="10"/>
  <c r="G73" i="10"/>
  <c r="D73" i="10"/>
  <c r="D76" i="10" s="1"/>
  <c r="F87" i="10"/>
  <c r="F88" i="10" s="1"/>
  <c r="E87" i="10"/>
  <c r="E88" i="10" s="1"/>
  <c r="D87" i="10"/>
  <c r="D88" i="10" s="1"/>
  <c r="I63" i="10"/>
  <c r="G63" i="10"/>
  <c r="X59" i="10"/>
  <c r="V59" i="10"/>
  <c r="U59" i="10"/>
  <c r="T59" i="10"/>
  <c r="G59" i="10"/>
  <c r="X61" i="10"/>
  <c r="V61" i="10"/>
  <c r="U61" i="10"/>
  <c r="T61" i="10"/>
  <c r="G61" i="10"/>
  <c r="X58" i="10"/>
  <c r="V58" i="10"/>
  <c r="U58" i="10"/>
  <c r="T58" i="10"/>
  <c r="G58" i="10"/>
  <c r="X57" i="10"/>
  <c r="V57" i="10"/>
  <c r="U57" i="10"/>
  <c r="T57" i="10"/>
  <c r="G57" i="10"/>
  <c r="X55" i="10"/>
  <c r="W55" i="10"/>
  <c r="V55" i="10"/>
  <c r="U55" i="10"/>
  <c r="T55" i="10"/>
  <c r="X54" i="10"/>
  <c r="V54" i="10"/>
  <c r="U54" i="10"/>
  <c r="T54" i="10"/>
  <c r="G54" i="10"/>
  <c r="X53" i="10"/>
  <c r="V53" i="10"/>
  <c r="U53" i="10"/>
  <c r="T53" i="10"/>
  <c r="G53" i="10"/>
  <c r="X52" i="10"/>
  <c r="V52" i="10"/>
  <c r="U52" i="10"/>
  <c r="T52" i="10"/>
  <c r="G52" i="10"/>
  <c r="X51" i="10"/>
  <c r="V51" i="10"/>
  <c r="U51" i="10"/>
  <c r="G51" i="10"/>
  <c r="H40" i="10"/>
  <c r="F40" i="10"/>
  <c r="F497" i="10" s="1"/>
  <c r="E40" i="10"/>
  <c r="E497" i="10" s="1"/>
  <c r="D40" i="10"/>
  <c r="D497" i="10" s="1"/>
  <c r="R39" i="10"/>
  <c r="G75" i="3" s="1"/>
  <c r="G160" i="3" s="1"/>
  <c r="Q39" i="10"/>
  <c r="G60" i="3" s="1"/>
  <c r="G142" i="3" s="1"/>
  <c r="G39" i="10"/>
  <c r="M38" i="10"/>
  <c r="K38" i="10"/>
  <c r="J38" i="10"/>
  <c r="I38" i="10"/>
  <c r="G38" i="10"/>
  <c r="M37" i="10"/>
  <c r="K37" i="10"/>
  <c r="J37" i="10"/>
  <c r="I37" i="10"/>
  <c r="G37" i="10"/>
  <c r="M36" i="10"/>
  <c r="K36" i="10"/>
  <c r="J36" i="10"/>
  <c r="I36" i="10"/>
  <c r="G36" i="10"/>
  <c r="M35" i="10"/>
  <c r="K35" i="10"/>
  <c r="J35" i="10"/>
  <c r="I35" i="10"/>
  <c r="G35" i="10"/>
  <c r="M34" i="10"/>
  <c r="L34" i="10"/>
  <c r="K34" i="10"/>
  <c r="J34" i="10"/>
  <c r="I34" i="10"/>
  <c r="M33" i="10"/>
  <c r="L33" i="10"/>
  <c r="K33" i="10"/>
  <c r="J33" i="10"/>
  <c r="I33" i="10"/>
  <c r="M32" i="10"/>
  <c r="K32" i="10"/>
  <c r="J32" i="10"/>
  <c r="I32" i="10"/>
  <c r="G32" i="10"/>
  <c r="M31" i="10"/>
  <c r="K31" i="10"/>
  <c r="J31" i="10"/>
  <c r="I31" i="10"/>
  <c r="G31" i="10"/>
  <c r="M30" i="10"/>
  <c r="K30" i="10"/>
  <c r="J30" i="10"/>
  <c r="I30" i="10"/>
  <c r="G30" i="10"/>
  <c r="M29" i="10"/>
  <c r="K29" i="10"/>
  <c r="J29" i="10"/>
  <c r="G29" i="10"/>
  <c r="H19" i="10"/>
  <c r="F19" i="10"/>
  <c r="E19" i="10"/>
  <c r="Y18" i="10"/>
  <c r="X18" i="10"/>
  <c r="G17" i="10"/>
  <c r="I17" i="10" s="1"/>
  <c r="G16" i="10"/>
  <c r="I16" i="10" s="1"/>
  <c r="G15" i="10"/>
  <c r="G14" i="10"/>
  <c r="G11" i="10"/>
  <c r="G10" i="10"/>
  <c r="G9" i="10"/>
  <c r="G8" i="10"/>
  <c r="F357" i="10" l="1"/>
  <c r="D317" i="10"/>
  <c r="E297" i="10"/>
  <c r="I19" i="10"/>
  <c r="I238" i="10"/>
  <c r="H497" i="10"/>
  <c r="I258" i="10"/>
  <c r="I257" i="10" s="1"/>
  <c r="I214" i="10"/>
  <c r="H458" i="10"/>
  <c r="V13" i="10"/>
  <c r="C24" i="3"/>
  <c r="V17" i="10"/>
  <c r="C28" i="3"/>
  <c r="C106" i="3" s="1"/>
  <c r="E510" i="10"/>
  <c r="F502" i="10"/>
  <c r="V16" i="10"/>
  <c r="C27" i="3"/>
  <c r="C105" i="3" s="1"/>
  <c r="J215" i="10"/>
  <c r="K215" i="10" s="1"/>
  <c r="L215" i="10" s="1"/>
  <c r="M215" i="10" s="1"/>
  <c r="G260" i="10"/>
  <c r="G301" i="10"/>
  <c r="G317" i="10"/>
  <c r="G332" i="10"/>
  <c r="H295" i="10"/>
  <c r="I292" i="10" s="1"/>
  <c r="H301" i="10"/>
  <c r="G295" i="10"/>
  <c r="K322" i="10"/>
  <c r="K324" i="10" s="1"/>
  <c r="L322" i="10"/>
  <c r="L324" i="10" s="1"/>
  <c r="M322" i="10"/>
  <c r="M324" i="10" s="1"/>
  <c r="W107" i="10"/>
  <c r="G93" i="10"/>
  <c r="G102" i="10" s="1"/>
  <c r="U107" i="10"/>
  <c r="E219" i="10"/>
  <c r="E261" i="10" s="1"/>
  <c r="E174" i="10"/>
  <c r="F219" i="10"/>
  <c r="F261" i="10" s="1"/>
  <c r="F174" i="10"/>
  <c r="F177" i="10" s="1"/>
  <c r="F179" i="10" s="1"/>
  <c r="G174" i="10"/>
  <c r="G177" i="10" s="1"/>
  <c r="G214" i="10"/>
  <c r="G60" i="10"/>
  <c r="G65" i="10" s="1"/>
  <c r="G87" i="10" s="1"/>
  <c r="H87" i="10"/>
  <c r="H88" i="10" s="1"/>
  <c r="H179" i="10"/>
  <c r="H185" i="10"/>
  <c r="W53" i="10"/>
  <c r="Y53" i="10" s="1"/>
  <c r="I53" i="10" s="1"/>
  <c r="O33" i="10"/>
  <c r="W51" i="10"/>
  <c r="Y51" i="10" s="1"/>
  <c r="F229" i="10"/>
  <c r="F231" i="10" s="1"/>
  <c r="F232" i="10" s="1"/>
  <c r="G229" i="10"/>
  <c r="G231" i="10" s="1"/>
  <c r="G232" i="10" s="1"/>
  <c r="H86" i="10"/>
  <c r="L38" i="10"/>
  <c r="N38" i="10" s="1"/>
  <c r="O38" i="10" s="1"/>
  <c r="G28" i="3" s="1"/>
  <c r="Q28" i="3" s="1"/>
  <c r="W58" i="10"/>
  <c r="D326" i="10"/>
  <c r="W61" i="10"/>
  <c r="Y61" i="10" s="1"/>
  <c r="I61" i="10" s="1"/>
  <c r="N34" i="10"/>
  <c r="O34" i="10" s="1"/>
  <c r="W54" i="10"/>
  <c r="Y54" i="10" s="1"/>
  <c r="I54" i="10" s="1"/>
  <c r="W52" i="10"/>
  <c r="Y52" i="10" s="1"/>
  <c r="I52" i="10" s="1"/>
  <c r="G86" i="10"/>
  <c r="D229" i="10"/>
  <c r="D231" i="10" s="1"/>
  <c r="D232" i="10" s="1"/>
  <c r="D234" i="10" s="1"/>
  <c r="E325" i="10"/>
  <c r="F503" i="10" s="1"/>
  <c r="U66" i="10"/>
  <c r="H227" i="10"/>
  <c r="H229" i="10" s="1"/>
  <c r="H231" i="10" s="1"/>
  <c r="F233" i="10"/>
  <c r="H460" i="10"/>
  <c r="W59" i="10"/>
  <c r="Y59" i="10" s="1"/>
  <c r="I59" i="10" s="1"/>
  <c r="H83" i="10"/>
  <c r="V11" i="10"/>
  <c r="J13" i="10"/>
  <c r="G82" i="10"/>
  <c r="G233" i="10"/>
  <c r="L37" i="10"/>
  <c r="N37" i="10" s="1"/>
  <c r="O37" i="10" s="1"/>
  <c r="G27" i="3" s="1"/>
  <c r="J16" i="10"/>
  <c r="Y55" i="10"/>
  <c r="I55" i="10" s="1"/>
  <c r="E83" i="10"/>
  <c r="E84" i="10" s="1"/>
  <c r="H324" i="10"/>
  <c r="H326" i="10" s="1"/>
  <c r="H480" i="10" s="1"/>
  <c r="V12" i="10"/>
  <c r="J17" i="10"/>
  <c r="V14" i="10"/>
  <c r="S39" i="10"/>
  <c r="G90" i="3" s="1"/>
  <c r="G177" i="3" s="1"/>
  <c r="V18" i="10"/>
  <c r="H300" i="10"/>
  <c r="H317" i="10" s="1"/>
  <c r="L31" i="10"/>
  <c r="N31" i="10" s="1"/>
  <c r="G40" i="10"/>
  <c r="G497" i="10" s="1"/>
  <c r="G324" i="10"/>
  <c r="L35" i="10"/>
  <c r="N35" i="10" s="1"/>
  <c r="W57" i="10"/>
  <c r="Y57" i="10" s="1"/>
  <c r="I57" i="10" s="1"/>
  <c r="I298" i="10"/>
  <c r="K40" i="10"/>
  <c r="G19" i="10"/>
  <c r="M40" i="10"/>
  <c r="D83" i="10"/>
  <c r="L30" i="10"/>
  <c r="N30" i="10" s="1"/>
  <c r="L32" i="10"/>
  <c r="N32" i="10" s="1"/>
  <c r="I40" i="10"/>
  <c r="T66" i="10"/>
  <c r="L36" i="10"/>
  <c r="N36" i="10" s="1"/>
  <c r="O36" i="10" s="1"/>
  <c r="G26" i="3" s="1"/>
  <c r="J40" i="10"/>
  <c r="F83" i="10"/>
  <c r="F84" i="10" s="1"/>
  <c r="V66" i="10"/>
  <c r="G215" i="10"/>
  <c r="L29" i="10"/>
  <c r="G81" i="10"/>
  <c r="E229" i="10"/>
  <c r="E231" i="10" s="1"/>
  <c r="J298" i="10"/>
  <c r="X66" i="10"/>
  <c r="C102" i="3" l="1"/>
  <c r="C29" i="3"/>
  <c r="C31" i="3" s="1"/>
  <c r="G105" i="3"/>
  <c r="Q105" i="3" s="1"/>
  <c r="Q27" i="3"/>
  <c r="G104" i="3"/>
  <c r="Q26" i="3"/>
  <c r="F506" i="10"/>
  <c r="F509" i="10"/>
  <c r="E515" i="10"/>
  <c r="H85" i="10"/>
  <c r="E300" i="10"/>
  <c r="E302" i="10"/>
  <c r="E303" i="10"/>
  <c r="E316" i="10"/>
  <c r="G106" i="3"/>
  <c r="K17" i="10"/>
  <c r="C59" i="3" s="1"/>
  <c r="C141" i="3" s="1"/>
  <c r="C44" i="3"/>
  <c r="C124" i="3" s="1"/>
  <c r="W13" i="10"/>
  <c r="C40" i="3"/>
  <c r="C120" i="3" s="1"/>
  <c r="K16" i="10"/>
  <c r="C58" i="3" s="1"/>
  <c r="C140" i="3" s="1"/>
  <c r="C43" i="3"/>
  <c r="C123" i="3" s="1"/>
  <c r="G219" i="10"/>
  <c r="G261" i="10" s="1"/>
  <c r="I322" i="10"/>
  <c r="I324" i="10" s="1"/>
  <c r="J55" i="10"/>
  <c r="F9" i="8" s="1"/>
  <c r="L326" i="10"/>
  <c r="L480" i="10" s="1"/>
  <c r="L325" i="10"/>
  <c r="M504" i="10" s="1"/>
  <c r="K325" i="10"/>
  <c r="L504" i="10" s="1"/>
  <c r="K326" i="10"/>
  <c r="K480" i="10" s="1"/>
  <c r="I456" i="10"/>
  <c r="I458" i="10" s="1"/>
  <c r="H463" i="10"/>
  <c r="M326" i="10"/>
  <c r="M480" i="10" s="1"/>
  <c r="M325" i="10"/>
  <c r="N504" i="10" s="1"/>
  <c r="G24" i="3"/>
  <c r="J214" i="10"/>
  <c r="H183" i="10"/>
  <c r="J322" i="10"/>
  <c r="J324" i="10" s="1"/>
  <c r="U111" i="10"/>
  <c r="V107" i="10" s="1"/>
  <c r="W111" i="10"/>
  <c r="G179" i="10"/>
  <c r="G184" i="10" s="1"/>
  <c r="G185" i="10"/>
  <c r="G186" i="10"/>
  <c r="G187" i="10"/>
  <c r="Y39" i="10"/>
  <c r="Z39" i="10" s="1"/>
  <c r="X39" i="10"/>
  <c r="O31" i="10"/>
  <c r="V8" i="10"/>
  <c r="L273" i="10" s="1"/>
  <c r="L293" i="10" s="1"/>
  <c r="O29" i="10"/>
  <c r="G20" i="3" s="1"/>
  <c r="I297" i="10"/>
  <c r="V10" i="10"/>
  <c r="J59" i="10"/>
  <c r="F12" i="8" s="1"/>
  <c r="I51" i="10"/>
  <c r="Y58" i="10"/>
  <c r="I58" i="10" s="1"/>
  <c r="J58" i="10" s="1"/>
  <c r="F13" i="8" s="1"/>
  <c r="H84" i="10"/>
  <c r="H325" i="10"/>
  <c r="I503" i="10" s="1"/>
  <c r="H233" i="10"/>
  <c r="O32" i="10"/>
  <c r="G234" i="10"/>
  <c r="G83" i="10"/>
  <c r="G84" i="10" s="1"/>
  <c r="W17" i="10"/>
  <c r="O30" i="10"/>
  <c r="O35" i="10"/>
  <c r="F234" i="10"/>
  <c r="P37" i="10"/>
  <c r="G43" i="3" s="1"/>
  <c r="P36" i="10"/>
  <c r="G42" i="3" s="1"/>
  <c r="G122" i="3" s="1"/>
  <c r="P33" i="10"/>
  <c r="K13" i="10"/>
  <c r="P38" i="10"/>
  <c r="G44" i="3" s="1"/>
  <c r="W16" i="10"/>
  <c r="G460" i="10"/>
  <c r="G463" i="10" s="1"/>
  <c r="L40" i="10"/>
  <c r="V9" i="10"/>
  <c r="V15" i="10"/>
  <c r="H232" i="10"/>
  <c r="W9" i="10"/>
  <c r="G88" i="10"/>
  <c r="W66" i="10"/>
  <c r="Y66" i="10" s="1"/>
  <c r="G325" i="10"/>
  <c r="H503" i="10" s="1"/>
  <c r="G326" i="10"/>
  <c r="G480" i="10" s="1"/>
  <c r="G482" i="10" s="1"/>
  <c r="E232" i="10"/>
  <c r="E234" i="10" s="1"/>
  <c r="W12" i="10"/>
  <c r="D86" i="10"/>
  <c r="D84" i="10" s="1"/>
  <c r="H333" i="10"/>
  <c r="H335" i="10" s="1"/>
  <c r="Q24" i="3" l="1"/>
  <c r="G98" i="3"/>
  <c r="Q20" i="3"/>
  <c r="F507" i="10"/>
  <c r="F511" i="10" s="1"/>
  <c r="F513" i="10" s="1"/>
  <c r="Q38" i="10"/>
  <c r="G59" i="3" s="1"/>
  <c r="G141" i="3" s="1"/>
  <c r="F297" i="10"/>
  <c r="E317" i="10"/>
  <c r="G124" i="3"/>
  <c r="G102" i="3"/>
  <c r="G123" i="3"/>
  <c r="C10" i="6"/>
  <c r="X17" i="10"/>
  <c r="G40" i="3"/>
  <c r="G85" i="10"/>
  <c r="L16" i="10"/>
  <c r="Y16" i="10" s="1"/>
  <c r="J51" i="10"/>
  <c r="H26" i="3"/>
  <c r="H104" i="3" s="1"/>
  <c r="C14" i="6"/>
  <c r="X107" i="10"/>
  <c r="X106" i="10"/>
  <c r="L17" i="10"/>
  <c r="C74" i="3" s="1"/>
  <c r="C159" i="3" s="1"/>
  <c r="K55" i="10"/>
  <c r="G23" i="3"/>
  <c r="Q23" i="3" s="1"/>
  <c r="J53" i="10"/>
  <c r="F7" i="8" s="1"/>
  <c r="G22" i="3"/>
  <c r="H28" i="3"/>
  <c r="H106" i="3" s="1"/>
  <c r="G483" i="10"/>
  <c r="G485" i="10" s="1"/>
  <c r="H479" i="10"/>
  <c r="G25" i="3"/>
  <c r="P30" i="10"/>
  <c r="G37" i="3" s="1"/>
  <c r="G21" i="3"/>
  <c r="Q21" i="3" s="1"/>
  <c r="H24" i="3"/>
  <c r="R24" i="3" s="1"/>
  <c r="Q36" i="10"/>
  <c r="G57" i="3" s="1"/>
  <c r="G139" i="3" s="1"/>
  <c r="I325" i="10"/>
  <c r="J504" i="10" s="1"/>
  <c r="I326" i="10"/>
  <c r="I480" i="10" s="1"/>
  <c r="X13" i="10"/>
  <c r="C55" i="3"/>
  <c r="C137" i="3" s="1"/>
  <c r="J325" i="10"/>
  <c r="K504" i="10" s="1"/>
  <c r="K505" i="10" s="1"/>
  <c r="J326" i="10"/>
  <c r="J480" i="10" s="1"/>
  <c r="F510" i="10"/>
  <c r="G502" i="10"/>
  <c r="G509" i="10" s="1"/>
  <c r="K214" i="10"/>
  <c r="M214" i="10"/>
  <c r="L214" i="10"/>
  <c r="H184" i="10"/>
  <c r="H187" i="10"/>
  <c r="H188" i="10" s="1"/>
  <c r="I302" i="10"/>
  <c r="I303" i="10"/>
  <c r="I316" i="10"/>
  <c r="X111" i="10"/>
  <c r="X104" i="10"/>
  <c r="X105" i="10"/>
  <c r="X110" i="10"/>
  <c r="X108" i="10"/>
  <c r="X109" i="10"/>
  <c r="V111" i="10"/>
  <c r="V104" i="10"/>
  <c r="V109" i="10"/>
  <c r="V110" i="10"/>
  <c r="V105" i="10"/>
  <c r="V108" i="10"/>
  <c r="V106" i="10"/>
  <c r="G188" i="10"/>
  <c r="I60" i="10"/>
  <c r="I331" i="10"/>
  <c r="J355" i="10" s="1"/>
  <c r="W10" i="10"/>
  <c r="P31" i="10"/>
  <c r="G38" i="3" s="1"/>
  <c r="G118" i="3" s="1"/>
  <c r="I300" i="10"/>
  <c r="I317" i="10" s="1"/>
  <c r="K58" i="10"/>
  <c r="X10" i="10"/>
  <c r="J57" i="10"/>
  <c r="J54" i="10"/>
  <c r="F11" i="8" s="1"/>
  <c r="J52" i="10"/>
  <c r="F8" i="8" s="1"/>
  <c r="K59" i="10"/>
  <c r="H234" i="10"/>
  <c r="W14" i="10"/>
  <c r="W11" i="10"/>
  <c r="P32" i="10"/>
  <c r="G39" i="3" s="1"/>
  <c r="Q33" i="10"/>
  <c r="P35" i="10"/>
  <c r="G41" i="3" s="1"/>
  <c r="G121" i="3" s="1"/>
  <c r="S8" i="10"/>
  <c r="I273" i="10" s="1"/>
  <c r="I293" i="10" s="1"/>
  <c r="L13" i="10"/>
  <c r="Q34" i="10"/>
  <c r="W8" i="10"/>
  <c r="M273" i="10" s="1"/>
  <c r="M293" i="10" s="1"/>
  <c r="P29" i="10"/>
  <c r="G36" i="3" s="1"/>
  <c r="X16" i="10"/>
  <c r="X8" i="10"/>
  <c r="X12" i="10"/>
  <c r="X14" i="10"/>
  <c r="X9" i="10"/>
  <c r="W15" i="10"/>
  <c r="J19" i="10"/>
  <c r="Y10" i="10"/>
  <c r="O40" i="10"/>
  <c r="N40" i="10"/>
  <c r="X11" i="10"/>
  <c r="G29" i="3" l="1"/>
  <c r="G31" i="3" s="1"/>
  <c r="G103" i="3"/>
  <c r="Q25" i="3"/>
  <c r="G100" i="3"/>
  <c r="Q22" i="3"/>
  <c r="I301" i="10"/>
  <c r="I295" i="10"/>
  <c r="J292" i="10" s="1"/>
  <c r="F515" i="10"/>
  <c r="G510" i="10"/>
  <c r="G506" i="10"/>
  <c r="C12" i="6"/>
  <c r="F10" i="8"/>
  <c r="C7" i="6"/>
  <c r="F6" i="8"/>
  <c r="H102" i="3"/>
  <c r="R102" i="3"/>
  <c r="T24" i="3"/>
  <c r="F300" i="10"/>
  <c r="F333" i="10" s="1"/>
  <c r="F335" i="10" s="1"/>
  <c r="F303" i="10"/>
  <c r="F302" i="10"/>
  <c r="F316" i="10"/>
  <c r="G117" i="3"/>
  <c r="G119" i="3"/>
  <c r="G99" i="3"/>
  <c r="G101" i="3"/>
  <c r="G120" i="3"/>
  <c r="C73" i="3"/>
  <c r="C158" i="3" s="1"/>
  <c r="M16" i="10"/>
  <c r="C88" i="3" s="1"/>
  <c r="C175" i="3" s="1"/>
  <c r="Y17" i="10"/>
  <c r="R38" i="10"/>
  <c r="G74" i="3" s="1"/>
  <c r="U26" i="3"/>
  <c r="U104" i="3" s="1"/>
  <c r="T26" i="3"/>
  <c r="R26" i="3"/>
  <c r="K51" i="10"/>
  <c r="H36" i="3" s="1"/>
  <c r="H116" i="3" s="1"/>
  <c r="I459" i="10"/>
  <c r="I460" i="10" s="1"/>
  <c r="I463" i="10" s="1"/>
  <c r="D608" i="10" s="1"/>
  <c r="I82" i="10"/>
  <c r="C8" i="6"/>
  <c r="H23" i="3"/>
  <c r="H101" i="3" s="1"/>
  <c r="C16" i="6"/>
  <c r="G46" i="3"/>
  <c r="G116" i="3"/>
  <c r="H22" i="3"/>
  <c r="H100" i="3" s="1"/>
  <c r="C9" i="6"/>
  <c r="M17" i="10"/>
  <c r="Z17" i="10" s="1"/>
  <c r="I81" i="10"/>
  <c r="U28" i="3"/>
  <c r="U106" i="3" s="1"/>
  <c r="R28" i="3"/>
  <c r="R106" i="3" s="1"/>
  <c r="T28" i="3"/>
  <c r="G55" i="3"/>
  <c r="I493" i="10"/>
  <c r="I497" i="10" s="1"/>
  <c r="U24" i="3"/>
  <c r="U102" i="3" s="1"/>
  <c r="R36" i="10"/>
  <c r="G72" i="3" s="1"/>
  <c r="G157" i="3" s="1"/>
  <c r="Q32" i="10"/>
  <c r="G54" i="3" s="1"/>
  <c r="K52" i="10"/>
  <c r="H37" i="3" s="1"/>
  <c r="H117" i="3" s="1"/>
  <c r="H21" i="3"/>
  <c r="H99" i="3" s="1"/>
  <c r="I520" i="10"/>
  <c r="N520" i="10" s="1"/>
  <c r="J60" i="10"/>
  <c r="J62" i="10" s="1"/>
  <c r="H20" i="3"/>
  <c r="H25" i="3"/>
  <c r="H103" i="3" s="1"/>
  <c r="Q30" i="10"/>
  <c r="M13" i="10"/>
  <c r="C85" i="3" s="1"/>
  <c r="C172" i="3" s="1"/>
  <c r="C70" i="3"/>
  <c r="C155" i="3" s="1"/>
  <c r="H40" i="3"/>
  <c r="H120" i="3" s="1"/>
  <c r="L58" i="10"/>
  <c r="H57" i="3" s="1"/>
  <c r="H139" i="3" s="1"/>
  <c r="H42" i="3"/>
  <c r="H122" i="3" s="1"/>
  <c r="L59" i="10"/>
  <c r="H59" i="3" s="1"/>
  <c r="H141" i="3" s="1"/>
  <c r="H44" i="3"/>
  <c r="I333" i="10"/>
  <c r="I332" i="10"/>
  <c r="J297" i="10"/>
  <c r="L55" i="10"/>
  <c r="K53" i="10"/>
  <c r="H38" i="3" s="1"/>
  <c r="H118" i="3" s="1"/>
  <c r="Q31" i="10"/>
  <c r="Z10" i="10"/>
  <c r="S10" i="10"/>
  <c r="T10" i="10" s="1"/>
  <c r="K54" i="10"/>
  <c r="K57" i="10"/>
  <c r="Q35" i="10"/>
  <c r="Y11" i="10"/>
  <c r="R33" i="10"/>
  <c r="Q29" i="10"/>
  <c r="G51" i="3" s="1"/>
  <c r="G133" i="3" s="1"/>
  <c r="Y13" i="10"/>
  <c r="R34" i="10"/>
  <c r="Y14" i="10"/>
  <c r="Z11" i="10"/>
  <c r="S11" i="10"/>
  <c r="T11" i="10" s="1"/>
  <c r="Z8" i="10"/>
  <c r="Y8" i="10"/>
  <c r="X15" i="10"/>
  <c r="Y12" i="10"/>
  <c r="K19" i="10"/>
  <c r="P40" i="10"/>
  <c r="Z14" i="10"/>
  <c r="S14" i="10"/>
  <c r="T14" i="10" s="1"/>
  <c r="Y9" i="10"/>
  <c r="S9" i="10"/>
  <c r="T9" i="10" s="1"/>
  <c r="Z9" i="10"/>
  <c r="Q29" i="3" l="1"/>
  <c r="Q31" i="3" s="1"/>
  <c r="H29" i="3"/>
  <c r="H31" i="3" s="1"/>
  <c r="G507" i="10"/>
  <c r="G511" i="10" s="1"/>
  <c r="G513" i="10" s="1"/>
  <c r="G515" i="10" s="1"/>
  <c r="L505" i="10"/>
  <c r="L508" i="10" s="1"/>
  <c r="L512" i="10" s="1"/>
  <c r="K508" i="10"/>
  <c r="K512" i="10" s="1"/>
  <c r="G108" i="3"/>
  <c r="H502" i="10"/>
  <c r="H509" i="10" s="1"/>
  <c r="G297" i="10"/>
  <c r="F317" i="10"/>
  <c r="I90" i="10"/>
  <c r="I101" i="10" s="1"/>
  <c r="G159" i="3"/>
  <c r="G137" i="3"/>
  <c r="G136" i="3"/>
  <c r="S520" i="10"/>
  <c r="I533" i="10" s="1"/>
  <c r="I546" i="10"/>
  <c r="T22" i="3"/>
  <c r="U22" i="3"/>
  <c r="U100" i="3" s="1"/>
  <c r="E608" i="10"/>
  <c r="D624" i="10"/>
  <c r="S17" i="10"/>
  <c r="T17" i="10" s="1"/>
  <c r="S38" i="10"/>
  <c r="G89" i="3" s="1"/>
  <c r="C89" i="3"/>
  <c r="C176" i="3" s="1"/>
  <c r="U23" i="3"/>
  <c r="U101" i="3" s="1"/>
  <c r="T23" i="3"/>
  <c r="R22" i="3"/>
  <c r="I83" i="10"/>
  <c r="I87" i="10" s="1"/>
  <c r="R23" i="3"/>
  <c r="L51" i="10"/>
  <c r="H51" i="3" s="1"/>
  <c r="H133" i="3" s="1"/>
  <c r="H124" i="3"/>
  <c r="AD120" i="3"/>
  <c r="AE120" i="3"/>
  <c r="AD24" i="3"/>
  <c r="H98" i="3"/>
  <c r="AD102" i="3" s="1"/>
  <c r="S36" i="10"/>
  <c r="X36" i="10" s="1"/>
  <c r="J65" i="10"/>
  <c r="R32" i="10"/>
  <c r="T21" i="3"/>
  <c r="U21" i="3"/>
  <c r="U99" i="3" s="1"/>
  <c r="R21" i="3"/>
  <c r="R25" i="3"/>
  <c r="T25" i="3"/>
  <c r="U25" i="3"/>
  <c r="U103" i="3" s="1"/>
  <c r="U20" i="3"/>
  <c r="T20" i="3"/>
  <c r="R20" i="3"/>
  <c r="J456" i="10"/>
  <c r="J458" i="10" s="1"/>
  <c r="H41" i="3"/>
  <c r="L54" i="10"/>
  <c r="H54" i="3" s="1"/>
  <c r="H136" i="3" s="1"/>
  <c r="H39" i="3"/>
  <c r="H119" i="3" s="1"/>
  <c r="R31" i="10"/>
  <c r="G53" i="3"/>
  <c r="G135" i="3" s="1"/>
  <c r="J82" i="10"/>
  <c r="J459" i="10"/>
  <c r="M59" i="10"/>
  <c r="H55" i="3"/>
  <c r="H137" i="3" s="1"/>
  <c r="J491" i="10"/>
  <c r="I494" i="10"/>
  <c r="R30" i="10"/>
  <c r="G52" i="3"/>
  <c r="S33" i="10"/>
  <c r="G70" i="3"/>
  <c r="M19" i="10"/>
  <c r="S34" i="10"/>
  <c r="AQ204" i="10"/>
  <c r="Z13" i="10"/>
  <c r="G56" i="3"/>
  <c r="G138" i="3" s="1"/>
  <c r="S13" i="10"/>
  <c r="T13" i="10" s="1"/>
  <c r="M58" i="10"/>
  <c r="L52" i="10"/>
  <c r="J303" i="10"/>
  <c r="J302" i="10"/>
  <c r="J316" i="10"/>
  <c r="K60" i="10"/>
  <c r="K62" i="10" s="1"/>
  <c r="J300" i="10"/>
  <c r="J333" i="10" s="1"/>
  <c r="L53" i="10"/>
  <c r="J331" i="10"/>
  <c r="K355" i="10" s="1"/>
  <c r="R35" i="10"/>
  <c r="L57" i="10"/>
  <c r="H56" i="3" s="1"/>
  <c r="H138" i="3" s="1"/>
  <c r="M55" i="10"/>
  <c r="I250" i="10"/>
  <c r="R29" i="10"/>
  <c r="I251" i="10"/>
  <c r="S16" i="10"/>
  <c r="T16" i="10" s="1"/>
  <c r="Z16" i="10"/>
  <c r="Y15" i="10"/>
  <c r="T8" i="10"/>
  <c r="S12" i="10"/>
  <c r="T12" i="10" s="1"/>
  <c r="Z12" i="10"/>
  <c r="S15" i="10"/>
  <c r="T15" i="10" s="1"/>
  <c r="Z15" i="10"/>
  <c r="J81" i="10"/>
  <c r="L19" i="10"/>
  <c r="Q40" i="10"/>
  <c r="I88" i="10" l="1"/>
  <c r="R98" i="3"/>
  <c r="R29" i="3"/>
  <c r="R31" i="3" s="1"/>
  <c r="T29" i="3"/>
  <c r="T31" i="3" s="1"/>
  <c r="U98" i="3"/>
  <c r="U29" i="3"/>
  <c r="U31" i="3" s="1"/>
  <c r="I93" i="10"/>
  <c r="M505" i="10"/>
  <c r="M508" i="10" s="1"/>
  <c r="M512" i="10" s="1"/>
  <c r="H506" i="10"/>
  <c r="H507" i="10" s="1"/>
  <c r="H511" i="10" s="1"/>
  <c r="H513" i="10" s="1"/>
  <c r="I464" i="10"/>
  <c r="G331" i="10"/>
  <c r="G355" i="10" s="1"/>
  <c r="G333" i="10"/>
  <c r="G335" i="10" s="1"/>
  <c r="G316" i="10"/>
  <c r="G302" i="10"/>
  <c r="G303" i="10"/>
  <c r="G155" i="3"/>
  <c r="Q155" i="3" s="1"/>
  <c r="G134" i="3"/>
  <c r="G176" i="3"/>
  <c r="X38" i="10"/>
  <c r="I524" i="10"/>
  <c r="E624" i="10"/>
  <c r="M51" i="10"/>
  <c r="H66" i="3" s="1"/>
  <c r="H151" i="3" s="1"/>
  <c r="H121" i="3"/>
  <c r="I102" i="10"/>
  <c r="AE137" i="3"/>
  <c r="AD137" i="3"/>
  <c r="G87" i="3"/>
  <c r="G174" i="3" s="1"/>
  <c r="Q174" i="3" s="1"/>
  <c r="S32" i="10"/>
  <c r="G69" i="3"/>
  <c r="J90" i="10"/>
  <c r="J112" i="10" s="1"/>
  <c r="K65" i="10"/>
  <c r="D137" i="10"/>
  <c r="J460" i="10"/>
  <c r="K456" i="10" s="1"/>
  <c r="K458" i="10" s="1"/>
  <c r="H46" i="3"/>
  <c r="N123" i="3" s="1"/>
  <c r="P123" i="3" s="1"/>
  <c r="M54" i="10"/>
  <c r="H74" i="3"/>
  <c r="H159" i="3" s="1"/>
  <c r="J83" i="10"/>
  <c r="J87" i="10" s="1"/>
  <c r="J493" i="10"/>
  <c r="X33" i="10"/>
  <c r="G85" i="3"/>
  <c r="K459" i="10"/>
  <c r="I496" i="10"/>
  <c r="G66" i="3"/>
  <c r="G151" i="3" s="1"/>
  <c r="H53" i="3"/>
  <c r="H135" i="3" s="1"/>
  <c r="M52" i="10"/>
  <c r="L82" i="10" s="1"/>
  <c r="H52" i="3"/>
  <c r="H134" i="3" s="1"/>
  <c r="N58" i="10"/>
  <c r="H87" i="3" s="1"/>
  <c r="H174" i="3" s="1"/>
  <c r="N174" i="3" s="1"/>
  <c r="P174" i="3" s="1"/>
  <c r="H72" i="3"/>
  <c r="H157" i="3" s="1"/>
  <c r="S31" i="10"/>
  <c r="G68" i="3"/>
  <c r="G153" i="3" s="1"/>
  <c r="X34" i="10"/>
  <c r="K82" i="10"/>
  <c r="J520" i="10"/>
  <c r="G67" i="3"/>
  <c r="S30" i="10"/>
  <c r="N55" i="10"/>
  <c r="H70" i="3"/>
  <c r="H155" i="3" s="1"/>
  <c r="S35" i="10"/>
  <c r="G86" i="3" s="1"/>
  <c r="G173" i="3" s="1"/>
  <c r="Q173" i="3" s="1"/>
  <c r="G71" i="3"/>
  <c r="G156" i="3" s="1"/>
  <c r="Q156" i="3" s="1"/>
  <c r="N59" i="10"/>
  <c r="I182" i="10"/>
  <c r="I252" i="10"/>
  <c r="K273" i="10"/>
  <c r="K293" i="10" s="1"/>
  <c r="AQ214" i="10"/>
  <c r="AQ215" i="10"/>
  <c r="L60" i="10"/>
  <c r="J332" i="10"/>
  <c r="J317" i="10"/>
  <c r="K297" i="10"/>
  <c r="M53" i="10"/>
  <c r="M57" i="10"/>
  <c r="S29" i="10"/>
  <c r="I239" i="10"/>
  <c r="K81" i="10"/>
  <c r="S19" i="10"/>
  <c r="T19" i="10" s="1"/>
  <c r="R40" i="10"/>
  <c r="K22" i="18" s="1"/>
  <c r="G357" i="10" l="1"/>
  <c r="I355" i="10"/>
  <c r="I357" i="10" s="1"/>
  <c r="I360" i="10" s="1"/>
  <c r="J360" i="10" s="1"/>
  <c r="N505" i="10"/>
  <c r="N508" i="10" s="1"/>
  <c r="N512" i="10" s="1"/>
  <c r="I502" i="10"/>
  <c r="I509" i="10" s="1"/>
  <c r="J502" i="10" s="1"/>
  <c r="H510" i="10"/>
  <c r="J335" i="10"/>
  <c r="L335" i="10"/>
  <c r="K335" i="10"/>
  <c r="I335" i="10"/>
  <c r="I334" i="10" s="1"/>
  <c r="M335" i="10"/>
  <c r="J464" i="10"/>
  <c r="F332" i="10"/>
  <c r="G172" i="3"/>
  <c r="Q172" i="3" s="1"/>
  <c r="G154" i="3"/>
  <c r="Q154" i="3" s="1"/>
  <c r="G152" i="3"/>
  <c r="S524" i="10"/>
  <c r="I537" i="10" s="1"/>
  <c r="N524" i="10"/>
  <c r="I550" i="10" s="1"/>
  <c r="O520" i="10"/>
  <c r="J546" i="10" s="1"/>
  <c r="T520" i="10"/>
  <c r="J533" i="10" s="1"/>
  <c r="H85" i="3"/>
  <c r="H172" i="3" s="1"/>
  <c r="N51" i="10"/>
  <c r="H81" i="3" s="1"/>
  <c r="J93" i="10"/>
  <c r="J102" i="10" s="1"/>
  <c r="J101" i="10"/>
  <c r="O137" i="10"/>
  <c r="J108" i="10"/>
  <c r="AE156" i="3"/>
  <c r="AD156" i="3"/>
  <c r="E133" i="10"/>
  <c r="E137" i="10" s="1"/>
  <c r="G133" i="10"/>
  <c r="G137" i="10" s="1"/>
  <c r="F133" i="10"/>
  <c r="F137" i="10" s="1"/>
  <c r="H126" i="3"/>
  <c r="D138" i="10"/>
  <c r="G84" i="3"/>
  <c r="X32" i="10"/>
  <c r="J88" i="10"/>
  <c r="J463" i="10"/>
  <c r="J471" i="10" s="1"/>
  <c r="H69" i="3"/>
  <c r="H154" i="3" s="1"/>
  <c r="N54" i="10"/>
  <c r="H84" i="3" s="1"/>
  <c r="H171" i="3" s="1"/>
  <c r="L62" i="10"/>
  <c r="K83" i="10"/>
  <c r="K87" i="10" s="1"/>
  <c r="K491" i="10"/>
  <c r="K493" i="10" s="1"/>
  <c r="K497" i="10" s="1"/>
  <c r="J497" i="10"/>
  <c r="X35" i="10"/>
  <c r="J494" i="10"/>
  <c r="H89" i="3"/>
  <c r="H176" i="3" s="1"/>
  <c r="X30" i="10"/>
  <c r="G82" i="3"/>
  <c r="H67" i="3"/>
  <c r="H152" i="3" s="1"/>
  <c r="N52" i="10"/>
  <c r="H82" i="3" s="1"/>
  <c r="H169" i="3" s="1"/>
  <c r="L459" i="10"/>
  <c r="N57" i="10"/>
  <c r="H71" i="3"/>
  <c r="H156" i="3" s="1"/>
  <c r="N156" i="3" s="1"/>
  <c r="P156" i="3" s="1"/>
  <c r="N53" i="10"/>
  <c r="H68" i="3"/>
  <c r="H153" i="3" s="1"/>
  <c r="K460" i="10"/>
  <c r="X29" i="10"/>
  <c r="G81" i="3"/>
  <c r="G168" i="3" s="1"/>
  <c r="X31" i="10"/>
  <c r="G83" i="3"/>
  <c r="G170" i="3" s="1"/>
  <c r="Q170" i="3" s="1"/>
  <c r="I573" i="10"/>
  <c r="D612" i="10" s="1"/>
  <c r="AC224" i="10"/>
  <c r="AY215" i="10" s="1"/>
  <c r="AQ216" i="10"/>
  <c r="AC225" i="10" s="1"/>
  <c r="AY216" i="10" s="1"/>
  <c r="AQ225" i="10" s="1"/>
  <c r="K303" i="10"/>
  <c r="K302" i="10"/>
  <c r="K316" i="10"/>
  <c r="N272" i="10"/>
  <c r="J273" i="10"/>
  <c r="J293" i="10" s="1"/>
  <c r="K331" i="10"/>
  <c r="L355" i="10" s="1"/>
  <c r="K300" i="10"/>
  <c r="K317" i="10" s="1"/>
  <c r="M60" i="10"/>
  <c r="M62" i="10" s="1"/>
  <c r="J250" i="10"/>
  <c r="S40" i="10"/>
  <c r="L81" i="10"/>
  <c r="L83" i="10" s="1"/>
  <c r="L87" i="10" s="1"/>
  <c r="J89" i="10"/>
  <c r="J251" i="10"/>
  <c r="J239" i="10"/>
  <c r="J86" i="10"/>
  <c r="J85" i="10" s="1"/>
  <c r="K360" i="10" l="1"/>
  <c r="J361" i="10"/>
  <c r="J367" i="10" s="1"/>
  <c r="H515" i="10"/>
  <c r="I510" i="10"/>
  <c r="I506" i="10"/>
  <c r="I507" i="10" s="1"/>
  <c r="I511" i="10" s="1"/>
  <c r="I513" i="10" s="1"/>
  <c r="I336" i="10"/>
  <c r="I337" i="10" s="1"/>
  <c r="G171" i="3"/>
  <c r="Q171" i="3" s="1"/>
  <c r="G169" i="3"/>
  <c r="Q169" i="3" s="1"/>
  <c r="J120" i="10"/>
  <c r="J496" i="10"/>
  <c r="J573" i="10" s="1"/>
  <c r="D628" i="10"/>
  <c r="E628" i="10" s="1"/>
  <c r="E612" i="10"/>
  <c r="K137" i="10"/>
  <c r="M133" i="10" s="1"/>
  <c r="M137" i="10" s="1"/>
  <c r="Q133" i="10"/>
  <c r="Q137" i="10" s="1"/>
  <c r="P133" i="10"/>
  <c r="P137" i="10" s="1"/>
  <c r="J113" i="10" s="1"/>
  <c r="N158" i="3"/>
  <c r="P158" i="3" s="1"/>
  <c r="H168" i="3"/>
  <c r="I110" i="10"/>
  <c r="F138" i="10"/>
  <c r="E138" i="10"/>
  <c r="I109" i="10"/>
  <c r="G138" i="10"/>
  <c r="I111" i="10"/>
  <c r="AR204" i="10"/>
  <c r="AR205" i="10" s="1"/>
  <c r="AR200" i="10"/>
  <c r="AR202" i="10" s="1"/>
  <c r="L90" i="10"/>
  <c r="L112" i="10" s="1"/>
  <c r="M65" i="10"/>
  <c r="L464" i="10" s="1"/>
  <c r="K90" i="10"/>
  <c r="K112" i="10" s="1"/>
  <c r="L65" i="10"/>
  <c r="M82" i="10"/>
  <c r="H76" i="3"/>
  <c r="J524" i="10"/>
  <c r="H86" i="3"/>
  <c r="H173" i="3" s="1"/>
  <c r="N173" i="3" s="1"/>
  <c r="P173" i="3" s="1"/>
  <c r="H83" i="3"/>
  <c r="L456" i="10"/>
  <c r="L458" i="10" s="1"/>
  <c r="L460" i="10" s="1"/>
  <c r="K463" i="10"/>
  <c r="K471" i="10" s="1"/>
  <c r="N60" i="10"/>
  <c r="N62" i="10" s="1"/>
  <c r="K520" i="10"/>
  <c r="M459" i="10"/>
  <c r="K494" i="10"/>
  <c r="L491" i="10"/>
  <c r="L493" i="10" s="1"/>
  <c r="L497" i="10" s="1"/>
  <c r="I247" i="10"/>
  <c r="N273" i="10"/>
  <c r="AY214" i="10"/>
  <c r="AQ224" i="10"/>
  <c r="I246" i="10" s="1"/>
  <c r="K332" i="10"/>
  <c r="K333" i="10"/>
  <c r="L297" i="10"/>
  <c r="J252" i="10"/>
  <c r="Y40" i="10"/>
  <c r="Z40" i="10" s="1"/>
  <c r="X40" i="10"/>
  <c r="M81" i="10"/>
  <c r="K251" i="10"/>
  <c r="K250" i="10"/>
  <c r="K239" i="10"/>
  <c r="L252" i="10"/>
  <c r="L250" i="10"/>
  <c r="L251" i="10"/>
  <c r="J238" i="10"/>
  <c r="J84" i="10"/>
  <c r="L360" i="10" l="1"/>
  <c r="K361" i="10"/>
  <c r="K367" i="10" s="1"/>
  <c r="I571" i="10"/>
  <c r="D613" i="10" s="1"/>
  <c r="D629" i="10" s="1"/>
  <c r="E629" i="10" s="1"/>
  <c r="I481" i="10"/>
  <c r="I515" i="10"/>
  <c r="K502" i="10"/>
  <c r="K509" i="10" s="1"/>
  <c r="M502" i="10"/>
  <c r="M509" i="10" s="1"/>
  <c r="L502" i="10"/>
  <c r="L509" i="10" s="1"/>
  <c r="N502" i="10"/>
  <c r="N509" i="10" s="1"/>
  <c r="K464" i="10"/>
  <c r="J171" i="10"/>
  <c r="J174" i="10" s="1"/>
  <c r="T524" i="10"/>
  <c r="J537" i="10" s="1"/>
  <c r="O524" i="10"/>
  <c r="J550" i="10" s="1"/>
  <c r="E142" i="10"/>
  <c r="E140" i="10"/>
  <c r="E151" i="10" s="1"/>
  <c r="P520" i="10"/>
  <c r="K546" i="10" s="1"/>
  <c r="U520" i="10"/>
  <c r="K533" i="10" s="1"/>
  <c r="L133" i="10"/>
  <c r="N133" i="10"/>
  <c r="N137" i="10" s="1"/>
  <c r="J111" i="10" s="1"/>
  <c r="N160" i="3"/>
  <c r="P160" i="3" s="1"/>
  <c r="H170" i="3"/>
  <c r="N170" i="3" s="1"/>
  <c r="P170" i="3" s="1"/>
  <c r="K93" i="10"/>
  <c r="K102" i="10" s="1"/>
  <c r="K101" i="10"/>
  <c r="V137" i="10"/>
  <c r="K108" i="10"/>
  <c r="L88" i="10"/>
  <c r="L101" i="10"/>
  <c r="L108" i="10"/>
  <c r="AD172" i="3"/>
  <c r="AE172" i="3"/>
  <c r="J114" i="10"/>
  <c r="Q138" i="10"/>
  <c r="AR201" i="10"/>
  <c r="AR210" i="10" s="1"/>
  <c r="AZ210" i="10" s="1"/>
  <c r="M138" i="10"/>
  <c r="J110" i="10"/>
  <c r="AR214" i="10"/>
  <c r="AR206" i="10"/>
  <c r="AR216" i="10" s="1"/>
  <c r="AD225" i="10" s="1"/>
  <c r="AZ216" i="10" s="1"/>
  <c r="AR225" i="10" s="1"/>
  <c r="G140" i="10"/>
  <c r="G151" i="10" s="1"/>
  <c r="G142" i="10"/>
  <c r="G148" i="10" s="1"/>
  <c r="F142" i="10"/>
  <c r="F148" i="10" s="1"/>
  <c r="F140" i="10"/>
  <c r="F151" i="10" s="1"/>
  <c r="N153" i="3"/>
  <c r="AR203" i="10"/>
  <c r="AR212" i="10" s="1"/>
  <c r="AD222" i="10" s="1"/>
  <c r="AZ212" i="10" s="1"/>
  <c r="AR222" i="10" s="1"/>
  <c r="AR209" i="10"/>
  <c r="AQ223" i="10"/>
  <c r="I245" i="10" s="1"/>
  <c r="K138" i="10"/>
  <c r="O138" i="10"/>
  <c r="P138" i="10"/>
  <c r="K88" i="10"/>
  <c r="K86" i="10"/>
  <c r="K85" i="10" s="1"/>
  <c r="K89" i="10"/>
  <c r="M90" i="10"/>
  <c r="M112" i="10" s="1"/>
  <c r="N65" i="10"/>
  <c r="M83" i="10"/>
  <c r="M87" i="10" s="1"/>
  <c r="L93" i="10"/>
  <c r="L102" i="10" s="1"/>
  <c r="K496" i="10"/>
  <c r="K573" i="10" s="1"/>
  <c r="K524" i="10"/>
  <c r="L494" i="10"/>
  <c r="M491" i="10"/>
  <c r="M456" i="10"/>
  <c r="M458" i="10" s="1"/>
  <c r="M460" i="10" s="1"/>
  <c r="M463" i="10" s="1"/>
  <c r="M471" i="10" s="1"/>
  <c r="L463" i="10"/>
  <c r="L471" i="10" s="1"/>
  <c r="L239" i="10"/>
  <c r="AR215" i="10"/>
  <c r="AD224" i="10" s="1"/>
  <c r="AZ215" i="10" s="1"/>
  <c r="AR211" i="10"/>
  <c r="AD221" i="10" s="1"/>
  <c r="AZ211" i="10" s="1"/>
  <c r="AR221" i="10" s="1"/>
  <c r="L303" i="10"/>
  <c r="L302" i="10"/>
  <c r="J295" i="10"/>
  <c r="K292" i="10" s="1"/>
  <c r="K295" i="10" s="1"/>
  <c r="J301" i="10"/>
  <c r="L316" i="10"/>
  <c r="K238" i="10"/>
  <c r="L300" i="10"/>
  <c r="L317" i="10" s="1"/>
  <c r="L331" i="10"/>
  <c r="M355" i="10" s="1"/>
  <c r="K252" i="10"/>
  <c r="M251" i="10"/>
  <c r="M252" i="10"/>
  <c r="M250" i="10"/>
  <c r="M360" i="10" l="1"/>
  <c r="N360" i="10" s="1"/>
  <c r="L361" i="10"/>
  <c r="L367" i="10" s="1"/>
  <c r="E613" i="10"/>
  <c r="J469" i="10"/>
  <c r="J472" i="10" s="1"/>
  <c r="J570" i="10" s="1"/>
  <c r="I469" i="10"/>
  <c r="I472" i="10" s="1"/>
  <c r="I570" i="10" s="1"/>
  <c r="J506" i="10"/>
  <c r="J507" i="10" s="1"/>
  <c r="J509" i="10"/>
  <c r="K506" i="10"/>
  <c r="N506" i="10"/>
  <c r="L506" i="10"/>
  <c r="M506" i="10"/>
  <c r="L510" i="10"/>
  <c r="M464" i="10"/>
  <c r="E148" i="10"/>
  <c r="E149" i="10" s="1"/>
  <c r="G149" i="10"/>
  <c r="G152" i="10" s="1"/>
  <c r="U524" i="10"/>
  <c r="K537" i="10" s="1"/>
  <c r="P524" i="10"/>
  <c r="K550" i="10" s="1"/>
  <c r="F149" i="10"/>
  <c r="L137" i="10"/>
  <c r="J109" i="10" s="1"/>
  <c r="L120" i="10"/>
  <c r="L171" i="10" s="1"/>
  <c r="L174" i="10" s="1"/>
  <c r="N138" i="10"/>
  <c r="N142" i="10" s="1"/>
  <c r="N148" i="10" s="1"/>
  <c r="K120" i="10"/>
  <c r="K171" i="10" s="1"/>
  <c r="K174" i="10" s="1"/>
  <c r="M108" i="10"/>
  <c r="M101" i="10"/>
  <c r="Q142" i="10"/>
  <c r="Q140" i="10"/>
  <c r="Q151" i="10" s="1"/>
  <c r="R137" i="10"/>
  <c r="U133" i="10" s="1"/>
  <c r="U137" i="10" s="1"/>
  <c r="W133" i="10"/>
  <c r="W137" i="10" s="1"/>
  <c r="K113" i="10" s="1"/>
  <c r="X133" i="10"/>
  <c r="X137" i="10" s="1"/>
  <c r="M140" i="10"/>
  <c r="M151" i="10" s="1"/>
  <c r="M142" i="10"/>
  <c r="D140" i="10"/>
  <c r="D151" i="10" s="1"/>
  <c r="P153" i="3"/>
  <c r="AS204" i="10"/>
  <c r="AS205" i="10" s="1"/>
  <c r="AS215" i="10" s="1"/>
  <c r="AE224" i="10" s="1"/>
  <c r="BA215" i="10" s="1"/>
  <c r="AS200" i="10"/>
  <c r="AS201" i="10" s="1"/>
  <c r="AS210" i="10" s="1"/>
  <c r="BA210" i="10" s="1"/>
  <c r="P142" i="10"/>
  <c r="P140" i="10"/>
  <c r="K84" i="10"/>
  <c r="M88" i="10"/>
  <c r="L86" i="10"/>
  <c r="L85" i="10" s="1"/>
  <c r="L89" i="10"/>
  <c r="M93" i="10"/>
  <c r="M102" i="10" s="1"/>
  <c r="M493" i="10"/>
  <c r="L496" i="10"/>
  <c r="L573" i="10" s="1"/>
  <c r="L524" i="10"/>
  <c r="L238" i="10"/>
  <c r="L520" i="10"/>
  <c r="L292" i="10"/>
  <c r="L295" i="10" s="1"/>
  <c r="K301" i="10"/>
  <c r="AZ209" i="10"/>
  <c r="AR219" i="10" s="1"/>
  <c r="AZ214" i="10"/>
  <c r="AR223" i="10" s="1"/>
  <c r="AR224" i="10"/>
  <c r="M297" i="10"/>
  <c r="L332" i="10"/>
  <c r="L333" i="10"/>
  <c r="M361" i="10" l="1"/>
  <c r="M367" i="10" s="1"/>
  <c r="D609" i="10"/>
  <c r="E609" i="10" s="1"/>
  <c r="E606" i="10" s="1"/>
  <c r="K507" i="10"/>
  <c r="J511" i="10"/>
  <c r="J513" i="10" s="1"/>
  <c r="J515" i="10" s="1"/>
  <c r="I575" i="10" s="1"/>
  <c r="D614" i="10" s="1"/>
  <c r="K510" i="10"/>
  <c r="J510" i="10"/>
  <c r="K469" i="10"/>
  <c r="K472" i="10" s="1"/>
  <c r="K570" i="10" s="1"/>
  <c r="G150" i="10"/>
  <c r="G153" i="10" s="1"/>
  <c r="I208" i="10" s="1"/>
  <c r="E150" i="10"/>
  <c r="E153" i="10" s="1"/>
  <c r="I206" i="10" s="1"/>
  <c r="E152" i="10"/>
  <c r="N140" i="10"/>
  <c r="N151" i="10" s="1"/>
  <c r="M148" i="10"/>
  <c r="M149" i="10" s="1"/>
  <c r="F152" i="10"/>
  <c r="F150" i="10"/>
  <c r="F153" i="10" s="1"/>
  <c r="I207" i="10" s="1"/>
  <c r="D149" i="10"/>
  <c r="D152" i="10" s="1"/>
  <c r="V524" i="10"/>
  <c r="L537" i="10" s="1"/>
  <c r="Q524" i="10"/>
  <c r="L550" i="10" s="1"/>
  <c r="Q148" i="10"/>
  <c r="Q149" i="10" s="1"/>
  <c r="N149" i="10"/>
  <c r="P148" i="10"/>
  <c r="P149" i="10" s="1"/>
  <c r="Q520" i="10"/>
  <c r="L546" i="10" s="1"/>
  <c r="V520" i="10"/>
  <c r="L533" i="10" s="1"/>
  <c r="L138" i="10"/>
  <c r="S133" i="10"/>
  <c r="S137" i="10" s="1"/>
  <c r="K109" i="10" s="1"/>
  <c r="T133" i="10"/>
  <c r="T137" i="10" s="1"/>
  <c r="K110" i="10" s="1"/>
  <c r="M120" i="10"/>
  <c r="M171" i="10" s="1"/>
  <c r="M174" i="10" s="1"/>
  <c r="AS206" i="10"/>
  <c r="AS216" i="10" s="1"/>
  <c r="AE225" i="10" s="1"/>
  <c r="BA216" i="10" s="1"/>
  <c r="AS225" i="10" s="1"/>
  <c r="K114" i="10"/>
  <c r="X138" i="10"/>
  <c r="K111" i="10"/>
  <c r="U138" i="10"/>
  <c r="AS214" i="10"/>
  <c r="AT204" i="10"/>
  <c r="AT214" i="10" s="1"/>
  <c r="AC137" i="10"/>
  <c r="AT200" i="10"/>
  <c r="AT209" i="10" s="1"/>
  <c r="Y137" i="10"/>
  <c r="AS202" i="10"/>
  <c r="AS211" i="10" s="1"/>
  <c r="AE221" i="10" s="1"/>
  <c r="BA211" i="10" s="1"/>
  <c r="AS221" i="10" s="1"/>
  <c r="AS203" i="10"/>
  <c r="AS209" i="10"/>
  <c r="R138" i="10"/>
  <c r="W138" i="10"/>
  <c r="W142" i="10" s="1"/>
  <c r="W148" i="10" s="1"/>
  <c r="V138" i="10"/>
  <c r="O140" i="10"/>
  <c r="O151" i="10" s="1"/>
  <c r="P151" i="10"/>
  <c r="M510" i="10"/>
  <c r="L84" i="10"/>
  <c r="M494" i="10"/>
  <c r="M497" i="10"/>
  <c r="M86" i="10"/>
  <c r="M85" i="10" s="1"/>
  <c r="M238" i="10"/>
  <c r="M89" i="10"/>
  <c r="M239" i="10"/>
  <c r="J177" i="10"/>
  <c r="J186" i="10" s="1"/>
  <c r="M292" i="10"/>
  <c r="L301" i="10"/>
  <c r="M302" i="10"/>
  <c r="M303" i="10"/>
  <c r="M316" i="10"/>
  <c r="AS224" i="10"/>
  <c r="M331" i="10"/>
  <c r="N355" i="10" s="1"/>
  <c r="N361" i="10" s="1"/>
  <c r="N367" i="10" s="1"/>
  <c r="M300" i="10"/>
  <c r="M317" i="10" s="1"/>
  <c r="D625" i="10" l="1"/>
  <c r="E625" i="10" s="1"/>
  <c r="E622" i="10" s="1"/>
  <c r="D606" i="10"/>
  <c r="L507" i="10"/>
  <c r="K511" i="10"/>
  <c r="K513" i="10" s="1"/>
  <c r="K515" i="10" s="1"/>
  <c r="J575" i="10" s="1"/>
  <c r="N510" i="10"/>
  <c r="D630" i="10"/>
  <c r="E630" i="10" s="1"/>
  <c r="E614" i="10"/>
  <c r="D150" i="10"/>
  <c r="D153" i="10" s="1"/>
  <c r="I205" i="10" s="1"/>
  <c r="I241" i="10" s="1"/>
  <c r="P111" i="10"/>
  <c r="L469" i="10"/>
  <c r="L472" i="10" s="1"/>
  <c r="L570" i="10" s="1"/>
  <c r="P109" i="10"/>
  <c r="M150" i="10"/>
  <c r="M153" i="10" s="1"/>
  <c r="J207" i="10" s="1"/>
  <c r="J243" i="10" s="1"/>
  <c r="M152" i="10"/>
  <c r="Q150" i="10"/>
  <c r="Q153" i="10" s="1"/>
  <c r="J211" i="10" s="1"/>
  <c r="J247" i="10" s="1"/>
  <c r="Q152" i="10"/>
  <c r="P110" i="10"/>
  <c r="N152" i="10"/>
  <c r="N150" i="10"/>
  <c r="N153" i="10" s="1"/>
  <c r="J208" i="10" s="1"/>
  <c r="J244" i="10" s="1"/>
  <c r="P150" i="10"/>
  <c r="P153" i="10" s="1"/>
  <c r="J210" i="10" s="1"/>
  <c r="J246" i="10" s="1"/>
  <c r="P152" i="10"/>
  <c r="O149" i="10"/>
  <c r="O152" i="10" s="1"/>
  <c r="S138" i="10"/>
  <c r="S142" i="10" s="1"/>
  <c r="L142" i="10"/>
  <c r="L140" i="10"/>
  <c r="T138" i="10"/>
  <c r="T142" i="10" s="1"/>
  <c r="M524" i="10"/>
  <c r="AD133" i="10"/>
  <c r="AD137" i="10" s="1"/>
  <c r="AE133" i="10"/>
  <c r="AE137" i="10" s="1"/>
  <c r="AT205" i="10"/>
  <c r="AT215" i="10" s="1"/>
  <c r="AF224" i="10" s="1"/>
  <c r="BB215" i="10" s="1"/>
  <c r="AT224" i="10" s="1"/>
  <c r="AT206" i="10"/>
  <c r="AT216" i="10" s="1"/>
  <c r="AF225" i="10" s="1"/>
  <c r="BB216" i="10" s="1"/>
  <c r="AT225" i="10" s="1"/>
  <c r="AT203" i="10"/>
  <c r="AT212" i="10" s="1"/>
  <c r="AF222" i="10" s="1"/>
  <c r="BB212" i="10" s="1"/>
  <c r="AT222" i="10" s="1"/>
  <c r="AT201" i="10"/>
  <c r="AT210" i="10" s="1"/>
  <c r="BB210" i="10" s="1"/>
  <c r="Z133" i="10"/>
  <c r="Z137" i="10" s="1"/>
  <c r="AA133" i="10"/>
  <c r="AA137" i="10" s="1"/>
  <c r="AB133" i="10"/>
  <c r="AB137" i="10" s="1"/>
  <c r="BA214" i="10"/>
  <c r="AS223" i="10" s="1"/>
  <c r="X142" i="10"/>
  <c r="X140" i="10"/>
  <c r="X151" i="10" s="1"/>
  <c r="U142" i="10"/>
  <c r="U148" i="10" s="1"/>
  <c r="U140" i="10"/>
  <c r="U151" i="10" s="1"/>
  <c r="AS212" i="10"/>
  <c r="AE222" i="10" s="1"/>
  <c r="BA212" i="10" s="1"/>
  <c r="AS222" i="10" s="1"/>
  <c r="AT202" i="10"/>
  <c r="AT211" i="10" s="1"/>
  <c r="AF221" i="10" s="1"/>
  <c r="BB211" i="10" s="1"/>
  <c r="AT221" i="10" s="1"/>
  <c r="Y138" i="10"/>
  <c r="AU204" i="10"/>
  <c r="AU206" i="10" s="1"/>
  <c r="AU216" i="10" s="1"/>
  <c r="AG225" i="10" s="1"/>
  <c r="BC216" i="10" s="1"/>
  <c r="AU225" i="10" s="1"/>
  <c r="AJ137" i="10"/>
  <c r="AU200" i="10"/>
  <c r="AU209" i="10" s="1"/>
  <c r="AF137" i="10"/>
  <c r="AC138" i="10"/>
  <c r="W140" i="10"/>
  <c r="W149" i="10"/>
  <c r="M496" i="10"/>
  <c r="M573" i="10" s="1"/>
  <c r="M84" i="10"/>
  <c r="M469" i="10"/>
  <c r="M472" i="10" s="1"/>
  <c r="M570" i="10" s="1"/>
  <c r="M520" i="10"/>
  <c r="M295" i="10"/>
  <c r="M301" i="10"/>
  <c r="J185" i="10"/>
  <c r="J179" i="10"/>
  <c r="M333" i="10"/>
  <c r="M332" i="10"/>
  <c r="D622" i="10" l="1"/>
  <c r="M507" i="10"/>
  <c r="L511" i="10"/>
  <c r="L513" i="10" s="1"/>
  <c r="L515" i="10" s="1"/>
  <c r="K575" i="10" s="1"/>
  <c r="O150" i="10"/>
  <c r="O153" i="10" s="1"/>
  <c r="J209" i="10" s="1"/>
  <c r="J245" i="10" s="1"/>
  <c r="S148" i="10"/>
  <c r="S149" i="10" s="1"/>
  <c r="L148" i="10"/>
  <c r="L149" i="10" s="1"/>
  <c r="T148" i="10"/>
  <c r="T149" i="10" s="1"/>
  <c r="S140" i="10"/>
  <c r="S151" i="10" s="1"/>
  <c r="W524" i="10"/>
  <c r="M537" i="10" s="1"/>
  <c r="R524" i="10"/>
  <c r="M550" i="10" s="1"/>
  <c r="T140" i="10"/>
  <c r="T151" i="10" s="1"/>
  <c r="X148" i="10"/>
  <c r="X149" i="10" s="1"/>
  <c r="U149" i="10"/>
  <c r="W520" i="10"/>
  <c r="M533" i="10" s="1"/>
  <c r="R520" i="10"/>
  <c r="M546" i="10" s="1"/>
  <c r="L151" i="10"/>
  <c r="K140" i="10"/>
  <c r="K151" i="10" s="1"/>
  <c r="BB214" i="10"/>
  <c r="AT223" i="10" s="1"/>
  <c r="AL133" i="10"/>
  <c r="AL137" i="10" s="1"/>
  <c r="AK133" i="10"/>
  <c r="AK137" i="10" s="1"/>
  <c r="L114" i="10"/>
  <c r="AE138" i="10"/>
  <c r="L113" i="10"/>
  <c r="AD138" i="10"/>
  <c r="AF138" i="10"/>
  <c r="AI133" i="10"/>
  <c r="AI137" i="10" s="1"/>
  <c r="AG133" i="10"/>
  <c r="AG137" i="10" s="1"/>
  <c r="M109" i="10" s="1"/>
  <c r="AH133" i="10"/>
  <c r="AH137" i="10" s="1"/>
  <c r="L111" i="10"/>
  <c r="AB138" i="10"/>
  <c r="L110" i="10"/>
  <c r="AA138" i="10"/>
  <c r="L109" i="10"/>
  <c r="Z138" i="10"/>
  <c r="BA209" i="10"/>
  <c r="AS219" i="10" s="1"/>
  <c r="K177" i="10"/>
  <c r="K186" i="10" s="1"/>
  <c r="AU214" i="10"/>
  <c r="AU205" i="10"/>
  <c r="AU215" i="10" s="1"/>
  <c r="AG224" i="10" s="1"/>
  <c r="BC215" i="10" s="1"/>
  <c r="AU224" i="10" s="1"/>
  <c r="AJ138" i="10"/>
  <c r="AU201" i="10"/>
  <c r="AU210" i="10" s="1"/>
  <c r="BC210" i="10" s="1"/>
  <c r="AU202" i="10"/>
  <c r="AU203" i="10"/>
  <c r="AU212" i="10" s="1"/>
  <c r="AG222" i="10" s="1"/>
  <c r="BC212" i="10" s="1"/>
  <c r="AU222" i="10" s="1"/>
  <c r="W152" i="10"/>
  <c r="W150" i="10"/>
  <c r="W151" i="10"/>
  <c r="V140" i="10"/>
  <c r="V151" i="10" s="1"/>
  <c r="BB209" i="10"/>
  <c r="AT219" i="10" s="1"/>
  <c r="J183" i="10"/>
  <c r="N507" i="10" l="1"/>
  <c r="N511" i="10" s="1"/>
  <c r="N513" i="10" s="1"/>
  <c r="N515" i="10" s="1"/>
  <c r="M575" i="10" s="1"/>
  <c r="M511" i="10"/>
  <c r="M513" i="10" s="1"/>
  <c r="M515" i="10" s="1"/>
  <c r="L575" i="10" s="1"/>
  <c r="T150" i="10"/>
  <c r="T153" i="10" s="1"/>
  <c r="K207" i="10" s="1"/>
  <c r="K243" i="10" s="1"/>
  <c r="T152" i="10"/>
  <c r="L150" i="10"/>
  <c r="K150" i="10" s="1"/>
  <c r="K153" i="10" s="1"/>
  <c r="J205" i="10" s="1"/>
  <c r="J241" i="10" s="1"/>
  <c r="K149" i="10"/>
  <c r="K152" i="10" s="1"/>
  <c r="L152" i="10"/>
  <c r="S152" i="10"/>
  <c r="S150" i="10"/>
  <c r="S153" i="10" s="1"/>
  <c r="K206" i="10" s="1"/>
  <c r="K242" i="10" s="1"/>
  <c r="R140" i="10"/>
  <c r="R151" i="10" s="1"/>
  <c r="R149" i="10"/>
  <c r="R152" i="10" s="1"/>
  <c r="U150" i="10"/>
  <c r="U153" i="10" s="1"/>
  <c r="K208" i="10" s="1"/>
  <c r="K244" i="10" s="1"/>
  <c r="U152" i="10"/>
  <c r="X152" i="10"/>
  <c r="V149" i="10"/>
  <c r="V152" i="10" s="1"/>
  <c r="X150" i="10"/>
  <c r="X153" i="10" s="1"/>
  <c r="K211" i="10" s="1"/>
  <c r="K247" i="10" s="1"/>
  <c r="M113" i="10"/>
  <c r="AK138" i="10"/>
  <c r="M114" i="10"/>
  <c r="AL138" i="10"/>
  <c r="AE142" i="10"/>
  <c r="AE140" i="10"/>
  <c r="AE151" i="10" s="1"/>
  <c r="AD142" i="10"/>
  <c r="AD140" i="10"/>
  <c r="M111" i="10"/>
  <c r="AI138" i="10"/>
  <c r="M110" i="10"/>
  <c r="AH138" i="10"/>
  <c r="Z142" i="10"/>
  <c r="Z140" i="10"/>
  <c r="AA142" i="10"/>
  <c r="AA140" i="10"/>
  <c r="AA151" i="10" s="1"/>
  <c r="AB142" i="10"/>
  <c r="AB148" i="10" s="1"/>
  <c r="AB140" i="10"/>
  <c r="AB151" i="10" s="1"/>
  <c r="K185" i="10"/>
  <c r="K179" i="10"/>
  <c r="K183" i="10" s="1"/>
  <c r="L177" i="10"/>
  <c r="L186" i="10" s="1"/>
  <c r="AU211" i="10"/>
  <c r="AG221" i="10" s="1"/>
  <c r="BC211" i="10" s="1"/>
  <c r="AU221" i="10" s="1"/>
  <c r="W153" i="10"/>
  <c r="K210" i="10" s="1"/>
  <c r="K246" i="10" s="1"/>
  <c r="BC214" i="10"/>
  <c r="AU223" i="10" s="1"/>
  <c r="E191" i="10"/>
  <c r="E197" i="10" s="1"/>
  <c r="J253" i="10" s="1"/>
  <c r="J187" i="10"/>
  <c r="J188" i="10" s="1"/>
  <c r="J184" i="10"/>
  <c r="L153" i="10" l="1"/>
  <c r="J206" i="10" s="1"/>
  <c r="J242" i="10" s="1"/>
  <c r="J256" i="10" s="1"/>
  <c r="J567" i="10" s="1"/>
  <c r="Z148" i="10"/>
  <c r="Z149" i="10" s="1"/>
  <c r="AA148" i="10"/>
  <c r="AA149" i="10" s="1"/>
  <c r="R150" i="10"/>
  <c r="R153" i="10" s="1"/>
  <c r="K205" i="10" s="1"/>
  <c r="K241" i="10" s="1"/>
  <c r="V150" i="10"/>
  <c r="V153" i="10" s="1"/>
  <c r="K209" i="10" s="1"/>
  <c r="K245" i="10" s="1"/>
  <c r="AD148" i="10"/>
  <c r="AD149" i="10" s="1"/>
  <c r="AB149" i="10"/>
  <c r="AE148" i="10"/>
  <c r="AE149" i="10" s="1"/>
  <c r="AL142" i="10"/>
  <c r="AL140" i="10"/>
  <c r="AL151" i="10" s="1"/>
  <c r="AK142" i="10"/>
  <c r="AK140" i="10"/>
  <c r="AD151" i="10"/>
  <c r="AC140" i="10"/>
  <c r="AC151" i="10" s="1"/>
  <c r="BC209" i="10"/>
  <c r="AU219" i="10" s="1"/>
  <c r="AI142" i="10"/>
  <c r="AI148" i="10" s="1"/>
  <c r="AI140" i="10"/>
  <c r="AI151" i="10" s="1"/>
  <c r="AH142" i="10"/>
  <c r="AH140" i="10"/>
  <c r="AH151" i="10" s="1"/>
  <c r="Z151" i="10"/>
  <c r="Y140" i="10"/>
  <c r="Y151" i="10" s="1"/>
  <c r="L179" i="10"/>
  <c r="L183" i="10" s="1"/>
  <c r="G191" i="10" s="1"/>
  <c r="G197" i="10" s="1"/>
  <c r="L253" i="10" s="1"/>
  <c r="L185" i="10"/>
  <c r="F191" i="10"/>
  <c r="F197" i="10" s="1"/>
  <c r="K253" i="10" s="1"/>
  <c r="K187" i="10"/>
  <c r="K188" i="10" s="1"/>
  <c r="K184" i="10"/>
  <c r="R107" i="3"/>
  <c r="R100" i="3"/>
  <c r="R103" i="3"/>
  <c r="R104" i="3"/>
  <c r="AD26" i="3"/>
  <c r="AD28" i="3" s="1"/>
  <c r="I107" i="3"/>
  <c r="I104" i="3"/>
  <c r="I103" i="3"/>
  <c r="I100" i="3"/>
  <c r="I177" i="3" s="1"/>
  <c r="I98" i="3"/>
  <c r="I175" i="3" s="1"/>
  <c r="O108" i="3"/>
  <c r="E108" i="3"/>
  <c r="AA152" i="10" l="1"/>
  <c r="AA150" i="10"/>
  <c r="AA153" i="10" s="1"/>
  <c r="L207" i="10" s="1"/>
  <c r="L243" i="10" s="1"/>
  <c r="Z152" i="10"/>
  <c r="Z150" i="10"/>
  <c r="Z153" i="10" s="1"/>
  <c r="L206" i="10" s="1"/>
  <c r="L242" i="10" s="1"/>
  <c r="AH148" i="10"/>
  <c r="AH149" i="10" s="1"/>
  <c r="K256" i="10"/>
  <c r="K567" i="10" s="1"/>
  <c r="AB152" i="10"/>
  <c r="Y149" i="10"/>
  <c r="Y152" i="10" s="1"/>
  <c r="AB150" i="10"/>
  <c r="AB153" i="10" s="1"/>
  <c r="L208" i="10" s="1"/>
  <c r="L244" i="10" s="1"/>
  <c r="AE152" i="10"/>
  <c r="AE150" i="10"/>
  <c r="AE153" i="10" s="1"/>
  <c r="L211" i="10" s="1"/>
  <c r="L247" i="10" s="1"/>
  <c r="AD152" i="10"/>
  <c r="AD150" i="10"/>
  <c r="AC149" i="10"/>
  <c r="AC152" i="10" s="1"/>
  <c r="AK148" i="10"/>
  <c r="AK149" i="10" s="1"/>
  <c r="AL148" i="10"/>
  <c r="AL149" i="10" s="1"/>
  <c r="AI149" i="10"/>
  <c r="AI152" i="10" s="1"/>
  <c r="AK151" i="10"/>
  <c r="AJ140" i="10"/>
  <c r="AJ151" i="10" s="1"/>
  <c r="L187" i="10"/>
  <c r="L188" i="10" s="1"/>
  <c r="L184" i="10"/>
  <c r="AH150" i="10" l="1"/>
  <c r="AH153" i="10" s="1"/>
  <c r="M207" i="10" s="1"/>
  <c r="M243" i="10" s="1"/>
  <c r="AH152" i="10"/>
  <c r="AC150" i="10"/>
  <c r="AC153" i="10" s="1"/>
  <c r="L209" i="10" s="1"/>
  <c r="L245" i="10" s="1"/>
  <c r="Y150" i="10"/>
  <c r="Y153" i="10" s="1"/>
  <c r="L205" i="10" s="1"/>
  <c r="L241" i="10" s="1"/>
  <c r="AD153" i="10"/>
  <c r="L210" i="10" s="1"/>
  <c r="L246" i="10" s="1"/>
  <c r="AL150" i="10"/>
  <c r="AL153" i="10" s="1"/>
  <c r="M211" i="10" s="1"/>
  <c r="M247" i="10" s="1"/>
  <c r="AL152" i="10"/>
  <c r="AK150" i="10"/>
  <c r="AK153" i="10" s="1"/>
  <c r="M210" i="10" s="1"/>
  <c r="M246" i="10" s="1"/>
  <c r="AK152" i="10"/>
  <c r="AJ149" i="10"/>
  <c r="AJ152" i="10" s="1"/>
  <c r="AI150" i="10"/>
  <c r="AI153" i="10" s="1"/>
  <c r="M208" i="10" s="1"/>
  <c r="M244" i="10" s="1"/>
  <c r="L256" i="10" l="1"/>
  <c r="L567" i="10" s="1"/>
  <c r="AJ150" i="10"/>
  <c r="AJ153" i="10" s="1"/>
  <c r="M209" i="10" s="1"/>
  <c r="M245" i="10" s="1"/>
  <c r="A41" i="6"/>
  <c r="A40" i="6"/>
  <c r="A39" i="6"/>
  <c r="A38" i="6"/>
  <c r="A37" i="6"/>
  <c r="A36" i="6"/>
  <c r="A35" i="6"/>
  <c r="F28" i="6"/>
  <c r="G28" i="6" s="1"/>
  <c r="I15" i="6"/>
  <c r="I17" i="6" s="1"/>
  <c r="L11" i="6" s="1"/>
  <c r="C27" i="6" s="1"/>
  <c r="K18" i="5"/>
  <c r="X18" i="5" s="1"/>
  <c r="M106" i="3" s="1"/>
  <c r="I18" i="5"/>
  <c r="V18" i="5" s="1"/>
  <c r="K106" i="3" s="1"/>
  <c r="K17" i="5"/>
  <c r="I17" i="5"/>
  <c r="K15" i="5"/>
  <c r="X15" i="5" s="1"/>
  <c r="M102" i="3" s="1"/>
  <c r="I15" i="5"/>
  <c r="V15" i="5" s="1"/>
  <c r="K102" i="3" s="1"/>
  <c r="K14" i="5"/>
  <c r="X14" i="5" s="1"/>
  <c r="M101" i="3" s="1"/>
  <c r="I14" i="5"/>
  <c r="V14" i="5" s="1"/>
  <c r="K101" i="3" s="1"/>
  <c r="K12" i="5"/>
  <c r="X12" i="5" s="1"/>
  <c r="X21" i="5" s="1"/>
  <c r="X19" i="5" s="1"/>
  <c r="V19" i="5"/>
  <c r="K11" i="5"/>
  <c r="X11" i="5" s="1"/>
  <c r="I11" i="5"/>
  <c r="V11" i="5" s="1"/>
  <c r="K10" i="5"/>
  <c r="X10" i="5" s="1"/>
  <c r="M99" i="3" s="1"/>
  <c r="I10" i="5"/>
  <c r="K9" i="5"/>
  <c r="I9" i="5"/>
  <c r="K8" i="5"/>
  <c r="M5" i="5"/>
  <c r="L5" i="5"/>
  <c r="Q102" i="3" l="1"/>
  <c r="K120" i="3"/>
  <c r="K137" i="3"/>
  <c r="M136" i="3"/>
  <c r="M119" i="3"/>
  <c r="N119" i="3" s="1"/>
  <c r="P119" i="3" s="1"/>
  <c r="M137" i="3"/>
  <c r="N137" i="3" s="1"/>
  <c r="P137" i="3" s="1"/>
  <c r="M120" i="3"/>
  <c r="Q101" i="3"/>
  <c r="K119" i="3"/>
  <c r="K136" i="3"/>
  <c r="Q106" i="3"/>
  <c r="K141" i="3"/>
  <c r="Q141" i="3" s="1"/>
  <c r="K124" i="3"/>
  <c r="Q124" i="3" s="1"/>
  <c r="M124" i="3"/>
  <c r="N124" i="3" s="1"/>
  <c r="P124" i="3" s="1"/>
  <c r="M141" i="3"/>
  <c r="N141" i="3" s="1"/>
  <c r="P141" i="3" s="1"/>
  <c r="M134" i="3"/>
  <c r="N134" i="3" s="1"/>
  <c r="P134" i="3" s="1"/>
  <c r="M117" i="3"/>
  <c r="M100" i="3"/>
  <c r="M104" i="3"/>
  <c r="AD105" i="3"/>
  <c r="AD123" i="3" s="1"/>
  <c r="AD125" i="3" s="1"/>
  <c r="X8" i="5"/>
  <c r="AE105" i="3"/>
  <c r="AE159" i="3" s="1"/>
  <c r="AE161" i="3" s="1"/>
  <c r="X9" i="5"/>
  <c r="X17" i="5"/>
  <c r="M103" i="3" s="1"/>
  <c r="K100" i="3"/>
  <c r="K104" i="3"/>
  <c r="AE104" i="3"/>
  <c r="AE158" i="3" s="1"/>
  <c r="AE160" i="3" s="1"/>
  <c r="V9" i="5"/>
  <c r="V17" i="5"/>
  <c r="K103" i="3" s="1"/>
  <c r="V10" i="5"/>
  <c r="AD104" i="3"/>
  <c r="AD158" i="3" s="1"/>
  <c r="AD160" i="3" s="1"/>
  <c r="V8" i="5"/>
  <c r="F24" i="6"/>
  <c r="G24" i="6" s="1"/>
  <c r="F27" i="6"/>
  <c r="G27" i="6" s="1"/>
  <c r="F25" i="6"/>
  <c r="G25" i="6" s="1"/>
  <c r="F26" i="6"/>
  <c r="G26" i="6" s="1"/>
  <c r="K99" i="3" l="1"/>
  <c r="AE140" i="3"/>
  <c r="AE142" i="3" s="1"/>
  <c r="K121" i="3"/>
  <c r="K138" i="3"/>
  <c r="AE175" i="3"/>
  <c r="AE177" i="3" s="1"/>
  <c r="M138" i="3"/>
  <c r="M121" i="3"/>
  <c r="N121" i="3" s="1"/>
  <c r="P121" i="3" s="1"/>
  <c r="M118" i="3"/>
  <c r="N118" i="3" s="1"/>
  <c r="P118" i="3" s="1"/>
  <c r="M135" i="3"/>
  <c r="N135" i="3" s="1"/>
  <c r="P135" i="3" s="1"/>
  <c r="K135" i="3"/>
  <c r="K118" i="3"/>
  <c r="M122" i="3"/>
  <c r="N122" i="3" s="1"/>
  <c r="P122" i="3" s="1"/>
  <c r="M139" i="3"/>
  <c r="N139" i="3" s="1"/>
  <c r="P139" i="3" s="1"/>
  <c r="K139" i="3"/>
  <c r="Q139" i="3" s="1"/>
  <c r="K122" i="3"/>
  <c r="AD140" i="3"/>
  <c r="AD142" i="3" s="1"/>
  <c r="AD159" i="3"/>
  <c r="AD161" i="3" s="1"/>
  <c r="AF161" i="3" s="1"/>
  <c r="AD175" i="3"/>
  <c r="AD177" i="3" s="1"/>
  <c r="AF160" i="3"/>
  <c r="AD174" i="3"/>
  <c r="AD176" i="3" s="1"/>
  <c r="AD106" i="3"/>
  <c r="AD122" i="3"/>
  <c r="AD124" i="3" s="1"/>
  <c r="AD139" i="3"/>
  <c r="AD141" i="3" s="1"/>
  <c r="AE139" i="3"/>
  <c r="AE141" i="3" s="1"/>
  <c r="AE122" i="3"/>
  <c r="AE124" i="3" s="1"/>
  <c r="AE174" i="3"/>
  <c r="AE176" i="3" s="1"/>
  <c r="AE123" i="3"/>
  <c r="AE125" i="3" s="1"/>
  <c r="N116" i="3" s="1"/>
  <c r="P116" i="3" s="1"/>
  <c r="N151" i="3"/>
  <c r="P151" i="3" s="1"/>
  <c r="K117" i="3" l="1"/>
  <c r="K134" i="3"/>
  <c r="Q99" i="3"/>
  <c r="AF142" i="3"/>
  <c r="AF177" i="3"/>
  <c r="N168" i="3"/>
  <c r="P168" i="3" s="1"/>
  <c r="Q168" i="3"/>
  <c r="N133" i="3"/>
  <c r="P133" i="3" s="1"/>
  <c r="Q151" i="3"/>
  <c r="AF141" i="3"/>
  <c r="AF124" i="3"/>
  <c r="AF176" i="3"/>
  <c r="AF125" i="3"/>
  <c r="Q116" i="3"/>
  <c r="Q133" i="3"/>
  <c r="E14" i="6"/>
  <c r="E9" i="6"/>
  <c r="H13" i="6"/>
  <c r="F8" i="6" l="1"/>
  <c r="E16" i="6"/>
  <c r="E12" i="6"/>
  <c r="E7" i="6"/>
  <c r="F14" i="8" l="1"/>
  <c r="F15" i="8" s="1"/>
  <c r="E17" i="6"/>
  <c r="L7" i="6" s="1"/>
  <c r="C23" i="6" s="1"/>
  <c r="D23" i="6" l="1"/>
  <c r="D90" i="3" l="1"/>
  <c r="D75" i="3"/>
  <c r="D152" i="3" s="1"/>
  <c r="Q152" i="3" s="1"/>
  <c r="D60" i="3"/>
  <c r="D137" i="3" s="1"/>
  <c r="Q137" i="3" s="1"/>
  <c r="D45" i="3"/>
  <c r="D122" i="3" s="1"/>
  <c r="Q122" i="3" s="1"/>
  <c r="J37" i="3"/>
  <c r="J52" i="3" s="1"/>
  <c r="J67" i="3" s="1"/>
  <c r="J82" i="3" s="1"/>
  <c r="K37" i="3"/>
  <c r="L37" i="3"/>
  <c r="L52" i="3" s="1"/>
  <c r="L67" i="3" s="1"/>
  <c r="L82" i="3" s="1"/>
  <c r="M37" i="3"/>
  <c r="M52" i="3" s="1"/>
  <c r="M67" i="3" s="1"/>
  <c r="M82" i="3" s="1"/>
  <c r="J38" i="3"/>
  <c r="J53" i="3" s="1"/>
  <c r="J68" i="3" s="1"/>
  <c r="J83" i="3" s="1"/>
  <c r="K38" i="3"/>
  <c r="K53" i="3" s="1"/>
  <c r="L38" i="3"/>
  <c r="L53" i="3" s="1"/>
  <c r="L68" i="3" s="1"/>
  <c r="L83" i="3" s="1"/>
  <c r="M38" i="3"/>
  <c r="M53" i="3" s="1"/>
  <c r="J39" i="3"/>
  <c r="J54" i="3" s="1"/>
  <c r="J69" i="3" s="1"/>
  <c r="J84" i="3" s="1"/>
  <c r="K39" i="3"/>
  <c r="L39" i="3"/>
  <c r="L54" i="3" s="1"/>
  <c r="L69" i="3" s="1"/>
  <c r="L84" i="3" s="1"/>
  <c r="M39" i="3"/>
  <c r="M54" i="3" s="1"/>
  <c r="J40" i="3"/>
  <c r="J55" i="3" s="1"/>
  <c r="J70" i="3" s="1"/>
  <c r="J85" i="3" s="1"/>
  <c r="K40" i="3"/>
  <c r="L40" i="3"/>
  <c r="L55" i="3" s="1"/>
  <c r="L70" i="3" s="1"/>
  <c r="L85" i="3" s="1"/>
  <c r="M40" i="3"/>
  <c r="M55" i="3" s="1"/>
  <c r="M70" i="3" s="1"/>
  <c r="J41" i="3"/>
  <c r="J56" i="3" s="1"/>
  <c r="J71" i="3" s="1"/>
  <c r="J86" i="3" s="1"/>
  <c r="K41" i="3"/>
  <c r="L41" i="3"/>
  <c r="L56" i="3" s="1"/>
  <c r="L71" i="3" s="1"/>
  <c r="L86" i="3" s="1"/>
  <c r="M41" i="3"/>
  <c r="J42" i="3"/>
  <c r="J57" i="3" s="1"/>
  <c r="J72" i="3" s="1"/>
  <c r="J87" i="3" s="1"/>
  <c r="L42" i="3"/>
  <c r="L57" i="3" s="1"/>
  <c r="L72" i="3" s="1"/>
  <c r="L87" i="3" s="1"/>
  <c r="J43" i="3"/>
  <c r="J58" i="3" s="1"/>
  <c r="J73" i="3" s="1"/>
  <c r="J88" i="3" s="1"/>
  <c r="K43" i="3"/>
  <c r="L43" i="3"/>
  <c r="L58" i="3" s="1"/>
  <c r="L73" i="3" s="1"/>
  <c r="L88" i="3" s="1"/>
  <c r="J44" i="3"/>
  <c r="J59" i="3" s="1"/>
  <c r="J74" i="3" s="1"/>
  <c r="J89" i="3" s="1"/>
  <c r="K44" i="3"/>
  <c r="Q44" i="3" s="1"/>
  <c r="L44" i="3"/>
  <c r="L59" i="3" s="1"/>
  <c r="L74" i="3" s="1"/>
  <c r="L89" i="3" s="1"/>
  <c r="M44" i="3"/>
  <c r="M59" i="3" s="1"/>
  <c r="M74" i="3" s="1"/>
  <c r="M89" i="3" s="1"/>
  <c r="J45" i="3"/>
  <c r="J60" i="3" s="1"/>
  <c r="J75" i="3" s="1"/>
  <c r="J90" i="3" s="1"/>
  <c r="K45" i="3"/>
  <c r="K60" i="3" s="1"/>
  <c r="K75" i="3" s="1"/>
  <c r="K90" i="3" s="1"/>
  <c r="L45" i="3"/>
  <c r="L60" i="3" s="1"/>
  <c r="L75" i="3" s="1"/>
  <c r="L90" i="3" s="1"/>
  <c r="M45" i="3"/>
  <c r="W91" i="3"/>
  <c r="W76" i="3"/>
  <c r="W61" i="3"/>
  <c r="M42" i="3"/>
  <c r="M57" i="3" s="1"/>
  <c r="K42" i="3"/>
  <c r="K57" i="3" s="1"/>
  <c r="K72" i="3" s="1"/>
  <c r="AE42" i="3"/>
  <c r="AE57" i="3" s="1"/>
  <c r="AE72" i="3" s="1"/>
  <c r="AE87" i="3" s="1"/>
  <c r="AE43" i="3"/>
  <c r="AE58" i="3" s="1"/>
  <c r="AE73" i="3" s="1"/>
  <c r="AD43" i="3"/>
  <c r="J36" i="3"/>
  <c r="J51" i="3" s="1"/>
  <c r="J66" i="3" s="1"/>
  <c r="J81" i="3" s="1"/>
  <c r="L36" i="3"/>
  <c r="L51" i="3" s="1"/>
  <c r="L66" i="3" s="1"/>
  <c r="L81" i="3" s="1"/>
  <c r="M36" i="3"/>
  <c r="M51" i="3" s="1"/>
  <c r="M66" i="3" s="1"/>
  <c r="M81" i="3" s="1"/>
  <c r="K36" i="3"/>
  <c r="K51" i="3" s="1"/>
  <c r="K66" i="3" s="1"/>
  <c r="K81" i="3" s="1"/>
  <c r="AD42" i="3"/>
  <c r="D30" i="3"/>
  <c r="D107" i="3" s="1"/>
  <c r="H50" i="3"/>
  <c r="H65" i="3" s="1"/>
  <c r="M50" i="3"/>
  <c r="M65" i="3" s="1"/>
  <c r="M80" i="3" s="1"/>
  <c r="N50" i="3"/>
  <c r="N65" i="3" s="1"/>
  <c r="N80" i="3" s="1"/>
  <c r="T50" i="3"/>
  <c r="T65" i="3" s="1"/>
  <c r="U50" i="3"/>
  <c r="U65" i="3" s="1"/>
  <c r="V50" i="3"/>
  <c r="V65" i="3" s="1"/>
  <c r="W50" i="3"/>
  <c r="W65" i="3" s="1"/>
  <c r="X50" i="3"/>
  <c r="X65" i="3" s="1"/>
  <c r="X80" i="3" s="1"/>
  <c r="E61" i="3"/>
  <c r="O61" i="3"/>
  <c r="H35" i="3"/>
  <c r="N35" i="3"/>
  <c r="T35" i="3"/>
  <c r="U35" i="3"/>
  <c r="V35" i="3"/>
  <c r="W35" i="3"/>
  <c r="X35" i="3"/>
  <c r="E91" i="3"/>
  <c r="O91" i="3"/>
  <c r="E76" i="3"/>
  <c r="O76" i="3"/>
  <c r="E46" i="3"/>
  <c r="O46" i="3"/>
  <c r="C35" i="3"/>
  <c r="D35" i="3"/>
  <c r="E50" i="3"/>
  <c r="E65" i="3" s="1"/>
  <c r="E80" i="3" s="1"/>
  <c r="G35" i="3"/>
  <c r="I50" i="3"/>
  <c r="I65" i="3" s="1"/>
  <c r="J50" i="3"/>
  <c r="J65" i="3" s="1"/>
  <c r="J80" i="3" s="1"/>
  <c r="K35" i="3"/>
  <c r="L35" i="3"/>
  <c r="M35" i="3"/>
  <c r="P35" i="3"/>
  <c r="Q35" i="3"/>
  <c r="R35" i="3"/>
  <c r="S35" i="3"/>
  <c r="K52" i="3" l="1"/>
  <c r="Q37" i="3"/>
  <c r="K58" i="3"/>
  <c r="Q43" i="3"/>
  <c r="K54" i="3"/>
  <c r="Q54" i="3" s="1"/>
  <c r="Q39" i="3"/>
  <c r="K55" i="3"/>
  <c r="Q55" i="3" s="1"/>
  <c r="Q40" i="3"/>
  <c r="K67" i="3"/>
  <c r="Q52" i="3"/>
  <c r="K73" i="3"/>
  <c r="Q58" i="3"/>
  <c r="J258" i="10"/>
  <c r="J259" i="10"/>
  <c r="U80" i="3"/>
  <c r="T80" i="3"/>
  <c r="H80" i="3"/>
  <c r="N142" i="3"/>
  <c r="P142" i="3" s="1"/>
  <c r="W80" i="3"/>
  <c r="W161" i="3" s="1"/>
  <c r="W143" i="3"/>
  <c r="I80" i="3"/>
  <c r="I157" i="3" s="1"/>
  <c r="I142" i="3"/>
  <c r="V80" i="3"/>
  <c r="I35" i="3"/>
  <c r="C50" i="3"/>
  <c r="C65" i="3" s="1"/>
  <c r="S50" i="3"/>
  <c r="S65" i="3" s="1"/>
  <c r="R50" i="3"/>
  <c r="R65" i="3" s="1"/>
  <c r="Q50" i="3"/>
  <c r="Q65" i="3" s="1"/>
  <c r="Q80" i="3" s="1"/>
  <c r="J35" i="3"/>
  <c r="AD57" i="3"/>
  <c r="AD72" i="3" s="1"/>
  <c r="AD87" i="3" s="1"/>
  <c r="K50" i="3"/>
  <c r="K65" i="3" s="1"/>
  <c r="K80" i="3" s="1"/>
  <c r="AD58" i="3"/>
  <c r="AD73" i="3" s="1"/>
  <c r="AD88" i="3" s="1"/>
  <c r="L50" i="3"/>
  <c r="L65" i="3" s="1"/>
  <c r="L80" i="3" s="1"/>
  <c r="AE88" i="3"/>
  <c r="M56" i="3"/>
  <c r="M85" i="3"/>
  <c r="K69" i="3"/>
  <c r="Q69" i="3" s="1"/>
  <c r="M69" i="3"/>
  <c r="M68" i="3"/>
  <c r="K68" i="3"/>
  <c r="O50" i="3"/>
  <c r="O65" i="3" s="1"/>
  <c r="O80" i="3" s="1"/>
  <c r="O35" i="3"/>
  <c r="M72" i="3"/>
  <c r="K87" i="3"/>
  <c r="F50" i="3"/>
  <c r="F65" i="3" s="1"/>
  <c r="F80" i="3" s="1"/>
  <c r="F35" i="3"/>
  <c r="G50" i="3"/>
  <c r="G65" i="3" s="1"/>
  <c r="G80" i="3" s="1"/>
  <c r="M60" i="3"/>
  <c r="K56" i="3"/>
  <c r="P50" i="3"/>
  <c r="P65" i="3" s="1"/>
  <c r="P80" i="3" s="1"/>
  <c r="D50" i="3"/>
  <c r="D65" i="3" s="1"/>
  <c r="E35" i="3"/>
  <c r="K59" i="3"/>
  <c r="Q59" i="3" s="1"/>
  <c r="K70" i="3" l="1"/>
  <c r="Q70" i="3" s="1"/>
  <c r="K82" i="3"/>
  <c r="Q82" i="3" s="1"/>
  <c r="Q67" i="3"/>
  <c r="K88" i="3"/>
  <c r="Q88" i="3" s="1"/>
  <c r="Q73" i="3"/>
  <c r="K258" i="10"/>
  <c r="K259" i="10"/>
  <c r="C80" i="3"/>
  <c r="R80" i="3"/>
  <c r="S80" i="3"/>
  <c r="N157" i="3"/>
  <c r="H161" i="3"/>
  <c r="D80" i="3"/>
  <c r="D157" i="3" s="1"/>
  <c r="Q157" i="3" s="1"/>
  <c r="D142" i="3"/>
  <c r="J257" i="10"/>
  <c r="J260" i="10" s="1"/>
  <c r="M87" i="3"/>
  <c r="M71" i="3"/>
  <c r="M83" i="3"/>
  <c r="K74" i="3"/>
  <c r="Q74" i="3" s="1"/>
  <c r="M84" i="3"/>
  <c r="M75" i="3"/>
  <c r="K71" i="3"/>
  <c r="K84" i="3"/>
  <c r="Q84" i="3" s="1"/>
  <c r="K85" i="3"/>
  <c r="Q85" i="3" s="1"/>
  <c r="K83" i="3"/>
  <c r="J523" i="10" l="1"/>
  <c r="L259" i="10"/>
  <c r="L258" i="10"/>
  <c r="P157" i="3"/>
  <c r="J219" i="10"/>
  <c r="J261" i="10" s="1"/>
  <c r="K257" i="10"/>
  <c r="K260" i="10" s="1"/>
  <c r="M86" i="3"/>
  <c r="K89" i="3"/>
  <c r="Q89" i="3" s="1"/>
  <c r="K86" i="3"/>
  <c r="M90" i="3"/>
  <c r="O523" i="10" l="1"/>
  <c r="J549" i="10" s="1"/>
  <c r="T523" i="10"/>
  <c r="J536" i="10" s="1"/>
  <c r="K219" i="10"/>
  <c r="K261" i="10" s="1"/>
  <c r="M258" i="10"/>
  <c r="M259" i="10"/>
  <c r="K523" i="10"/>
  <c r="L257" i="10"/>
  <c r="L260" i="10" s="1"/>
  <c r="P523" i="10" l="1"/>
  <c r="K549" i="10" s="1"/>
  <c r="U523" i="10"/>
  <c r="K536" i="10" s="1"/>
  <c r="L523" i="10"/>
  <c r="L219" i="10"/>
  <c r="L261" i="10" s="1"/>
  <c r="M257" i="10"/>
  <c r="V523" i="10" l="1"/>
  <c r="L536" i="10" s="1"/>
  <c r="Q523" i="10"/>
  <c r="L549" i="10" s="1"/>
  <c r="S24" i="3" l="1"/>
  <c r="S29" i="3" s="1"/>
  <c r="S31" i="3" s="1"/>
  <c r="N105" i="3"/>
  <c r="P105" i="3" s="1"/>
  <c r="N30" i="3"/>
  <c r="P30" i="3" s="1"/>
  <c r="P107" i="3"/>
  <c r="I23" i="3"/>
  <c r="I21" i="3"/>
  <c r="N26" i="3"/>
  <c r="P26" i="3" s="1"/>
  <c r="N104" i="3"/>
  <c r="P104" i="3" s="1"/>
  <c r="I24" i="3"/>
  <c r="N24" i="3" s="1"/>
  <c r="N25" i="3"/>
  <c r="P25" i="3" s="1"/>
  <c r="N103" i="3"/>
  <c r="P103" i="3" s="1"/>
  <c r="N22" i="3"/>
  <c r="P22" i="3" s="1"/>
  <c r="AD30" i="3"/>
  <c r="N175" i="3"/>
  <c r="AE25" i="3"/>
  <c r="AE28" i="3" s="1"/>
  <c r="AE24" i="3"/>
  <c r="AE30" i="3" s="1"/>
  <c r="AD41" i="3"/>
  <c r="AD44" i="3" s="1"/>
  <c r="D20" i="3"/>
  <c r="D98" i="3" s="1"/>
  <c r="D175" i="3" s="1"/>
  <c r="Q175" i="3" s="1"/>
  <c r="AE40" i="3"/>
  <c r="AE45" i="3" s="1"/>
  <c r="I37" i="3"/>
  <c r="N37" i="3" s="1"/>
  <c r="P37" i="3" s="1"/>
  <c r="N42" i="3"/>
  <c r="P42" i="3" s="1"/>
  <c r="I39" i="3"/>
  <c r="N45" i="3"/>
  <c r="P45" i="3" s="1"/>
  <c r="I40" i="3"/>
  <c r="N38" i="3"/>
  <c r="P38" i="3" s="1"/>
  <c r="N41" i="3"/>
  <c r="P41" i="3" s="1"/>
  <c r="D27" i="3"/>
  <c r="D105" i="3" s="1"/>
  <c r="D24" i="3"/>
  <c r="D21" i="3"/>
  <c r="D99" i="3" s="1"/>
  <c r="D28" i="3"/>
  <c r="D106" i="3" s="1"/>
  <c r="D26" i="3"/>
  <c r="D25" i="3"/>
  <c r="D22" i="3"/>
  <c r="N27" i="3"/>
  <c r="P27" i="3" s="1"/>
  <c r="I27" i="3"/>
  <c r="D23" i="3"/>
  <c r="D101" i="3" s="1"/>
  <c r="Y24" i="3" l="1"/>
  <c r="Y25" i="3" s="1"/>
  <c r="V24" i="3" s="1"/>
  <c r="V29" i="3" s="1"/>
  <c r="V31" i="3" s="1"/>
  <c r="D102" i="3"/>
  <c r="D29" i="3"/>
  <c r="D31" i="3" s="1"/>
  <c r="N20" i="3"/>
  <c r="D103" i="3"/>
  <c r="Q103" i="3" s="1"/>
  <c r="X25" i="3"/>
  <c r="D100" i="3"/>
  <c r="Q100" i="3" s="1"/>
  <c r="X22" i="3"/>
  <c r="D104" i="3"/>
  <c r="Q104" i="3" s="1"/>
  <c r="X26" i="3"/>
  <c r="R40" i="3"/>
  <c r="R120" i="3" s="1"/>
  <c r="P175" i="3"/>
  <c r="N39" i="3"/>
  <c r="P39" i="3" s="1"/>
  <c r="I116" i="3"/>
  <c r="N100" i="3"/>
  <c r="P100" i="3" s="1"/>
  <c r="N177" i="3"/>
  <c r="P177" i="3" s="1"/>
  <c r="D176" i="3"/>
  <c r="Q176" i="3" s="1"/>
  <c r="Q178" i="3" s="1"/>
  <c r="N40" i="3"/>
  <c r="I117" i="3"/>
  <c r="R37" i="3"/>
  <c r="R117" i="3" s="1"/>
  <c r="N21" i="3"/>
  <c r="P21" i="3" s="1"/>
  <c r="P20" i="3"/>
  <c r="X30" i="3"/>
  <c r="U38" i="3"/>
  <c r="U118" i="3" s="1"/>
  <c r="V41" i="3"/>
  <c r="V121" i="3" s="1"/>
  <c r="V103" i="3"/>
  <c r="S99" i="3"/>
  <c r="S37" i="3"/>
  <c r="S117" i="3" s="1"/>
  <c r="S100" i="3"/>
  <c r="S38" i="3"/>
  <c r="S118" i="3" s="1"/>
  <c r="S98" i="3"/>
  <c r="S36" i="3"/>
  <c r="S116" i="3" s="1"/>
  <c r="T100" i="3"/>
  <c r="T38" i="3"/>
  <c r="T118" i="3" s="1"/>
  <c r="W41" i="3"/>
  <c r="W121" i="3" s="1"/>
  <c r="W103" i="3"/>
  <c r="S102" i="3"/>
  <c r="S40" i="3"/>
  <c r="W98" i="3"/>
  <c r="W36" i="3"/>
  <c r="W116" i="3" s="1"/>
  <c r="W38" i="3"/>
  <c r="W118" i="3" s="1"/>
  <c r="W100" i="3"/>
  <c r="U41" i="3"/>
  <c r="U121" i="3" s="1"/>
  <c r="T102" i="3"/>
  <c r="T40" i="3"/>
  <c r="T120" i="3" s="1"/>
  <c r="W37" i="3"/>
  <c r="W117" i="3" s="1"/>
  <c r="W99" i="3"/>
  <c r="V38" i="3"/>
  <c r="V118" i="3" s="1"/>
  <c r="V100" i="3"/>
  <c r="W105" i="3"/>
  <c r="W43" i="3"/>
  <c r="W123" i="3" s="1"/>
  <c r="T45" i="3"/>
  <c r="T125" i="3" s="1"/>
  <c r="T107" i="3"/>
  <c r="W107" i="3"/>
  <c r="W45" i="3"/>
  <c r="W125" i="3" s="1"/>
  <c r="S43" i="3"/>
  <c r="S123" i="3" s="1"/>
  <c r="S105" i="3"/>
  <c r="U40" i="3"/>
  <c r="U120" i="3" s="1"/>
  <c r="I105" i="3"/>
  <c r="X27" i="3"/>
  <c r="S104" i="3"/>
  <c r="S42" i="3"/>
  <c r="S122" i="3" s="1"/>
  <c r="V43" i="3"/>
  <c r="V123" i="3" s="1"/>
  <c r="V105" i="3"/>
  <c r="V45" i="3"/>
  <c r="V125" i="3" s="1"/>
  <c r="V107" i="3"/>
  <c r="U39" i="3"/>
  <c r="U119" i="3" s="1"/>
  <c r="S103" i="3"/>
  <c r="S41" i="3"/>
  <c r="S121" i="3" s="1"/>
  <c r="T98" i="3"/>
  <c r="T36" i="3"/>
  <c r="T116" i="3" s="1"/>
  <c r="W104" i="3"/>
  <c r="W42" i="3"/>
  <c r="W122" i="3" s="1"/>
  <c r="U43" i="3"/>
  <c r="U123" i="3" s="1"/>
  <c r="U45" i="3"/>
  <c r="U125" i="3" s="1"/>
  <c r="T39" i="3"/>
  <c r="T119" i="3" s="1"/>
  <c r="T101" i="3"/>
  <c r="V98" i="3"/>
  <c r="V36" i="3"/>
  <c r="V116" i="3" s="1"/>
  <c r="V104" i="3"/>
  <c r="V42" i="3"/>
  <c r="V122" i="3" s="1"/>
  <c r="T43" i="3"/>
  <c r="T123" i="3" s="1"/>
  <c r="T105" i="3"/>
  <c r="V37" i="3"/>
  <c r="V117" i="3" s="1"/>
  <c r="V99" i="3"/>
  <c r="W39" i="3"/>
  <c r="W119" i="3" s="1"/>
  <c r="W101" i="3"/>
  <c r="W102" i="3"/>
  <c r="W40" i="3"/>
  <c r="W120" i="3" s="1"/>
  <c r="S45" i="3"/>
  <c r="S125" i="3" s="1"/>
  <c r="S107" i="3"/>
  <c r="U42" i="3"/>
  <c r="U122" i="3" s="1"/>
  <c r="T37" i="3"/>
  <c r="T117" i="3" s="1"/>
  <c r="T99" i="3"/>
  <c r="S101" i="3"/>
  <c r="S39" i="3"/>
  <c r="S119" i="3" s="1"/>
  <c r="U36" i="3"/>
  <c r="U116" i="3" s="1"/>
  <c r="R101" i="3"/>
  <c r="R39" i="3"/>
  <c r="R119" i="3" s="1"/>
  <c r="T104" i="3"/>
  <c r="T42" i="3"/>
  <c r="T122" i="3" s="1"/>
  <c r="T41" i="3"/>
  <c r="T121" i="3" s="1"/>
  <c r="T103" i="3"/>
  <c r="U37" i="3"/>
  <c r="U117" i="3" s="1"/>
  <c r="V39" i="3"/>
  <c r="V119" i="3" s="1"/>
  <c r="V101" i="3"/>
  <c r="C108" i="3"/>
  <c r="C10" i="8"/>
  <c r="I99" i="3"/>
  <c r="I176" i="3" s="1"/>
  <c r="N23" i="3"/>
  <c r="P23" i="3" s="1"/>
  <c r="X23" i="3" s="1"/>
  <c r="I101" i="3"/>
  <c r="N101" i="3" s="1"/>
  <c r="P24" i="3"/>
  <c r="I102" i="3"/>
  <c r="AE102" i="3"/>
  <c r="AE107" i="3" s="1"/>
  <c r="AD107" i="3"/>
  <c r="I28" i="3"/>
  <c r="I29" i="3" s="1"/>
  <c r="I31" i="3" s="1"/>
  <c r="H108" i="3"/>
  <c r="C13" i="8"/>
  <c r="AE103" i="3"/>
  <c r="AE106" i="3" s="1"/>
  <c r="AE41" i="3"/>
  <c r="AE44" i="3" s="1"/>
  <c r="Q36" i="3" s="1"/>
  <c r="AD40" i="3"/>
  <c r="AD45" i="3" s="1"/>
  <c r="N36" i="3" s="1"/>
  <c r="P36" i="3" s="1"/>
  <c r="AD55" i="3"/>
  <c r="AD60" i="3" s="1"/>
  <c r="D36" i="3"/>
  <c r="AE56" i="3"/>
  <c r="AE59" i="3" s="1"/>
  <c r="D42" i="3"/>
  <c r="I55" i="3"/>
  <c r="N55" i="3" s="1"/>
  <c r="N53" i="3"/>
  <c r="P53" i="3" s="1"/>
  <c r="C46" i="3"/>
  <c r="C126" i="3" s="1"/>
  <c r="N57" i="3"/>
  <c r="P57" i="3" s="1"/>
  <c r="I43" i="3"/>
  <c r="I120" i="3" s="1"/>
  <c r="N120" i="3" s="1"/>
  <c r="P120" i="3" s="1"/>
  <c r="N43" i="3"/>
  <c r="P43" i="3" s="1"/>
  <c r="N60" i="3"/>
  <c r="P60" i="3" s="1"/>
  <c r="D37" i="3"/>
  <c r="I54" i="3"/>
  <c r="N54" i="3" s="1"/>
  <c r="P54" i="3" s="1"/>
  <c r="D43" i="3"/>
  <c r="D120" i="3" s="1"/>
  <c r="Q120" i="3" s="1"/>
  <c r="D40" i="3"/>
  <c r="D117" i="3" s="1"/>
  <c r="Q117" i="3" s="1"/>
  <c r="D44" i="3"/>
  <c r="D121" i="3" s="1"/>
  <c r="Q121" i="3" s="1"/>
  <c r="D39" i="3"/>
  <c r="D116" i="3" s="1"/>
  <c r="D38" i="3"/>
  <c r="Q38" i="3" s="1"/>
  <c r="I44" i="3"/>
  <c r="N56" i="3"/>
  <c r="P56" i="3" s="1"/>
  <c r="D41" i="3"/>
  <c r="I52" i="3"/>
  <c r="N52" i="3" s="1"/>
  <c r="P52" i="3" s="1"/>
  <c r="X24" i="3" l="1"/>
  <c r="V40" i="3"/>
  <c r="V120" i="3" s="1"/>
  <c r="V102" i="3"/>
  <c r="D177" i="3"/>
  <c r="X107" i="3"/>
  <c r="Y107" i="3" s="1"/>
  <c r="X125" i="3"/>
  <c r="X122" i="3"/>
  <c r="Y122" i="3" s="1"/>
  <c r="P40" i="3"/>
  <c r="P55" i="3"/>
  <c r="X116" i="3"/>
  <c r="Y116" i="3" s="1"/>
  <c r="X121" i="3"/>
  <c r="X104" i="3"/>
  <c r="Y104" i="3" s="1"/>
  <c r="I568" i="10"/>
  <c r="X103" i="3"/>
  <c r="Y103" i="3" s="1"/>
  <c r="N102" i="3"/>
  <c r="P102" i="3" s="1"/>
  <c r="C7" i="8"/>
  <c r="X100" i="3"/>
  <c r="Y100" i="3" s="1"/>
  <c r="D6" i="7" s="1"/>
  <c r="E17" i="7" s="1"/>
  <c r="D108" i="3"/>
  <c r="D119" i="3"/>
  <c r="Q119" i="3" s="1"/>
  <c r="Q42" i="3"/>
  <c r="X42" i="3" s="1"/>
  <c r="D118" i="3"/>
  <c r="Q118" i="3" s="1"/>
  <c r="Q41" i="3"/>
  <c r="AF107" i="3"/>
  <c r="Y125" i="3"/>
  <c r="S120" i="3"/>
  <c r="S55" i="3"/>
  <c r="S137" i="3" s="1"/>
  <c r="R55" i="3"/>
  <c r="R137" i="3" s="1"/>
  <c r="Q98" i="3"/>
  <c r="AF106" i="3"/>
  <c r="W178" i="3"/>
  <c r="N117" i="3"/>
  <c r="N44" i="3"/>
  <c r="P44" i="3" s="1"/>
  <c r="P46" i="3" s="1"/>
  <c r="I121" i="3"/>
  <c r="I126" i="3" s="1"/>
  <c r="N176" i="3"/>
  <c r="P176" i="3" s="1"/>
  <c r="P178" i="3" s="1"/>
  <c r="I178" i="3"/>
  <c r="R99" i="3"/>
  <c r="V54" i="3"/>
  <c r="V136" i="3" s="1"/>
  <c r="S52" i="3"/>
  <c r="S134" i="3" s="1"/>
  <c r="U52" i="3"/>
  <c r="X20" i="3"/>
  <c r="S54" i="3"/>
  <c r="S136" i="3" s="1"/>
  <c r="T54" i="3"/>
  <c r="T136" i="3" s="1"/>
  <c r="V52" i="3"/>
  <c r="V134" i="3" s="1"/>
  <c r="S58" i="3"/>
  <c r="S140" i="3" s="1"/>
  <c r="U60" i="3"/>
  <c r="U142" i="3" s="1"/>
  <c r="R54" i="3"/>
  <c r="R136" i="3" s="1"/>
  <c r="T52" i="3"/>
  <c r="T134" i="3" s="1"/>
  <c r="T58" i="3"/>
  <c r="T140" i="3" s="1"/>
  <c r="U54" i="3"/>
  <c r="U136" i="3" s="1"/>
  <c r="U58" i="3"/>
  <c r="U140" i="3" s="1"/>
  <c r="S56" i="3"/>
  <c r="S138" i="3" s="1"/>
  <c r="U55" i="3"/>
  <c r="U137" i="3" s="1"/>
  <c r="S53" i="3"/>
  <c r="S135" i="3" s="1"/>
  <c r="W106" i="3"/>
  <c r="W108" i="3" s="1"/>
  <c r="W44" i="3"/>
  <c r="W124" i="3" s="1"/>
  <c r="U57" i="3"/>
  <c r="U139" i="3" s="1"/>
  <c r="V57" i="3"/>
  <c r="V139" i="3" s="1"/>
  <c r="V53" i="3"/>
  <c r="V135" i="3" s="1"/>
  <c r="T106" i="3"/>
  <c r="T108" i="3" s="1"/>
  <c r="T44" i="3"/>
  <c r="T124" i="3" s="1"/>
  <c r="V106" i="3"/>
  <c r="V108" i="3" s="1"/>
  <c r="V44" i="3"/>
  <c r="V124" i="3" s="1"/>
  <c r="R52" i="3"/>
  <c r="R134" i="3" s="1"/>
  <c r="T55" i="3"/>
  <c r="T137" i="3" s="1"/>
  <c r="S60" i="3"/>
  <c r="S142" i="3" s="1"/>
  <c r="V60" i="3"/>
  <c r="V142" i="3" s="1"/>
  <c r="X38" i="3"/>
  <c r="R44" i="3"/>
  <c r="R124" i="3" s="1"/>
  <c r="V56" i="3"/>
  <c r="V138" i="3" s="1"/>
  <c r="X39" i="3"/>
  <c r="U51" i="3"/>
  <c r="U133" i="3" s="1"/>
  <c r="T51" i="3"/>
  <c r="T133" i="3" s="1"/>
  <c r="V58" i="3"/>
  <c r="V140" i="3" s="1"/>
  <c r="T53" i="3"/>
  <c r="T135" i="3" s="1"/>
  <c r="U53" i="3"/>
  <c r="U135" i="3" s="1"/>
  <c r="T56" i="3"/>
  <c r="T138" i="3" s="1"/>
  <c r="V51" i="3"/>
  <c r="V133" i="3" s="1"/>
  <c r="S57" i="3"/>
  <c r="S139" i="3" s="1"/>
  <c r="U56" i="3"/>
  <c r="U138" i="3" s="1"/>
  <c r="S106" i="3"/>
  <c r="S108" i="3" s="1"/>
  <c r="S44" i="3"/>
  <c r="S124" i="3" s="1"/>
  <c r="U108" i="3"/>
  <c r="U44" i="3"/>
  <c r="U124" i="3" s="1"/>
  <c r="T57" i="3"/>
  <c r="T139" i="3" s="1"/>
  <c r="X37" i="3"/>
  <c r="V55" i="3"/>
  <c r="V137" i="3" s="1"/>
  <c r="R105" i="3"/>
  <c r="R43" i="3"/>
  <c r="R123" i="3" s="1"/>
  <c r="T60" i="3"/>
  <c r="T142" i="3" s="1"/>
  <c r="S51" i="3"/>
  <c r="S133" i="3" s="1"/>
  <c r="X45" i="3"/>
  <c r="N99" i="3"/>
  <c r="P99" i="3" s="1"/>
  <c r="X21" i="3"/>
  <c r="P101" i="3"/>
  <c r="X101" i="3" s="1"/>
  <c r="C11" i="8"/>
  <c r="N98" i="3"/>
  <c r="P98" i="3" s="1"/>
  <c r="N28" i="3"/>
  <c r="P28" i="3" s="1"/>
  <c r="X28" i="3" s="1"/>
  <c r="I106" i="3"/>
  <c r="N106" i="3" s="1"/>
  <c r="P106" i="3" s="1"/>
  <c r="AE55" i="3"/>
  <c r="AE60" i="3" s="1"/>
  <c r="N51" i="3" s="1"/>
  <c r="P51" i="3" s="1"/>
  <c r="AE70" i="3"/>
  <c r="AE75" i="3" s="1"/>
  <c r="AD56" i="3"/>
  <c r="AD59" i="3" s="1"/>
  <c r="Q51" i="3" s="1"/>
  <c r="D51" i="3"/>
  <c r="AD71" i="3"/>
  <c r="AD74" i="3" s="1"/>
  <c r="D46" i="3"/>
  <c r="D123" i="3" s="1"/>
  <c r="Q123" i="3" s="1"/>
  <c r="N72" i="3"/>
  <c r="P72" i="3" s="1"/>
  <c r="I69" i="3"/>
  <c r="N69" i="3" s="1"/>
  <c r="P69" i="3" s="1"/>
  <c r="C61" i="3"/>
  <c r="C143" i="3" s="1"/>
  <c r="N71" i="3"/>
  <c r="P71" i="3" s="1"/>
  <c r="D55" i="3"/>
  <c r="D52" i="3"/>
  <c r="D56" i="3"/>
  <c r="I70" i="3"/>
  <c r="N70" i="3" s="1"/>
  <c r="D54" i="3"/>
  <c r="D59" i="3"/>
  <c r="D136" i="3" s="1"/>
  <c r="Q136" i="3" s="1"/>
  <c r="D57" i="3"/>
  <c r="N68" i="3"/>
  <c r="P68" i="3" s="1"/>
  <c r="I67" i="3"/>
  <c r="N67" i="3" s="1"/>
  <c r="P67" i="3" s="1"/>
  <c r="I59" i="3"/>
  <c r="I58" i="3"/>
  <c r="I135" i="3" s="1"/>
  <c r="N58" i="3"/>
  <c r="P58" i="3" s="1"/>
  <c r="N75" i="3"/>
  <c r="P75" i="3" s="1"/>
  <c r="D53" i="3"/>
  <c r="Q53" i="3" s="1"/>
  <c r="X36" i="3"/>
  <c r="D58" i="3"/>
  <c r="D135" i="3" s="1"/>
  <c r="Q135" i="3" s="1"/>
  <c r="X120" i="3" l="1"/>
  <c r="X40" i="3"/>
  <c r="N29" i="3"/>
  <c r="N31" i="3" s="1"/>
  <c r="X29" i="3"/>
  <c r="X31" i="3" s="1"/>
  <c r="P29" i="3"/>
  <c r="P31" i="3" s="1"/>
  <c r="X123" i="3"/>
  <c r="X99" i="3"/>
  <c r="Y99" i="3" s="1"/>
  <c r="D7" i="7" s="1"/>
  <c r="E18" i="7" s="1"/>
  <c r="X133" i="3"/>
  <c r="X142" i="3"/>
  <c r="Y142" i="3" s="1"/>
  <c r="X135" i="3"/>
  <c r="P70" i="3"/>
  <c r="X137" i="3"/>
  <c r="Y137" i="3" s="1"/>
  <c r="X139" i="3"/>
  <c r="Y139" i="3" s="1"/>
  <c r="X124" i="3"/>
  <c r="Y124" i="3" s="1"/>
  <c r="X119" i="3"/>
  <c r="Y119" i="3" s="1"/>
  <c r="X118" i="3"/>
  <c r="Y118" i="3" s="1"/>
  <c r="C9" i="8"/>
  <c r="Z102" i="3"/>
  <c r="Z103" i="3" s="1"/>
  <c r="X102" i="3" s="1"/>
  <c r="Y102" i="3" s="1"/>
  <c r="D8" i="7" s="1"/>
  <c r="E19" i="7" s="1"/>
  <c r="X105" i="3"/>
  <c r="Y105" i="3" s="1"/>
  <c r="X106" i="3"/>
  <c r="Y106" i="3" s="1"/>
  <c r="D13" i="7" s="1"/>
  <c r="E24" i="7" s="1"/>
  <c r="J568" i="10"/>
  <c r="J569" i="10" s="1"/>
  <c r="X98" i="3"/>
  <c r="Q46" i="3"/>
  <c r="X41" i="3"/>
  <c r="D134" i="3"/>
  <c r="Q134" i="3" s="1"/>
  <c r="Q57" i="3"/>
  <c r="X57" i="3" s="1"/>
  <c r="D133" i="3"/>
  <c r="Q56" i="3"/>
  <c r="X56" i="3" s="1"/>
  <c r="U67" i="3"/>
  <c r="U152" i="3" s="1"/>
  <c r="U134" i="3"/>
  <c r="N178" i="3"/>
  <c r="Q126" i="3"/>
  <c r="N46" i="3"/>
  <c r="V59" i="3"/>
  <c r="V141" i="3" s="1"/>
  <c r="P117" i="3"/>
  <c r="X117" i="3" s="1"/>
  <c r="N126" i="3"/>
  <c r="S46" i="3"/>
  <c r="T46" i="3"/>
  <c r="X43" i="3"/>
  <c r="N59" i="3"/>
  <c r="P59" i="3" s="1"/>
  <c r="P61" i="3" s="1"/>
  <c r="I136" i="3"/>
  <c r="N136" i="3" s="1"/>
  <c r="G126" i="3"/>
  <c r="W46" i="3"/>
  <c r="D126" i="3"/>
  <c r="U46" i="3"/>
  <c r="R69" i="3"/>
  <c r="R154" i="3" s="1"/>
  <c r="X54" i="3"/>
  <c r="V75" i="3"/>
  <c r="V160" i="3" s="1"/>
  <c r="S75" i="3"/>
  <c r="S160" i="3" s="1"/>
  <c r="U71" i="3"/>
  <c r="U156" i="3" s="1"/>
  <c r="S70" i="3"/>
  <c r="U70" i="3"/>
  <c r="U155" i="3" s="1"/>
  <c r="U75" i="3"/>
  <c r="U160" i="3" s="1"/>
  <c r="V70" i="3"/>
  <c r="V155" i="3" s="1"/>
  <c r="U73" i="3"/>
  <c r="U158" i="3" s="1"/>
  <c r="T71" i="3"/>
  <c r="T156" i="3" s="1"/>
  <c r="T69" i="3"/>
  <c r="S72" i="3"/>
  <c r="S157" i="3" s="1"/>
  <c r="S71" i="3"/>
  <c r="S156" i="3" s="1"/>
  <c r="V71" i="3"/>
  <c r="V156" i="3" s="1"/>
  <c r="R59" i="3"/>
  <c r="R141" i="3" s="1"/>
  <c r="V68" i="3"/>
  <c r="V153" i="3" s="1"/>
  <c r="R70" i="3"/>
  <c r="R155" i="3" s="1"/>
  <c r="X52" i="3"/>
  <c r="X53" i="3"/>
  <c r="R46" i="3"/>
  <c r="T66" i="3"/>
  <c r="T151" i="3" s="1"/>
  <c r="S67" i="3"/>
  <c r="S152" i="3" s="1"/>
  <c r="T73" i="3"/>
  <c r="T158" i="3" s="1"/>
  <c r="U69" i="3"/>
  <c r="U154" i="3" s="1"/>
  <c r="S68" i="3"/>
  <c r="S153" i="3" s="1"/>
  <c r="S73" i="3"/>
  <c r="V67" i="3"/>
  <c r="U66" i="3"/>
  <c r="U151" i="3" s="1"/>
  <c r="T59" i="3"/>
  <c r="T141" i="3" s="1"/>
  <c r="V66" i="3"/>
  <c r="V151" i="3" s="1"/>
  <c r="T72" i="3"/>
  <c r="T157" i="3" s="1"/>
  <c r="S66" i="3"/>
  <c r="S151" i="3" s="1"/>
  <c r="U59" i="3"/>
  <c r="U141" i="3" s="1"/>
  <c r="U68" i="3"/>
  <c r="U153" i="3" s="1"/>
  <c r="T70" i="3"/>
  <c r="T155" i="3" s="1"/>
  <c r="V72" i="3"/>
  <c r="V157" i="3" s="1"/>
  <c r="T67" i="3"/>
  <c r="S69" i="3"/>
  <c r="S154" i="3" s="1"/>
  <c r="X44" i="3"/>
  <c r="T75" i="3"/>
  <c r="T160" i="3" s="1"/>
  <c r="T68" i="3"/>
  <c r="T153" i="3" s="1"/>
  <c r="R108" i="3"/>
  <c r="U72" i="3"/>
  <c r="U157" i="3" s="1"/>
  <c r="X60" i="3"/>
  <c r="V46" i="3"/>
  <c r="V69" i="3"/>
  <c r="V154" i="3" s="1"/>
  <c r="X55" i="3"/>
  <c r="R58" i="3"/>
  <c r="S59" i="3"/>
  <c r="S141" i="3" s="1"/>
  <c r="V73" i="3"/>
  <c r="R67" i="3"/>
  <c r="R152" i="3" s="1"/>
  <c r="Y101" i="3"/>
  <c r="Q108" i="3"/>
  <c r="AD70" i="3"/>
  <c r="AD75" i="3" s="1"/>
  <c r="N66" i="3" s="1"/>
  <c r="N108" i="3"/>
  <c r="C12" i="8"/>
  <c r="C8" i="8"/>
  <c r="I108" i="3"/>
  <c r="G61" i="3"/>
  <c r="AE71" i="3"/>
  <c r="AE74" i="3" s="1"/>
  <c r="Q66" i="3" s="1"/>
  <c r="D83" i="3"/>
  <c r="I82" i="3"/>
  <c r="N86" i="3"/>
  <c r="P86" i="3" s="1"/>
  <c r="D66" i="3"/>
  <c r="N87" i="3"/>
  <c r="P87" i="3" s="1"/>
  <c r="D86" i="3"/>
  <c r="Q86" i="3" s="1"/>
  <c r="I88" i="3"/>
  <c r="D82" i="3"/>
  <c r="D159" i="3" s="1"/>
  <c r="Q159" i="3" s="1"/>
  <c r="I85" i="3"/>
  <c r="N85" i="3" s="1"/>
  <c r="D88" i="3"/>
  <c r="N90" i="3"/>
  <c r="P90" i="3" s="1"/>
  <c r="I84" i="3"/>
  <c r="N84" i="3" s="1"/>
  <c r="P84" i="3" s="1"/>
  <c r="D84" i="3"/>
  <c r="D89" i="3"/>
  <c r="N83" i="3"/>
  <c r="P83" i="3" s="1"/>
  <c r="D69" i="3"/>
  <c r="C76" i="3"/>
  <c r="C161" i="3" s="1"/>
  <c r="D73" i="3"/>
  <c r="X51" i="3"/>
  <c r="D74" i="3"/>
  <c r="D151" i="3" s="1"/>
  <c r="D68" i="3"/>
  <c r="Q68" i="3" s="1"/>
  <c r="I73" i="3"/>
  <c r="N73" i="3"/>
  <c r="P73" i="3" s="1"/>
  <c r="I74" i="3"/>
  <c r="D72" i="3"/>
  <c r="Q72" i="3" s="1"/>
  <c r="D61" i="3"/>
  <c r="D138" i="3" s="1"/>
  <c r="Q138" i="3" s="1"/>
  <c r="D70" i="3"/>
  <c r="H61" i="3"/>
  <c r="D71" i="3"/>
  <c r="Q71" i="3" s="1"/>
  <c r="D67" i="3"/>
  <c r="X134" i="3" l="1"/>
  <c r="Y134" i="3" s="1"/>
  <c r="X108" i="3"/>
  <c r="X141" i="3"/>
  <c r="P85" i="3"/>
  <c r="Q61" i="3"/>
  <c r="K568" i="10"/>
  <c r="K569" i="10" s="1"/>
  <c r="X32" i="3"/>
  <c r="Q143" i="3"/>
  <c r="D160" i="3"/>
  <c r="Q83" i="3"/>
  <c r="N61" i="3"/>
  <c r="V82" i="3"/>
  <c r="V169" i="3" s="1"/>
  <c r="V152" i="3"/>
  <c r="Y135" i="3"/>
  <c r="R140" i="3"/>
  <c r="S85" i="3"/>
  <c r="S172" i="3" s="1"/>
  <c r="S155" i="3"/>
  <c r="X155" i="3" s="1"/>
  <c r="Y155" i="3" s="1"/>
  <c r="S88" i="3"/>
  <c r="S175" i="3" s="1"/>
  <c r="S158" i="3"/>
  <c r="Y141" i="3"/>
  <c r="V88" i="3"/>
  <c r="V175" i="3" s="1"/>
  <c r="V158" i="3"/>
  <c r="X156" i="3"/>
  <c r="Y156" i="3" s="1"/>
  <c r="X157" i="3"/>
  <c r="Y157" i="3" s="1"/>
  <c r="T82" i="3"/>
  <c r="T169" i="3" s="1"/>
  <c r="T152" i="3"/>
  <c r="V61" i="3"/>
  <c r="V143" i="3" s="1"/>
  <c r="T84" i="3"/>
  <c r="T171" i="3" s="1"/>
  <c r="T154" i="3"/>
  <c r="X154" i="3" s="1"/>
  <c r="Y154" i="3" s="1"/>
  <c r="X46" i="3"/>
  <c r="W126" i="3"/>
  <c r="T126" i="3"/>
  <c r="Y123" i="3"/>
  <c r="S126" i="3"/>
  <c r="Y121" i="3"/>
  <c r="U126" i="3"/>
  <c r="P136" i="3"/>
  <c r="X136" i="3" s="1"/>
  <c r="P126" i="3"/>
  <c r="I143" i="3"/>
  <c r="N82" i="3"/>
  <c r="P82" i="3" s="1"/>
  <c r="I159" i="3"/>
  <c r="N159" i="3" s="1"/>
  <c r="R126" i="3"/>
  <c r="Y120" i="3"/>
  <c r="Y133" i="3"/>
  <c r="N138" i="3"/>
  <c r="P138" i="3" s="1"/>
  <c r="X138" i="3" s="1"/>
  <c r="H143" i="3"/>
  <c r="V90" i="3"/>
  <c r="V177" i="3" s="1"/>
  <c r="G143" i="3"/>
  <c r="V126" i="3"/>
  <c r="N74" i="3"/>
  <c r="P74" i="3" s="1"/>
  <c r="I151" i="3"/>
  <c r="D143" i="3"/>
  <c r="X67" i="3"/>
  <c r="X75" i="3"/>
  <c r="X68" i="3"/>
  <c r="X71" i="3"/>
  <c r="X72" i="3"/>
  <c r="X69" i="3"/>
  <c r="X70" i="3"/>
  <c r="T85" i="3"/>
  <c r="T172" i="3" s="1"/>
  <c r="S87" i="3"/>
  <c r="S174" i="3" s="1"/>
  <c r="R61" i="3"/>
  <c r="X58" i="3"/>
  <c r="V84" i="3"/>
  <c r="V171" i="3" s="1"/>
  <c r="U74" i="3"/>
  <c r="U159" i="3" s="1"/>
  <c r="U84" i="3"/>
  <c r="U171" i="3" s="1"/>
  <c r="R85" i="3"/>
  <c r="R172" i="3" s="1"/>
  <c r="V74" i="3"/>
  <c r="V159" i="3" s="1"/>
  <c r="T88" i="3"/>
  <c r="T175" i="3" s="1"/>
  <c r="X59" i="3"/>
  <c r="U61" i="3"/>
  <c r="U143" i="3" s="1"/>
  <c r="V87" i="3"/>
  <c r="V174" i="3" s="1"/>
  <c r="V83" i="3"/>
  <c r="V170" i="3" s="1"/>
  <c r="U87" i="3"/>
  <c r="U174" i="3" s="1"/>
  <c r="T74" i="3"/>
  <c r="T159" i="3" s="1"/>
  <c r="S82" i="3"/>
  <c r="S169" i="3" s="1"/>
  <c r="T83" i="3"/>
  <c r="T170" i="3" s="1"/>
  <c r="S74" i="3"/>
  <c r="S159" i="3" s="1"/>
  <c r="T90" i="3"/>
  <c r="T177" i="3" s="1"/>
  <c r="S61" i="3"/>
  <c r="S143" i="3" s="1"/>
  <c r="R84" i="3"/>
  <c r="R171" i="3" s="1"/>
  <c r="T61" i="3"/>
  <c r="T143" i="3" s="1"/>
  <c r="U83" i="3"/>
  <c r="U170" i="3" s="1"/>
  <c r="R73" i="3"/>
  <c r="R158" i="3" s="1"/>
  <c r="S86" i="3"/>
  <c r="S173" i="3" s="1"/>
  <c r="S81" i="3"/>
  <c r="S168" i="3" s="1"/>
  <c r="T81" i="3"/>
  <c r="T168" i="3" s="1"/>
  <c r="R82" i="3"/>
  <c r="R169" i="3" s="1"/>
  <c r="T87" i="3"/>
  <c r="T174" i="3" s="1"/>
  <c r="U86" i="3"/>
  <c r="U173" i="3" s="1"/>
  <c r="S84" i="3"/>
  <c r="S171" i="3" s="1"/>
  <c r="U90" i="3"/>
  <c r="U177" i="3" s="1"/>
  <c r="T86" i="3"/>
  <c r="T173" i="3" s="1"/>
  <c r="V85" i="3"/>
  <c r="V172" i="3" s="1"/>
  <c r="U82" i="3"/>
  <c r="U169" i="3" s="1"/>
  <c r="R74" i="3"/>
  <c r="R159" i="3" s="1"/>
  <c r="U81" i="3"/>
  <c r="U168" i="3" s="1"/>
  <c r="V86" i="3"/>
  <c r="V173" i="3" s="1"/>
  <c r="U85" i="3"/>
  <c r="U172" i="3" s="1"/>
  <c r="S90" i="3"/>
  <c r="S177" i="3" s="1"/>
  <c r="V81" i="3"/>
  <c r="V168" i="3" s="1"/>
  <c r="S83" i="3"/>
  <c r="S170" i="3" s="1"/>
  <c r="U88" i="3"/>
  <c r="U175" i="3" s="1"/>
  <c r="D11" i="7"/>
  <c r="E22" i="7" s="1"/>
  <c r="D14" i="7"/>
  <c r="E25" i="7" s="1"/>
  <c r="C6" i="8"/>
  <c r="P108" i="3"/>
  <c r="D85" i="3"/>
  <c r="D87" i="3"/>
  <c r="Q87" i="3" s="1"/>
  <c r="G76" i="3"/>
  <c r="N88" i="3"/>
  <c r="P88" i="3" s="1"/>
  <c r="I89" i="3"/>
  <c r="N89" i="3" s="1"/>
  <c r="P89" i="3" s="1"/>
  <c r="C91" i="3"/>
  <c r="C178" i="3" s="1"/>
  <c r="Q76" i="3"/>
  <c r="P66" i="3"/>
  <c r="D76" i="3"/>
  <c r="D153" i="3" s="1"/>
  <c r="Q153" i="3" s="1"/>
  <c r="AE86" i="3"/>
  <c r="AE89" i="3" s="1"/>
  <c r="AD86" i="3"/>
  <c r="AD89" i="3" s="1"/>
  <c r="AD85" i="3"/>
  <c r="AD90" i="3" s="1"/>
  <c r="AE85" i="3"/>
  <c r="AE90" i="3" s="1"/>
  <c r="J590" i="10" l="1"/>
  <c r="I521" i="10"/>
  <c r="N521" i="10" s="1"/>
  <c r="X93" i="3"/>
  <c r="X140" i="3"/>
  <c r="Y140" i="3" s="1"/>
  <c r="L568" i="10"/>
  <c r="L569" i="10" s="1"/>
  <c r="X152" i="3"/>
  <c r="Y152" i="3" s="1"/>
  <c r="R143" i="3"/>
  <c r="X174" i="3"/>
  <c r="Y174" i="3" s="1"/>
  <c r="X171" i="3"/>
  <c r="Y171" i="3" s="1"/>
  <c r="I161" i="3"/>
  <c r="X47" i="3"/>
  <c r="X172" i="3"/>
  <c r="Y172" i="3" s="1"/>
  <c r="X170" i="3"/>
  <c r="Y170" i="3" s="1"/>
  <c r="X169" i="3"/>
  <c r="Y169" i="3" s="1"/>
  <c r="X177" i="3"/>
  <c r="Y177" i="3" s="1"/>
  <c r="X173" i="3"/>
  <c r="Y173" i="3" s="1"/>
  <c r="P159" i="3"/>
  <c r="P161" i="3" s="1"/>
  <c r="N161" i="3"/>
  <c r="Y138" i="3"/>
  <c r="N76" i="3"/>
  <c r="Y117" i="3"/>
  <c r="X126" i="3"/>
  <c r="N143" i="3"/>
  <c r="P143" i="3"/>
  <c r="X160" i="3"/>
  <c r="Y160" i="3" s="1"/>
  <c r="V76" i="3"/>
  <c r="G161" i="3"/>
  <c r="S76" i="3"/>
  <c r="P76" i="3"/>
  <c r="T76" i="3"/>
  <c r="U76" i="3"/>
  <c r="X90" i="3"/>
  <c r="X85" i="3"/>
  <c r="X82" i="3"/>
  <c r="X66" i="3"/>
  <c r="X86" i="3"/>
  <c r="X74" i="3"/>
  <c r="R88" i="3"/>
  <c r="X73" i="3"/>
  <c r="X87" i="3"/>
  <c r="X84" i="3"/>
  <c r="X83" i="3"/>
  <c r="X61" i="3"/>
  <c r="R89" i="3"/>
  <c r="R176" i="3" s="1"/>
  <c r="R76" i="3"/>
  <c r="S89" i="3"/>
  <c r="T89" i="3"/>
  <c r="T176" i="3" s="1"/>
  <c r="V89" i="3"/>
  <c r="U89" i="3"/>
  <c r="X109" i="3"/>
  <c r="Y98" i="3"/>
  <c r="D5" i="7" s="1"/>
  <c r="E16" i="7" s="1"/>
  <c r="H91" i="3"/>
  <c r="H178" i="3" s="1"/>
  <c r="Q81" i="3"/>
  <c r="Q91" i="3" s="1"/>
  <c r="D81" i="3"/>
  <c r="G91" i="3"/>
  <c r="N81" i="3"/>
  <c r="S521" i="10" l="1"/>
  <c r="S522" i="10" s="1"/>
  <c r="I535" i="10" s="1"/>
  <c r="I522" i="10"/>
  <c r="M568" i="10"/>
  <c r="J600" i="10"/>
  <c r="N522" i="10"/>
  <c r="I548" i="10" s="1"/>
  <c r="I547" i="10"/>
  <c r="J521" i="10"/>
  <c r="X88" i="3"/>
  <c r="R175" i="3"/>
  <c r="X175" i="3" s="1"/>
  <c r="Y175" i="3" s="1"/>
  <c r="V91" i="3"/>
  <c r="V176" i="3"/>
  <c r="X159" i="3"/>
  <c r="Y159" i="3" s="1"/>
  <c r="U91" i="3"/>
  <c r="U176" i="3"/>
  <c r="S91" i="3"/>
  <c r="S178" i="3" s="1"/>
  <c r="S176" i="3"/>
  <c r="T161" i="3"/>
  <c r="U161" i="3"/>
  <c r="D91" i="3"/>
  <c r="D168" i="3" s="1"/>
  <c r="D158" i="3"/>
  <c r="Y136" i="3"/>
  <c r="X143" i="3"/>
  <c r="S161" i="3"/>
  <c r="X127" i="3"/>
  <c r="Y126" i="3"/>
  <c r="X151" i="3"/>
  <c r="X76" i="3"/>
  <c r="X77" i="3" s="1"/>
  <c r="V161" i="3"/>
  <c r="R91" i="3"/>
  <c r="R178" i="3" s="1"/>
  <c r="X89" i="3"/>
  <c r="X62" i="3"/>
  <c r="T91" i="3"/>
  <c r="T178" i="3" s="1"/>
  <c r="Y108" i="3"/>
  <c r="P81" i="3"/>
  <c r="X81" i="3" s="1"/>
  <c r="N91" i="3"/>
  <c r="I534" i="10" l="1"/>
  <c r="X176" i="3"/>
  <c r="Y176" i="3" s="1"/>
  <c r="J522" i="10"/>
  <c r="J525" i="10" s="1"/>
  <c r="J527" i="10" s="1"/>
  <c r="J574" i="10" s="1"/>
  <c r="T521" i="10"/>
  <c r="O521" i="10"/>
  <c r="J547" i="10" s="1"/>
  <c r="L521" i="10"/>
  <c r="K521" i="10"/>
  <c r="U178" i="3"/>
  <c r="V178" i="3"/>
  <c r="Y151" i="3"/>
  <c r="R161" i="3"/>
  <c r="X153" i="3"/>
  <c r="Y153" i="3" s="1"/>
  <c r="X144" i="3"/>
  <c r="Y143" i="3"/>
  <c r="X168" i="3"/>
  <c r="Q158" i="3"/>
  <c r="D161" i="3"/>
  <c r="D178" i="3"/>
  <c r="G178" i="3"/>
  <c r="X91" i="3"/>
  <c r="X92" i="3" s="1"/>
  <c r="P91" i="3"/>
  <c r="T522" i="10" l="1"/>
  <c r="J534" i="10"/>
  <c r="L522" i="10"/>
  <c r="L525" i="10" s="1"/>
  <c r="L527" i="10" s="1"/>
  <c r="L574" i="10" s="1"/>
  <c r="V521" i="10"/>
  <c r="Q521" i="10"/>
  <c r="L547" i="10" s="1"/>
  <c r="O525" i="10"/>
  <c r="O522" i="10"/>
  <c r="J548" i="10" s="1"/>
  <c r="K522" i="10"/>
  <c r="K525" i="10" s="1"/>
  <c r="K527" i="10" s="1"/>
  <c r="K574" i="10" s="1"/>
  <c r="P521" i="10"/>
  <c r="K547" i="10" s="1"/>
  <c r="U521" i="10"/>
  <c r="X158" i="3"/>
  <c r="Y158" i="3" s="1"/>
  <c r="Q161" i="3"/>
  <c r="Y168" i="3"/>
  <c r="X178" i="3"/>
  <c r="M521" i="10"/>
  <c r="J11" i="7"/>
  <c r="V522" i="10" l="1"/>
  <c r="L534" i="10"/>
  <c r="U522" i="10"/>
  <c r="K534" i="10"/>
  <c r="T525" i="10"/>
  <c r="J535" i="10"/>
  <c r="O527" i="10"/>
  <c r="J551" i="10"/>
  <c r="P522" i="10"/>
  <c r="K548" i="10" s="1"/>
  <c r="P525" i="10"/>
  <c r="M522" i="10"/>
  <c r="W521" i="10"/>
  <c r="R521" i="10"/>
  <c r="M547" i="10" s="1"/>
  <c r="Q522" i="10"/>
  <c r="L548" i="10" s="1"/>
  <c r="Q525" i="10"/>
  <c r="X161" i="3"/>
  <c r="X162" i="3" s="1"/>
  <c r="X179" i="3"/>
  <c r="Y178" i="3"/>
  <c r="J7" i="7"/>
  <c r="D12" i="7"/>
  <c r="E23" i="7" s="1"/>
  <c r="D10" i="7"/>
  <c r="E21" i="7" s="1"/>
  <c r="D9" i="7"/>
  <c r="E20" i="7" s="1"/>
  <c r="C14" i="8"/>
  <c r="D9" i="8" l="1"/>
  <c r="D6" i="8"/>
  <c r="T527" i="10"/>
  <c r="J540" i="10" s="1"/>
  <c r="J538" i="10"/>
  <c r="U525" i="10"/>
  <c r="K535" i="10"/>
  <c r="W522" i="10"/>
  <c r="M535" i="10" s="1"/>
  <c r="M534" i="10"/>
  <c r="V525" i="10"/>
  <c r="L535" i="10"/>
  <c r="Q527" i="10"/>
  <c r="L551" i="10"/>
  <c r="P527" i="10"/>
  <c r="K551" i="10"/>
  <c r="J553" i="10"/>
  <c r="R522" i="10"/>
  <c r="M548" i="10" s="1"/>
  <c r="Y161" i="3"/>
  <c r="C15" i="8"/>
  <c r="D8" i="8"/>
  <c r="D10" i="8"/>
  <c r="D7" i="8"/>
  <c r="D13" i="8"/>
  <c r="D12" i="8"/>
  <c r="D11" i="8"/>
  <c r="V527" i="10" l="1"/>
  <c r="L540" i="10" s="1"/>
  <c r="L538" i="10"/>
  <c r="U527" i="10"/>
  <c r="K540" i="10" s="1"/>
  <c r="K538" i="10"/>
  <c r="K553" i="10"/>
  <c r="L553" i="10"/>
  <c r="J5" i="7"/>
  <c r="H11" i="6" l="1"/>
  <c r="H17" i="6" s="1"/>
  <c r="L10" i="6" s="1"/>
  <c r="C26" i="6" s="1"/>
  <c r="F10" i="6" l="1"/>
  <c r="F17" i="6" s="1"/>
  <c r="L8" i="6" s="1"/>
  <c r="C17" i="6"/>
  <c r="G10" i="6"/>
  <c r="G17" i="6" s="1"/>
  <c r="L9" i="6" s="1"/>
  <c r="C25" i="6" s="1"/>
  <c r="C24" i="6" l="1"/>
  <c r="D24" i="6" s="1"/>
  <c r="L12" i="6"/>
  <c r="C29" i="6" l="1"/>
  <c r="E24" i="6" s="1"/>
  <c r="D25" i="6"/>
  <c r="D26" i="6" s="1"/>
  <c r="E23" i="6" l="1"/>
  <c r="E26" i="6"/>
  <c r="E25" i="6"/>
  <c r="E29" i="6" l="1"/>
  <c r="I86" i="10" l="1"/>
  <c r="AQ200" i="10"/>
  <c r="I89" i="10"/>
  <c r="I84" i="10" l="1"/>
  <c r="I85" i="10"/>
  <c r="AQ209" i="10"/>
  <c r="AQ210" i="10"/>
  <c r="AY210" i="10" l="1"/>
  <c r="AQ211" i="10"/>
  <c r="I243" i="10"/>
  <c r="AQ212" i="10"/>
  <c r="I244" i="10"/>
  <c r="AC222" i="10" l="1"/>
  <c r="AY212" i="10" s="1"/>
  <c r="AQ222" i="10" s="1"/>
  <c r="AC221" i="10"/>
  <c r="AY211" i="10" l="1"/>
  <c r="AQ221" i="10" s="1"/>
  <c r="I242" i="10"/>
  <c r="I177" i="10"/>
  <c r="AY209" i="10" l="1"/>
  <c r="AQ219" i="10" s="1"/>
  <c r="I179" i="10"/>
  <c r="I183" i="10" s="1"/>
  <c r="I185" i="10"/>
  <c r="I186" i="10"/>
  <c r="D191" i="10" l="1"/>
  <c r="D197" i="10" s="1"/>
  <c r="I253" i="10" s="1"/>
  <c r="I256" i="10" s="1"/>
  <c r="I187" i="10"/>
  <c r="I188" i="10" s="1"/>
  <c r="I184" i="10"/>
  <c r="I260" i="10" l="1"/>
  <c r="I219" i="10" s="1"/>
  <c r="I261" i="10" s="1"/>
  <c r="E5" i="7"/>
  <c r="I567" i="10"/>
  <c r="I523" i="10" l="1"/>
  <c r="N523" i="10" s="1"/>
  <c r="F16" i="7"/>
  <c r="E6" i="7"/>
  <c r="I569" i="10"/>
  <c r="D605" i="10" l="1"/>
  <c r="E605" i="10" s="1"/>
  <c r="I525" i="10"/>
  <c r="S523" i="10"/>
  <c r="S525" i="10" s="1"/>
  <c r="F17" i="7"/>
  <c r="E7" i="7"/>
  <c r="N525" i="10"/>
  <c r="I549" i="10"/>
  <c r="D621" i="10" l="1"/>
  <c r="E621" i="10" s="1"/>
  <c r="I527" i="10"/>
  <c r="I536" i="10"/>
  <c r="E8" i="7"/>
  <c r="F18" i="7"/>
  <c r="S527" i="10"/>
  <c r="I538" i="10"/>
  <c r="N527" i="10"/>
  <c r="I553" i="10" s="1"/>
  <c r="I551" i="10"/>
  <c r="I574" i="10" l="1"/>
  <c r="D611" i="10" s="1"/>
  <c r="F19" i="7"/>
  <c r="E9" i="7"/>
  <c r="I540" i="10"/>
  <c r="E611" i="10" l="1"/>
  <c r="D627" i="10"/>
  <c r="E627" i="10" s="1"/>
  <c r="F20" i="7"/>
  <c r="E10" i="7"/>
  <c r="F21" i="7" l="1"/>
  <c r="E11" i="7"/>
  <c r="AG138" i="10"/>
  <c r="E12" i="7" l="1"/>
  <c r="F22" i="7"/>
  <c r="M177" i="10"/>
  <c r="M179" i="10" s="1"/>
  <c r="AG142" i="10"/>
  <c r="AG140" i="10"/>
  <c r="F23" i="7" l="1"/>
  <c r="E13" i="7"/>
  <c r="AG148" i="10"/>
  <c r="AG149" i="10" s="1"/>
  <c r="M186" i="10"/>
  <c r="M185" i="10"/>
  <c r="AG151" i="10"/>
  <c r="AF140" i="10"/>
  <c r="AF151" i="10" s="1"/>
  <c r="M183" i="10"/>
  <c r="M184" i="10" s="1"/>
  <c r="F24" i="7" l="1"/>
  <c r="E14" i="7"/>
  <c r="F25" i="7" s="1"/>
  <c r="AG152" i="10"/>
  <c r="AG150" i="10"/>
  <c r="AG153" i="10" s="1"/>
  <c r="M206" i="10" s="1"/>
  <c r="M242" i="10" s="1"/>
  <c r="AF149" i="10"/>
  <c r="AF152" i="10" s="1"/>
  <c r="M187" i="10"/>
  <c r="M188" i="10" s="1"/>
  <c r="H191" i="10"/>
  <c r="H197" i="10" s="1"/>
  <c r="M253" i="10" s="1"/>
  <c r="AF150" i="10" l="1"/>
  <c r="AF153" i="10" s="1"/>
  <c r="M205" i="10" s="1"/>
  <c r="M241" i="10" s="1"/>
  <c r="M256" i="10" s="1"/>
  <c r="M567" i="10" s="1"/>
  <c r="M569" i="10" s="1"/>
  <c r="M260" i="10" l="1"/>
  <c r="M523" i="10" l="1"/>
  <c r="M219" i="10"/>
  <c r="M261" i="10" s="1"/>
  <c r="M525" i="10" l="1"/>
  <c r="M527" i="10" s="1"/>
  <c r="M574" i="10" s="1"/>
  <c r="W523" i="10"/>
  <c r="R523" i="10"/>
  <c r="R525" i="10" l="1"/>
  <c r="M549" i="10"/>
  <c r="W525" i="10"/>
  <c r="M536" i="10"/>
  <c r="J334" i="10"/>
  <c r="L334" i="10"/>
  <c r="L336" i="10" s="1"/>
  <c r="L337" i="10" s="1"/>
  <c r="L481" i="10" s="1"/>
  <c r="K334" i="10"/>
  <c r="K336" i="10" s="1"/>
  <c r="M334" i="10"/>
  <c r="H482" i="10"/>
  <c r="H483" i="10" l="1"/>
  <c r="H485" i="10" s="1"/>
  <c r="I479" i="10"/>
  <c r="R527" i="10"/>
  <c r="M553" i="10" s="1"/>
  <c r="M551" i="10"/>
  <c r="W527" i="10"/>
  <c r="M538" i="10"/>
  <c r="K337" i="10"/>
  <c r="K481" i="10" s="1"/>
  <c r="M336" i="10"/>
  <c r="M337" i="10" s="1"/>
  <c r="L571" i="10"/>
  <c r="J336" i="10"/>
  <c r="J337" i="10" s="1"/>
  <c r="J479" i="10" l="1"/>
  <c r="M540" i="10"/>
  <c r="K571" i="10"/>
  <c r="J571" i="10"/>
  <c r="J481" i="10"/>
  <c r="M481" i="10"/>
  <c r="M571" i="10"/>
  <c r="I483" i="10" l="1"/>
  <c r="I485" i="10" s="1"/>
  <c r="I572" i="10" s="1"/>
  <c r="J482" i="10"/>
  <c r="K479" i="10" s="1"/>
  <c r="I576" i="10" l="1"/>
  <c r="I578" i="10" s="1"/>
  <c r="J483" i="10"/>
  <c r="J485" i="10" s="1"/>
  <c r="J572" i="10" s="1"/>
  <c r="D610" i="10"/>
  <c r="E610" i="10" s="1"/>
  <c r="K482" i="10"/>
  <c r="L479" i="10" s="1"/>
  <c r="J589" i="10" l="1"/>
  <c r="I580" i="10"/>
  <c r="N580" i="10" s="1"/>
  <c r="J576" i="10"/>
  <c r="J578" i="10" s="1"/>
  <c r="J580" i="10" s="1"/>
  <c r="J581" i="10" s="1"/>
  <c r="D616" i="10"/>
  <c r="D626" i="10"/>
  <c r="E626" i="10" s="1"/>
  <c r="E632" i="10" s="1"/>
  <c r="H29" i="6" s="1"/>
  <c r="J591" i="10"/>
  <c r="H35" i="22" s="1"/>
  <c r="J599" i="10"/>
  <c r="J601" i="10" s="1"/>
  <c r="D632" i="10"/>
  <c r="E616" i="10"/>
  <c r="K483" i="10"/>
  <c r="K485" i="10" s="1"/>
  <c r="K572" i="10" s="1"/>
  <c r="L482" i="10"/>
  <c r="M479" i="10" s="1"/>
  <c r="I581" i="10" l="1"/>
  <c r="N581" i="10" s="1"/>
  <c r="K576" i="10"/>
  <c r="K578" i="10" s="1"/>
  <c r="K580" i="10" s="1"/>
  <c r="K581" i="10" s="1"/>
  <c r="H23" i="6"/>
  <c r="H28" i="6"/>
  <c r="H26" i="6"/>
  <c r="H27" i="6"/>
  <c r="H25" i="6"/>
  <c r="H24" i="6"/>
  <c r="I29" i="6"/>
  <c r="J35" i="22"/>
  <c r="J602" i="10"/>
  <c r="J592" i="10"/>
  <c r="L483" i="10"/>
  <c r="L485" i="10" s="1"/>
  <c r="L572" i="10" s="1"/>
  <c r="M482" i="10"/>
  <c r="M483" i="10" s="1"/>
  <c r="M485" i="10" s="1"/>
  <c r="M572" i="10" s="1"/>
  <c r="M576" i="10" l="1"/>
  <c r="M578" i="10" s="1"/>
  <c r="M580" i="10" s="1"/>
  <c r="M581" i="10" s="1"/>
  <c r="L576" i="10"/>
  <c r="L578" i="10" s="1"/>
  <c r="L580" i="10" s="1"/>
  <c r="L581" i="10" s="1"/>
  <c r="I24" i="6"/>
  <c r="J24" i="6" s="1"/>
  <c r="I25" i="6"/>
  <c r="J25" i="6" s="1"/>
  <c r="I26" i="6"/>
  <c r="J26" i="6" s="1"/>
  <c r="K26" i="6" s="1"/>
  <c r="H40" i="22"/>
  <c r="H41" i="22" s="1"/>
  <c r="H36" i="22"/>
  <c r="J40" i="22"/>
  <c r="J41" i="22" s="1"/>
  <c r="J36" i="22"/>
  <c r="E14" i="8"/>
  <c r="I23" i="6"/>
  <c r="J23" i="6" s="1"/>
  <c r="H42" i="22" l="1"/>
  <c r="J42" i="22" s="1"/>
  <c r="J43" i="22" s="1"/>
  <c r="H5" i="7"/>
  <c r="E11" i="8"/>
  <c r="G11" i="8" s="1"/>
  <c r="H11" i="8" s="1"/>
  <c r="E12" i="8"/>
  <c r="G12" i="8" s="1"/>
  <c r="E6" i="8"/>
  <c r="G6" i="8" s="1"/>
  <c r="G14" i="8"/>
  <c r="E10" i="8"/>
  <c r="G10" i="8" s="1"/>
  <c r="E9" i="8"/>
  <c r="G9" i="8" s="1"/>
  <c r="H9" i="8" s="1"/>
  <c r="E7" i="8"/>
  <c r="G7" i="8" s="1"/>
  <c r="E13" i="8"/>
  <c r="G13" i="8" s="1"/>
  <c r="E8" i="8"/>
  <c r="G8" i="8" s="1"/>
  <c r="H8" i="8" s="1"/>
  <c r="K25" i="6"/>
  <c r="G10" i="7"/>
  <c r="H43" i="22" l="1"/>
  <c r="K24" i="6"/>
  <c r="G9" i="7"/>
  <c r="G21" i="7"/>
  <c r="G12" i="7"/>
  <c r="H16" i="7"/>
  <c r="H6" i="7"/>
  <c r="H17" i="7" l="1"/>
  <c r="H7" i="7"/>
  <c r="G23" i="7"/>
  <c r="G20" i="7"/>
  <c r="K23" i="6"/>
  <c r="G5" i="7" s="1"/>
  <c r="G7" i="7"/>
  <c r="G18" i="7" l="1"/>
  <c r="G13" i="7"/>
  <c r="G8" i="7"/>
  <c r="G16" i="7"/>
  <c r="I16" i="7" s="1"/>
  <c r="G11" i="7"/>
  <c r="G22" i="7" s="1"/>
  <c r="G6" i="7"/>
  <c r="G14" i="7"/>
  <c r="H18" i="7"/>
  <c r="H8" i="7"/>
  <c r="H19" i="7" l="1"/>
  <c r="H9" i="7"/>
  <c r="I18" i="7"/>
  <c r="G25" i="7"/>
  <c r="I6" i="7"/>
  <c r="J6" i="7" s="1"/>
  <c r="G17" i="7"/>
  <c r="I17" i="7" s="1"/>
  <c r="G19" i="7"/>
  <c r="I8" i="7"/>
  <c r="J8" i="7" s="1"/>
  <c r="G24" i="7"/>
  <c r="H20" i="7" l="1"/>
  <c r="I20" i="7" s="1"/>
  <c r="H10" i="7"/>
  <c r="I9" i="7"/>
  <c r="J9" i="7" s="1"/>
  <c r="I19" i="7"/>
  <c r="H21" i="7" l="1"/>
  <c r="I21" i="7" s="1"/>
  <c r="H11" i="7"/>
  <c r="I10" i="7"/>
  <c r="J10" i="7" s="1"/>
  <c r="H12" i="7" l="1"/>
  <c r="H22" i="7"/>
  <c r="I22" i="7" s="1"/>
  <c r="H23" i="7" l="1"/>
  <c r="I23" i="7" s="1"/>
  <c r="H13" i="7"/>
  <c r="I12" i="7"/>
  <c r="J12" i="7" s="1"/>
  <c r="H24" i="7" l="1"/>
  <c r="I24" i="7" s="1"/>
  <c r="H14" i="7"/>
  <c r="I13" i="7"/>
  <c r="J13" i="7" s="1"/>
  <c r="H25" i="7" l="1"/>
  <c r="I25" i="7" s="1"/>
  <c r="I14" i="7"/>
  <c r="J14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tc={3B48D9BB-6F55-4C15-9D0A-3140B34F576C}</author>
    <author>tc={14DA1ECB-3296-4721-A9E5-8897919570EE}</author>
    <author>tc={B1E6B352-97F9-4319-B230-A7344C36B7CB}</author>
    <author>tc={081A6A1C-59C0-4779-9D07-5DBBC8C1B84C}</author>
    <author>tc={1CD7A881-9E91-4BC7-9F13-CB8F9BACE897}</author>
    <author>tc={A086DB97-BE01-44D9-8A95-E9372DD918D2}</author>
    <author>tc={C2E502B8-F34D-4DEF-B708-6B5A1733B6C9}</author>
    <author>tc={F0CA636A-ACCD-443B-BB4E-80C4035C74D1}</author>
    <author>tc={E67D6C54-C6E0-42F4-B029-D1060784AA15}</author>
    <author>tc={C7528640-D964-494F-8278-366328BCDE0E}</author>
    <author>tc={5E8E5B40-29CD-4977-86CA-C8B4B4B244A1}</author>
    <author>tc={D4A59507-C945-4EE3-8D0B-DF0847A16EB0}</author>
    <author>tc={6A3E385C-E3BB-4F39-A91B-54800D3F9D4E}</author>
    <author>tc={1FB7B4ED-014E-483F-A3B5-8FDC1331B280}</author>
    <author>tc={F4360512-1044-43AE-A721-BC62CDE56456}</author>
    <author>tc={69BE4F69-3D54-42F5-A946-227FDED32893}</author>
    <author>tc={369695DC-F1EF-4A27-9D5F-58A6EA6DE75B}</author>
    <author>tc={B247E1D2-B951-4BDA-8E40-ED5474DD5702}</author>
    <author>tc={17F07D1B-B0FE-4D83-A01F-9467DB076A8D}</author>
    <author>tc={EF3940CB-34AC-4A45-8D69-7D572E5467EA}</author>
  </authors>
  <commentList>
    <comment ref="N33" authorId="0" shapeId="0" xr:uid="{3B48D9BB-6F55-4C15-9D0A-3140B34F576C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Associate Consumers point to be included in write up
</t>
      </text>
    </comment>
    <comment ref="J55" authorId="1" shapeId="0" xr:uid="{14DA1ECB-3296-4721-A9E5-8897919570EE}">
      <text>
        <t>[Threaded comment]
Your version of Excel allows you to read this threaded comment; however, any edits to it will get removed if the file is opened in a newer version of Excel. Learn more: https://go.microsoft.com/fwlink/?linkid=870924
Comment:
    Combi mill TILL FY 27 10 MW</t>
      </text>
    </comment>
    <comment ref="K55" authorId="2" shapeId="0" xr:uid="{B1E6B352-97F9-4319-B230-A7344C36B7CB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Combi mill out ( will be fed from TSL Captive )
</t>
      </text>
    </comment>
    <comment ref="I112" authorId="3" shapeId="0" xr:uid="{081A6A1C-59C0-4779-9D07-5DBBC8C1B84C}">
      <text>
        <t>[Threaded comment]
Your version of Excel allows you to read this threaded comment; however, any edits to it will get removed if the file is opened in a newer version of Excel. Learn more: https://go.microsoft.com/fwlink/?linkid=870924
Comment:
    Total load on 400kV island expected is 1210 mu out of which 80mu is expected from GDAM, therefore 400kV expected  load is 1210-80. in addition combi mill WILL CONSUME 60MU only for fy26-27</t>
      </text>
    </comment>
    <comment ref="F147" authorId="4" shapeId="0" xr:uid="{1CD7A881-9E91-4BC7-9F13-CB8F9BACE897}">
      <text>
        <t>[Threaded comment]
Your version of Excel allows you to read this threaded comment; however, any edits to it will get removed if the file is opened in a newer version of Excel. Learn more: https://go.microsoft.com/fwlink/?linkid=870924
Comment:
    Petition</t>
      </text>
    </comment>
    <comment ref="G147" authorId="5" shapeId="0" xr:uid="{A086DB97-BE01-44D9-8A95-E9372DD918D2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From Invoice </t>
      </text>
    </comment>
    <comment ref="M147" authorId="6" shapeId="0" xr:uid="{C2E502B8-F34D-4DEF-B708-6B5A1733B6C9}">
      <text>
        <t>[Threaded comment]
Your version of Excel allows you to read this threaded comment; however, any edits to it will get removed if the file is opened in a newer version of Excel. Learn more: https://go.microsoft.com/fwlink/?linkid=870924
Comment:
    Petition</t>
      </text>
    </comment>
    <comment ref="N147" authorId="7" shapeId="0" xr:uid="{F0CA636A-ACCD-443B-BB4E-80C4035C74D1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From Invoice </t>
      </text>
    </comment>
    <comment ref="T147" authorId="8" shapeId="0" xr:uid="{E67D6C54-C6E0-42F4-B029-D1060784AA15}">
      <text>
        <t>[Threaded comment]
Your version of Excel allows you to read this threaded comment; however, any edits to it will get removed if the file is opened in a newer version of Excel. Learn more: https://go.microsoft.com/fwlink/?linkid=870924
Comment:
    Petition</t>
      </text>
    </comment>
    <comment ref="U147" authorId="9" shapeId="0" xr:uid="{C7528640-D964-494F-8278-366328BCDE0E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From Invoice </t>
      </text>
    </comment>
    <comment ref="AA147" authorId="10" shapeId="0" xr:uid="{5E8E5B40-29CD-4977-86CA-C8B4B4B244A1}">
      <text>
        <t>[Threaded comment]
Your version of Excel allows you to read this threaded comment; however, any edits to it will get removed if the file is opened in a newer version of Excel. Learn more: https://go.microsoft.com/fwlink/?linkid=870924
Comment:
    Petition</t>
      </text>
    </comment>
    <comment ref="AB147" authorId="11" shapeId="0" xr:uid="{D4A59507-C945-4EE3-8D0B-DF0847A16EB0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From Invoice </t>
      </text>
    </comment>
    <comment ref="AH147" authorId="12" shapeId="0" xr:uid="{6A3E385C-E3BB-4F39-A91B-54800D3F9D4E}">
      <text>
        <t>[Threaded comment]
Your version of Excel allows you to read this threaded comment; however, any edits to it will get removed if the file is opened in a newer version of Excel. Learn more: https://go.microsoft.com/fwlink/?linkid=870924
Comment:
    Petition</t>
      </text>
    </comment>
    <comment ref="AI147" authorId="13" shapeId="0" xr:uid="{1FB7B4ED-014E-483F-A3B5-8FDC1331B280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From Invoice </t>
      </text>
    </comment>
    <comment ref="G148" authorId="14" shapeId="0" xr:uid="{F4360512-1044-43AE-A721-BC62CDE56456}">
      <text>
        <t>[Threaded comment]
Your version of Excel allows you to read this threaded comment; however, any edits to it will get removed if the file is opened in a newer version of Excel. Learn more: https://go.microsoft.com/fwlink/?linkid=870924
Comment:
    From Invoice</t>
      </text>
    </comment>
    <comment ref="N148" authorId="15" shapeId="0" xr:uid="{69BE4F69-3D54-42F5-A946-227FDED32893}">
      <text>
        <t>[Threaded comment]
Your version of Excel allows you to read this threaded comment; however, any edits to it will get removed if the file is opened in a newer version of Excel. Learn more: https://go.microsoft.com/fwlink/?linkid=870924
Comment:
    From Invoice</t>
      </text>
    </comment>
    <comment ref="U148" authorId="16" shapeId="0" xr:uid="{369695DC-F1EF-4A27-9D5F-58A6EA6DE75B}">
      <text>
        <t>[Threaded comment]
Your version of Excel allows you to read this threaded comment; however, any edits to it will get removed if the file is opened in a newer version of Excel. Learn more: https://go.microsoft.com/fwlink/?linkid=870924
Comment:
    From Invoice</t>
      </text>
    </comment>
    <comment ref="AB148" authorId="17" shapeId="0" xr:uid="{B247E1D2-B951-4BDA-8E40-ED5474DD5702}">
      <text>
        <t>[Threaded comment]
Your version of Excel allows you to read this threaded comment; however, any edits to it will get removed if the file is opened in a newer version of Excel. Learn more: https://go.microsoft.com/fwlink/?linkid=870924
Comment:
    From Invoice</t>
      </text>
    </comment>
    <comment ref="AI148" authorId="18" shapeId="0" xr:uid="{17F07D1B-B0FE-4D83-A01F-9467DB076A8D}">
      <text>
        <t>[Threaded comment]
Your version of Excel allows you to read this threaded comment; however, any edits to it will get removed if the file is opened in a newer version of Excel. Learn more: https://go.microsoft.com/fwlink/?linkid=870924
Comment:
    From Invoice</t>
      </text>
    </comment>
    <comment ref="U211" authorId="19" shapeId="0" xr:uid="{EF3940CB-34AC-4A45-8D69-7D572E5467EA}">
      <text>
        <t>[Threaded comment]
Your version of Excel allows you to read this threaded comment; however, any edits to it will get removed if the file is opened in a newer version of Excel. Learn more: https://go.microsoft.com/fwlink/?linkid=870924
Comment:
    Invoice Amount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tc={693B7050-5BA1-4D40-AABA-FB6EDBA27887}</author>
  </authors>
  <commentList>
    <comment ref="I8" authorId="0" shapeId="0" xr:uid="{693B7050-5BA1-4D40-AABA-FB6EDBA27887}">
      <text>
        <t>[Threaded comment]
Your version of Excel allows you to read this threaded comment; however, any edits to it will get removed if the file is opened in a newer version of Excel. Learn more: https://go.microsoft.com/fwlink/?linkid=870924
Comment:
    Page-6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tc={84988B98-5626-4659-956E-A6957AE21A44}</author>
    <author>tc={EF54E933-32E1-4F69-B4EC-2248FD8D1C2E}</author>
    <author>tc={AF4BEAEE-152E-4098-9A5B-37FFB6279944}</author>
  </authors>
  <commentList>
    <comment ref="I8" authorId="0" shapeId="0" xr:uid="{84988B98-5626-4659-956E-A6957AE21A44}">
      <text>
        <t>[Threaded comment]
Your version of Excel allows you to read this threaded comment; however, any edits to it will get removed if the file is opened in a newer version of Excel. Learn more: https://go.microsoft.com/fwlink/?linkid=870924
Comment:
    Page-7</t>
      </text>
    </comment>
    <comment ref="N8" authorId="1" shapeId="0" xr:uid="{EF54E933-32E1-4F69-B4EC-2248FD8D1C2E}">
      <text>
        <t>[Threaded comment]
Your version of Excel allows you to read this threaded comment; however, any edits to it will get removed if the file is opened in a newer version of Excel. Learn more: https://go.microsoft.com/fwlink/?linkid=870924
Comment:
    Page 93</t>
      </text>
    </comment>
    <comment ref="N10" authorId="2" shapeId="0" xr:uid="{AF4BEAEE-152E-4098-9A5B-37FFB6279944}">
      <text>
        <t>[Threaded comment]
Your version of Excel allows you to read this threaded comment; however, any edits to it will get removed if the file is opened in a newer version of Excel. Learn more: https://go.microsoft.com/fwlink/?linkid=870924
Comment:
    Page-11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tc={BE39AB0F-BD2F-48AC-9249-A9A364991987}</author>
    <author>tc={4A5B4FD4-B2EF-4075-A914-64F536792C10}</author>
    <author>tc={84761042-601D-42B6-8DCA-4C4AB7259E4F}</author>
    <author>tc={1E2476E0-389B-4915-BA1D-1780D0EC63BC}</author>
    <author>tc={9A822E95-410F-46AD-8B1F-3752B6B89F82}</author>
    <author>tc={1DE80640-4F82-4FF5-9932-3C68CAEA7F55}</author>
  </authors>
  <commentList>
    <comment ref="M105" authorId="0" shapeId="0" xr:uid="{BE39AB0F-BD2F-48AC-9249-A9A364991987}">
      <text>
        <t>[Threaded comment]
Your version of Excel allows you to read this threaded comment; however, any edits to it will get removed if the file is opened in a newer version of Excel. Learn more: https://go.microsoft.com/fwlink/?linkid=870924
Comment:
    To be checked</t>
      </text>
    </comment>
    <comment ref="M123" authorId="1" shapeId="0" xr:uid="{4A5B4FD4-B2EF-4075-A914-64F536792C10}">
      <text>
        <t>[Threaded comment]
Your version of Excel allows you to read this threaded comment; however, any edits to it will get removed if the file is opened in a newer version of Excel. Learn more: https://go.microsoft.com/fwlink/?linkid=870924
Comment:
    To be checked</t>
      </text>
    </comment>
    <comment ref="M140" authorId="2" shapeId="0" xr:uid="{84761042-601D-42B6-8DCA-4C4AB7259E4F}">
      <text>
        <t>[Threaded comment]
Your version of Excel allows you to read this threaded comment; however, any edits to it will get removed if the file is opened in a newer version of Excel. Learn more: https://go.microsoft.com/fwlink/?linkid=870924
Comment:
    To be checked</t>
      </text>
    </comment>
    <comment ref="M158" authorId="3" shapeId="0" xr:uid="{1E2476E0-389B-4915-BA1D-1780D0EC63BC}">
      <text>
        <t>[Threaded comment]
Your version of Excel allows you to read this threaded comment; however, any edits to it will get removed if the file is opened in a newer version of Excel. Learn more: https://go.microsoft.com/fwlink/?linkid=870924
Comment:
    To be checked</t>
      </text>
    </comment>
    <comment ref="M175" authorId="4" shapeId="0" xr:uid="{9A822E95-410F-46AD-8B1F-3752B6B89F82}">
      <text>
        <t>[Threaded comment]
Your version of Excel allows you to read this threaded comment; however, any edits to it will get removed if the file is opened in a newer version of Excel. Learn more: https://go.microsoft.com/fwlink/?linkid=870924
Comment:
    To be checked</t>
      </text>
    </comment>
    <comment ref="F202" authorId="5" shapeId="0" xr:uid="{1DE80640-4F82-4FF5-9932-3C68CAEA7F55}">
      <text>
        <t>[Threaded comment]
Your version of Excel allows you to read this threaded comment; however, any edits to it will get removed if the file is opened in a newer version of Excel. Learn more: https://go.microsoft.com/fwlink/?linkid=870924
Comment:
    To be changed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tc={1BA2D209-007D-4720-AB10-A68556A2F3D3}</author>
  </authors>
  <commentList>
    <comment ref="D9" authorId="0" shapeId="0" xr:uid="{1BA2D209-007D-4720-AB10-A68556A2F3D3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Per year 110 reported in which bagan area (~57) was not reported 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tc={908453B3-42BA-41F3-BFEB-3C6B681A9764}</author>
  </authors>
  <commentList>
    <comment ref="D6" authorId="0" shapeId="0" xr:uid="{908453B3-42BA-41F3-BFEB-3C6B681A9764}">
      <text>
        <t>[Threaded comment]
Your version of Excel allows you to read this threaded comment; however, any edits to it will get removed if the file is opened in a newer version of Excel. Learn more: https://go.microsoft.com/fwlink/?linkid=870924
Comment:
    Kept same as last control period. Incase of any change kindly confirm</t>
      </text>
    </comment>
  </commentList>
</comments>
</file>

<file path=xl/sharedStrings.xml><?xml version="1.0" encoding="utf-8"?>
<sst xmlns="http://schemas.openxmlformats.org/spreadsheetml/2006/main" count="2871" uniqueCount="931">
  <si>
    <t>Domestic</t>
  </si>
  <si>
    <t>Total</t>
  </si>
  <si>
    <t>FY 
2021-22</t>
  </si>
  <si>
    <t>FY
 2022-23</t>
  </si>
  <si>
    <t>FY
 2023-24</t>
  </si>
  <si>
    <t>FY
 2024-25</t>
  </si>
  <si>
    <t>FY
 2025-26</t>
  </si>
  <si>
    <t>Table 2: Connected Load - FY 2026-27 to FY 2030-31</t>
  </si>
  <si>
    <t>Consumer Category</t>
  </si>
  <si>
    <t>Table 4: Energy Balance for Control Period</t>
  </si>
  <si>
    <t>Sales to Other Licensees</t>
  </si>
  <si>
    <t>Unit Lost on Sales to Other Licensees</t>
  </si>
  <si>
    <t>Unit Lost on Sales to Other Consumers</t>
  </si>
  <si>
    <t>Overall Sales (4+8+9+12)</t>
  </si>
  <si>
    <t>Overall Distribution Losses (%)</t>
  </si>
  <si>
    <t>Overall Distribution Losses</t>
  </si>
  <si>
    <t>Distribution Losses on Sales to Other Licensees (%)</t>
  </si>
  <si>
    <t>Energy Requirement for Sales to Other Licensees</t>
  </si>
  <si>
    <t>Sales to LT Consumers (Dom+Comm+Street light+temp)</t>
  </si>
  <si>
    <t>Distribution Losses on Sales to Other Consumers (%)</t>
  </si>
  <si>
    <t>Energy Requirement for Sales to Other Consumers</t>
  </si>
  <si>
    <t>Tata Power Company Limited</t>
  </si>
  <si>
    <t>Unit – II</t>
  </si>
  <si>
    <t>Unit – III</t>
  </si>
  <si>
    <t>Damodar Valley Corporation`</t>
  </si>
  <si>
    <t>132 kV</t>
  </si>
  <si>
    <t>400 kV</t>
  </si>
  <si>
    <t xml:space="preserve">Particulars </t>
  </si>
  <si>
    <t>Table 10: Summary of Capital Expenditure and Capitalisation for Control Period (Rs. Cr)</t>
  </si>
  <si>
    <t>Particulars</t>
  </si>
  <si>
    <t>Capital Works in Progress (CWIP)</t>
  </si>
  <si>
    <t>Opening CWIP</t>
  </si>
  <si>
    <t>Add: Capex during year</t>
  </si>
  <si>
    <t>Less: Trfd to GFA</t>
  </si>
  <si>
    <t>Closing CWIP</t>
  </si>
  <si>
    <t>Gross Fixed Assets (GFA)</t>
  </si>
  <si>
    <t>Opening GFA</t>
  </si>
  <si>
    <t>Closing GFA</t>
  </si>
  <si>
    <t>Addition in Debt</t>
  </si>
  <si>
    <t>Addition in Equity</t>
  </si>
  <si>
    <t>Table 13: Depreciation for Control Period (Rs. Crs)</t>
  </si>
  <si>
    <t>Average GFA</t>
  </si>
  <si>
    <t>Average Gross Depreciation Rate</t>
  </si>
  <si>
    <t>Gross Depreciation for the Year</t>
  </si>
  <si>
    <t>Period</t>
  </si>
  <si>
    <t>WPI</t>
  </si>
  <si>
    <t>CPI</t>
  </si>
  <si>
    <t>Inflation Factor</t>
  </si>
  <si>
    <t>Employee Expenses</t>
  </si>
  <si>
    <t>Table 19 : A&amp;G Expense for Control Period</t>
  </si>
  <si>
    <t>A &amp; G Expenses- base year</t>
  </si>
  <si>
    <t>Rate of Interest</t>
  </si>
  <si>
    <t>Table 22: Return on equity of TSL for MYT Control Period (Rs. Crore)</t>
  </si>
  <si>
    <t>Average Equity</t>
  </si>
  <si>
    <t>Less:</t>
  </si>
  <si>
    <t>Total Working Capital</t>
  </si>
  <si>
    <t>Power Purchase Cost - 1 Month</t>
  </si>
  <si>
    <t>Security Deposits for Supply</t>
  </si>
  <si>
    <t>Maintenance Spares - 1% of Opening Supply GFA</t>
  </si>
  <si>
    <t>Expected Revenue from Retail Supply Charges - 2 Months</t>
  </si>
  <si>
    <t>Opening Security Deposit</t>
  </si>
  <si>
    <t>Closing Security Deposit</t>
  </si>
  <si>
    <t>Average Security Deposit</t>
  </si>
  <si>
    <t>Interest on Security Deposit</t>
  </si>
  <si>
    <t>Total Power Purchase Expense</t>
  </si>
  <si>
    <t>O&amp;M Expenses</t>
  </si>
  <si>
    <t>Depreciation</t>
  </si>
  <si>
    <t>Interest on Long Term Loan</t>
  </si>
  <si>
    <t>Interest on Working Capital</t>
  </si>
  <si>
    <t>Total Expenditure</t>
  </si>
  <si>
    <t>Interest on Consumer Security Deposit</t>
  </si>
  <si>
    <t>Net: Aggregate Revenue Requirement</t>
  </si>
  <si>
    <t>FY 
2026-27</t>
  </si>
  <si>
    <t>FY 
2027-28</t>
  </si>
  <si>
    <t>FY 
2028-29</t>
  </si>
  <si>
    <t>FY 
2029-30</t>
  </si>
  <si>
    <t>FY 
2030-31</t>
  </si>
  <si>
    <t xml:space="preserve">Domestic - DSHT </t>
  </si>
  <si>
    <t xml:space="preserve">Commercial </t>
  </si>
  <si>
    <t xml:space="preserve">LTIS </t>
  </si>
  <si>
    <t xml:space="preserve">Total HT IS </t>
  </si>
  <si>
    <t xml:space="preserve">Utilities/Street Light </t>
  </si>
  <si>
    <t xml:space="preserve">Temporary Supply </t>
  </si>
  <si>
    <t>Sale to TSUISL</t>
  </si>
  <si>
    <t xml:space="preserve">MESRTODL </t>
  </si>
  <si>
    <t>Sale thru IEX - Power market</t>
  </si>
  <si>
    <t>TSW ( Captive)</t>
  </si>
  <si>
    <t>Open Market</t>
  </si>
  <si>
    <t>GTAM (F)</t>
  </si>
  <si>
    <t>Total Power Purchase Cost Rs. In Cr.</t>
  </si>
  <si>
    <t>RPO Purchased</t>
  </si>
  <si>
    <t>Sale-Surplus Power</t>
  </si>
  <si>
    <t>Total Pooled Energy Availability (MUs)</t>
  </si>
  <si>
    <t xml:space="preserve">Domestic Services  </t>
  </si>
  <si>
    <t>KW</t>
  </si>
  <si>
    <t>Domestic Services - HT</t>
  </si>
  <si>
    <t>KVA</t>
  </si>
  <si>
    <t>Rs./kVA/
month</t>
  </si>
  <si>
    <t>Rs./kVAh</t>
  </si>
  <si>
    <t>Commercial Services (Non Domestic)</t>
  </si>
  <si>
    <t>Rs./kW/
month</t>
  </si>
  <si>
    <t>Rs/kWh</t>
  </si>
  <si>
    <t>Low Tension Industrial Services (LTIS)</t>
  </si>
  <si>
    <t>High Tension Services (HTS)</t>
  </si>
  <si>
    <t>Street Light</t>
  </si>
  <si>
    <t>Temporary Services</t>
  </si>
  <si>
    <t xml:space="preserve"> TATA Steel UISL </t>
  </si>
  <si>
    <t>NA</t>
  </si>
  <si>
    <t>Rs./kWh</t>
  </si>
  <si>
    <t>MESRTODL</t>
  </si>
  <si>
    <t>Sale through IEX-Power Markets</t>
  </si>
  <si>
    <t>Excluding revenue from sale of power in exchange</t>
  </si>
  <si>
    <t>Assumption</t>
  </si>
  <si>
    <t>0-100 Units</t>
  </si>
  <si>
    <t>Above 100 Units</t>
  </si>
  <si>
    <t>Domestic Sales</t>
  </si>
  <si>
    <t>Consumers</t>
  </si>
  <si>
    <t>Fixed Charge</t>
  </si>
  <si>
    <t>Energy Charge</t>
  </si>
  <si>
    <t>Total FC Rs. Cr</t>
  </si>
  <si>
    <t>Total EC Rs. Cr</t>
  </si>
  <si>
    <t>Consumer 
Category as per rate schedule of JSERC Tariff order dated 28.03.2025</t>
  </si>
  <si>
    <t>FY 2026-27</t>
  </si>
  <si>
    <t>FY 2027-28</t>
  </si>
  <si>
    <t>FY 2028-29</t>
  </si>
  <si>
    <t>FY 2029-30</t>
  </si>
  <si>
    <t>FY 2030-31</t>
  </si>
  <si>
    <t>Rs./Conn/
month</t>
  </si>
  <si>
    <t>Expected Revenue - 2 Months</t>
  </si>
  <si>
    <t>Weightage</t>
  </si>
  <si>
    <t>Avg Indexation for FY 2024-25</t>
  </si>
  <si>
    <t>Avg Indexation for FY 2023-24</t>
  </si>
  <si>
    <t>Avg Indexation n (Index * Wt.)</t>
  </si>
  <si>
    <t>Avg Indexation n-1 (Index * Wt.)</t>
  </si>
  <si>
    <t>Combined Inflation {(Indxn/Indxn-1)-1}*100%</t>
  </si>
  <si>
    <t>Growth factor</t>
  </si>
  <si>
    <t>Carry Forward Scheme from previous MYT FY22-FY26</t>
  </si>
  <si>
    <t>New Scheme Proposed for MYT Control Period FY27-FY31</t>
  </si>
  <si>
    <t>Replacement of old obsulate unsafe vertical isolation 6.6kV CB</t>
  </si>
  <si>
    <t>PQ Meter Installation</t>
  </si>
  <si>
    <t>2 x 25 MVA, 33/6.6 kV GIS Substation at Baridih</t>
  </si>
  <si>
    <t>6.6 KV Switch Room at Ramadin Bagan</t>
  </si>
  <si>
    <t>Power Distribution Infrastructure for Jamshedpur city including Bagan &amp; Bastee Area</t>
  </si>
  <si>
    <t>Growth</t>
  </si>
  <si>
    <t>Safety</t>
  </si>
  <si>
    <t>Quality</t>
  </si>
  <si>
    <t>Reliability</t>
  </si>
  <si>
    <t>No. of Consumers</t>
  </si>
  <si>
    <t>Conversion Factor</t>
  </si>
  <si>
    <t>Load Factor Rebate 
(Rs. Cr.)</t>
  </si>
  <si>
    <t>Wheeling Revenue 
(Rs. Cr.)</t>
  </si>
  <si>
    <t>LPC
(Rs. Cr.)</t>
  </si>
  <si>
    <t>Total Revenue (Rs.Crs)</t>
  </si>
  <si>
    <t>Connected Load</t>
  </si>
  <si>
    <t>Connected Load- Unit</t>
  </si>
  <si>
    <t>Connected Load- KVA*</t>
  </si>
  <si>
    <t>Sales
(Mn kWh)</t>
  </si>
  <si>
    <t>Sales
(Mn kVAH)</t>
  </si>
  <si>
    <t>Fixed Charges Units</t>
  </si>
  <si>
    <t>Fixed Charge Rate</t>
  </si>
  <si>
    <t>Energy Charge Units</t>
  </si>
  <si>
    <t>Energy Charge Rate</t>
  </si>
  <si>
    <t>Revenue from Variable Charge (Rs. Cr.)</t>
  </si>
  <si>
    <t>FPPPA (Rs.Cr.)</t>
  </si>
  <si>
    <t>Revenue from Energy Charge
(incl FPPPA)
 (Rs. Cr.)</t>
  </si>
  <si>
    <t>Revenue from Fixed/ Demand Charge</t>
  </si>
  <si>
    <t>Sum of Early Rebate</t>
  </si>
  <si>
    <t>Sum of Online payment</t>
  </si>
  <si>
    <t>Other Rebates/ Charges
(Rs. Cr.)</t>
  </si>
  <si>
    <t>Existing Tariff</t>
  </si>
  <si>
    <t>Proposed Tariff</t>
  </si>
  <si>
    <t>Proposed Tariff hike(%)</t>
  </si>
  <si>
    <t>Fixed Charges</t>
  </si>
  <si>
    <t>Energy Charges</t>
  </si>
  <si>
    <t>Units</t>
  </si>
  <si>
    <t>Rate</t>
  </si>
  <si>
    <t>(%)</t>
  </si>
  <si>
    <t xml:space="preserve">DOMESTIC SERVICE </t>
  </si>
  <si>
    <t>DS-LT (0-100 Units)</t>
  </si>
  <si>
    <t>Rs./Conn/Month</t>
  </si>
  <si>
    <t>DS-LT (Above 100 Units)</t>
  </si>
  <si>
    <t>DS-HT</t>
  </si>
  <si>
    <t>Rs./kVA/Month</t>
  </si>
  <si>
    <t>Rs/kVAh</t>
  </si>
  <si>
    <t>IRRIGATION &amp; AGRICULTURE SERVICE (IAS)</t>
  </si>
  <si>
    <t>Rs./HP/Month</t>
  </si>
  <si>
    <t>COMMERCIAL SERVICES (CS)</t>
  </si>
  <si>
    <t>Rs./kW/Month</t>
  </si>
  <si>
    <t>INDUSTRIAL SERVICES</t>
  </si>
  <si>
    <t>Low Tension Industrial Service</t>
  </si>
  <si>
    <t>High Tension Industrial Service</t>
  </si>
  <si>
    <t>INSTITUTIONAL SERVICE</t>
  </si>
  <si>
    <t>Railway Traction Services, Military Engineering Services and Other Distribution Licensees* (Excluding JUSCO)</t>
  </si>
  <si>
    <t>Temporary Connection</t>
  </si>
  <si>
    <t>1.5 times of the applicable fixed charges</t>
  </si>
  <si>
    <t>1.5 times of the applicable energy charges</t>
  </si>
  <si>
    <t>Cumulative Gap at proposed tariff</t>
  </si>
  <si>
    <t>Rs. Cr.</t>
  </si>
  <si>
    <t>Computation of wheeling tariff for FY 2026-27</t>
  </si>
  <si>
    <t>Total Category Wise Sale FY 2026-27</t>
  </si>
  <si>
    <t>Catregory</t>
  </si>
  <si>
    <t>Sale MU</t>
  </si>
  <si>
    <t>LT Sale</t>
  </si>
  <si>
    <t>HT 6.6 kV</t>
  </si>
  <si>
    <t>HT 33 kV</t>
  </si>
  <si>
    <t>HT 132 kV</t>
  </si>
  <si>
    <t>HT 400 kV</t>
  </si>
  <si>
    <t>Voltage level</t>
  </si>
  <si>
    <t>Expected Sales in MU for FY2026-27</t>
  </si>
  <si>
    <t>DS LT</t>
  </si>
  <si>
    <t>LT - 100%</t>
  </si>
  <si>
    <t>415V / 220V</t>
  </si>
  <si>
    <t>DS HT</t>
  </si>
  <si>
    <t>6.6 kV HT - 100%</t>
  </si>
  <si>
    <t>6.6kV</t>
  </si>
  <si>
    <t>CS LT</t>
  </si>
  <si>
    <t>33kV</t>
  </si>
  <si>
    <t>HT IS</t>
  </si>
  <si>
    <t>33 kV - 84%, 6.6 kV - 16%</t>
  </si>
  <si>
    <t>132kV</t>
  </si>
  <si>
    <t>HT-IV</t>
  </si>
  <si>
    <t>400 kV- Open acess sale</t>
  </si>
  <si>
    <t>STREET LIGHT/ UTILITY</t>
  </si>
  <si>
    <t>Total Sales</t>
  </si>
  <si>
    <t>132 kV - 100%</t>
  </si>
  <si>
    <t>TEMP.</t>
  </si>
  <si>
    <t>400 KV SALE</t>
  </si>
  <si>
    <t>400kV - 100%</t>
  </si>
  <si>
    <t>LTIS</t>
  </si>
  <si>
    <t>Estimated Sales FY2026-27</t>
  </si>
  <si>
    <t>Energy Handled</t>
  </si>
  <si>
    <t>Energy Ratio</t>
  </si>
  <si>
    <t>Voltage Wise Assets</t>
  </si>
  <si>
    <t>Voltage wise Asset Ratio</t>
  </si>
  <si>
    <t>Voltage Wise Cost (Rs Cr.)</t>
  </si>
  <si>
    <t>Cost Stacking</t>
  </si>
  <si>
    <t>Volatge wise per unit cost</t>
  </si>
  <si>
    <t>Wheeling Charge</t>
  </si>
  <si>
    <t>MUs</t>
  </si>
  <si>
    <t>Rs/Unit</t>
  </si>
  <si>
    <t>415v / 220v</t>
  </si>
  <si>
    <t>400kV</t>
  </si>
  <si>
    <t>Common Asset</t>
  </si>
  <si>
    <t>Sales is excluing 400kV surplus balance .</t>
  </si>
  <si>
    <t>Percentage Allocation of Voltage wise asset</t>
  </si>
  <si>
    <t>Consumer Categories</t>
  </si>
  <si>
    <t>Voltage Level</t>
  </si>
  <si>
    <t>T-Tariff  Payable ABR (Rs/kWh)</t>
  </si>
  <si>
    <t>C-Power  Purchase Cost (Rs/kWh)</t>
  </si>
  <si>
    <t>L-System losses for applicable voltage (%)</t>
  </si>
  <si>
    <t>D- Wheeling  Charges (Rs/kWh)</t>
  </si>
  <si>
    <t>R- per unit cost of carrying Regulatory assets</t>
  </si>
  <si>
    <t>Cross Subsidy Surcharge (Rs/kWh)</t>
  </si>
  <si>
    <t>Cross Subsidy Surcharge considering 20% limit (Rs/kWh)</t>
  </si>
  <si>
    <t>LT</t>
  </si>
  <si>
    <t>Commercial</t>
  </si>
  <si>
    <t>Domestic - HT</t>
  </si>
  <si>
    <t>HT</t>
  </si>
  <si>
    <t>Industrial- HTIS</t>
  </si>
  <si>
    <t>6.6 KV HT</t>
  </si>
  <si>
    <t>33 KV HT</t>
  </si>
  <si>
    <t>132 KV HT</t>
  </si>
  <si>
    <t>Railway Traction Services,</t>
  </si>
  <si>
    <t>132kV HT</t>
  </si>
  <si>
    <t>Military Engineering Service</t>
  </si>
  <si>
    <t>Energy Charges for FY 2026-27 (Rs. Cr.) at proposed tariff</t>
  </si>
  <si>
    <t>% of Total</t>
  </si>
  <si>
    <t>Regulatory Charge ( Rs. Cr.) liqudation allocation for FY 2026-27</t>
  </si>
  <si>
    <t>Sales MU</t>
  </si>
  <si>
    <t>Regulatory Asset Surcharge (Rs/kWhr)</t>
  </si>
  <si>
    <t>Regulatory Asset Surcharge / kVAH</t>
  </si>
  <si>
    <t>Temporary</t>
  </si>
  <si>
    <t>Sales to TSUISL</t>
  </si>
  <si>
    <t>Basis (FY 25)</t>
  </si>
  <si>
    <t>Revenue from Energy Charge (Rs. Cr.)</t>
  </si>
  <si>
    <t>Revenue from proposed tariff</t>
  </si>
  <si>
    <t>ABR (Rs/kWh)</t>
  </si>
  <si>
    <t>FY 2023-24</t>
  </si>
  <si>
    <t>FY 2024-25</t>
  </si>
  <si>
    <t>FY 2025-26</t>
  </si>
  <si>
    <t>ARR</t>
  </si>
  <si>
    <t>Computation of CSS for FY 2026-27</t>
  </si>
  <si>
    <t>Computation of Regulatory Asset Surcharge for FY 2026-27</t>
  </si>
  <si>
    <t>Load Growth</t>
  </si>
  <si>
    <t>Billing Determinants (Consumer, Load in kVA and Sales in MUs)</t>
  </si>
  <si>
    <t>B. Connected Load (in kVA)</t>
  </si>
  <si>
    <t>A. Number of Consumers</t>
  </si>
  <si>
    <t>C. Sales (in MUs)</t>
  </si>
  <si>
    <t>Table 1: No of Consumers -FY 2026-27 to FY 2030-31</t>
  </si>
  <si>
    <t>Table 3: Total Sales (MU) – FY 2026-27 to FY 2030-31</t>
  </si>
  <si>
    <t>Last Control Period</t>
  </si>
  <si>
    <t>Upcoming Control Period</t>
  </si>
  <si>
    <t>FY 
2022-23</t>
  </si>
  <si>
    <t>FY 
2023-24</t>
  </si>
  <si>
    <t>FY 
2024-25</t>
  </si>
  <si>
    <t>Base Year
FY 2025-26</t>
  </si>
  <si>
    <t>Growth in Upcoming CP</t>
  </si>
  <si>
    <t>Avg. of upcoming CP</t>
  </si>
  <si>
    <t>Load (KVA)</t>
  </si>
  <si>
    <t>Average</t>
  </si>
  <si>
    <t>FY 
2025-26</t>
  </si>
  <si>
    <t>Load  Factor for last control period</t>
  </si>
  <si>
    <t>Sales (MUs)</t>
  </si>
  <si>
    <t>Average Load Factor</t>
  </si>
  <si>
    <t>Projected Sales</t>
  </si>
  <si>
    <t>Average Load factor</t>
  </si>
  <si>
    <t>Connected Load / consumer ( kVA/Consumer)</t>
  </si>
  <si>
    <t>HT4</t>
  </si>
  <si>
    <t>HT 4</t>
  </si>
  <si>
    <t>Energy Balance (in MU)</t>
  </si>
  <si>
    <t xml:space="preserve">Sourcewise Power Purchase Quantum  and  Cost </t>
  </si>
  <si>
    <t>A. Sourcewise Power Purchase Quantum (in MUs)</t>
  </si>
  <si>
    <t>B. Sourcewise Per Unit  Cost (in Rs./kWh)</t>
  </si>
  <si>
    <t>Solar (SECI)</t>
  </si>
  <si>
    <t>Estimated REC need to be purchase in MUs</t>
  </si>
  <si>
    <t>Expected solar generation  (MU)</t>
  </si>
  <si>
    <t xml:space="preserve">Consider for Approval in  Mus </t>
  </si>
  <si>
    <t>Expected Market Clearing price (MCP) in Rs/MWh (We can keep the MCP same as FY 26</t>
  </si>
  <si>
    <t>Amount at MCP in Rs. Crs</t>
  </si>
  <si>
    <t>GST amount on trade value in Rs. Crs</t>
  </si>
  <si>
    <t>Success fee of Exchange and TPTCL with GST in Rs. Crs</t>
  </si>
  <si>
    <t>Payable by Licensee in Rs. Crs</t>
  </si>
  <si>
    <t>Schemewise Capital Expenditures (in Rs. Cr.) &amp; Capitalisation ( Rs. Cr.)</t>
  </si>
  <si>
    <t>A. Yearwise Capital Expenditure (in Rs. Cr.)</t>
  </si>
  <si>
    <t>Ratio</t>
  </si>
  <si>
    <t>Sales to HT Consumers (other than HT-IV, TSUISL, IEX)</t>
  </si>
  <si>
    <t>Total Sales to consumers other than Steel works &amp; TSUISL</t>
  </si>
  <si>
    <t>Table 7: Identified Capital Expenditure schemes for the MYT Period  FY 2026-27 to FY 2030-31</t>
  </si>
  <si>
    <t>B. Yearwise Capitalisation (in Rs. Cr.)</t>
  </si>
  <si>
    <t>C. Yearwise GFA Schedule (in Rs. Cr.)</t>
  </si>
  <si>
    <t>FY27</t>
  </si>
  <si>
    <t>FY28</t>
  </si>
  <si>
    <t>FY29</t>
  </si>
  <si>
    <t>FY30</t>
  </si>
  <si>
    <t>FY31</t>
  </si>
  <si>
    <t>% of capitalisation to Total CWIP</t>
  </si>
  <si>
    <t>Opening Wheeling GFA</t>
  </si>
  <si>
    <t>Opening Supply GFA</t>
  </si>
  <si>
    <t xml:space="preserve">Consumer Contribution </t>
  </si>
  <si>
    <t>Table 12: Summary of Consumer Contribution during the Control period</t>
  </si>
  <si>
    <t>FY
 2021-22</t>
  </si>
  <si>
    <t>Base Year
FY 
2025-26</t>
  </si>
  <si>
    <t>Opening Consumer Contribution Amount (received)</t>
  </si>
  <si>
    <t>Closing Consumer Contribution Amount (received)</t>
  </si>
  <si>
    <t>Opening Consumer contribution capitalised</t>
  </si>
  <si>
    <t>Add: Consumer contribution Capitalised during the year</t>
  </si>
  <si>
    <t>Opening GFA excluding Consumer Contribution</t>
  </si>
  <si>
    <t>Closing GFA excluding Consumer Contribution</t>
  </si>
  <si>
    <t xml:space="preserve">Addition of Debt and Equity </t>
  </si>
  <si>
    <t xml:space="preserve"> Depreciation </t>
  </si>
  <si>
    <t>RTS ( Net Injection)</t>
  </si>
  <si>
    <t>DSTPS (1-2)</t>
  </si>
  <si>
    <t>MTPS (7-8)</t>
  </si>
  <si>
    <t>MTPS (5-6)</t>
  </si>
  <si>
    <t>KTPS (1-2)</t>
  </si>
  <si>
    <t>RTPS (1-2)</t>
  </si>
  <si>
    <t>Obligated Units</t>
  </si>
  <si>
    <t>Total Pooled Energy Availability (MUs) - 
(Ex Units Purchased for Sale in Exchange)</t>
  </si>
  <si>
    <t>Total RPO requirement</t>
  </si>
  <si>
    <t>RPO target</t>
  </si>
  <si>
    <t>Balance  ( Surplus ) / Deficit</t>
  </si>
  <si>
    <t>B. Renewable Purchase Obligation (in MUs)</t>
  </si>
  <si>
    <t>% Met through GDAM</t>
  </si>
  <si>
    <t>% Met through RTS</t>
  </si>
  <si>
    <t>% Met through REC</t>
  </si>
  <si>
    <t>CAGR</t>
  </si>
  <si>
    <t>Total Energy Requirement (Mus) 
 excluding sales to IEX</t>
  </si>
  <si>
    <t>Total Energy Requirement (Mus)
 including sales to IEX</t>
  </si>
  <si>
    <t>50 MW Solar (SECI)</t>
  </si>
  <si>
    <t>Source</t>
  </si>
  <si>
    <t>400 kV (Excl Sale in IEX)</t>
  </si>
  <si>
    <t>Scheduled Energy</t>
  </si>
  <si>
    <t>DSTPS</t>
  </si>
  <si>
    <t>MTPS</t>
  </si>
  <si>
    <t>FY 2025-26 (H1)</t>
  </si>
  <si>
    <t>ECR</t>
  </si>
  <si>
    <t>Total Sale to Consumers</t>
  </si>
  <si>
    <t>Sale to Other Licensee - TSUISL</t>
  </si>
  <si>
    <t>VC</t>
  </si>
  <si>
    <t>GDAM (F)</t>
  </si>
  <si>
    <t>FC</t>
  </si>
  <si>
    <t>shut down plan dvc + tpcl</t>
  </si>
  <si>
    <t>ISTS &amp; ERLDC Charges</t>
  </si>
  <si>
    <t>DVC Intra State transmission chrges</t>
  </si>
  <si>
    <t>True up</t>
  </si>
  <si>
    <t>Approved</t>
  </si>
  <si>
    <t>Annual Fixed Cost</t>
  </si>
  <si>
    <t>Generator</t>
  </si>
  <si>
    <t>Contracted Capacity
(MW)</t>
  </si>
  <si>
    <t>% Allocation</t>
  </si>
  <si>
    <t>Allocated Capacity
(MW)</t>
  </si>
  <si>
    <t xml:space="preserve">Aux Consumption
(MW) </t>
  </si>
  <si>
    <t xml:space="preserve">Ex. Bus Capactiy
(MW) </t>
  </si>
  <si>
    <t>FY15</t>
  </si>
  <si>
    <t>FY16</t>
  </si>
  <si>
    <t>FY17</t>
  </si>
  <si>
    <t>FY18</t>
  </si>
  <si>
    <t>FY19</t>
  </si>
  <si>
    <t>FY 20</t>
  </si>
  <si>
    <t>FY 21</t>
  </si>
  <si>
    <t>FY 22</t>
  </si>
  <si>
    <t>FY 23</t>
  </si>
  <si>
    <t>FY 24</t>
  </si>
  <si>
    <t>FY 25</t>
  </si>
  <si>
    <t>FY 26</t>
  </si>
  <si>
    <t>FY 27</t>
  </si>
  <si>
    <t>FY 28</t>
  </si>
  <si>
    <t>FY 29</t>
  </si>
  <si>
    <t>Petition</t>
  </si>
  <si>
    <t>True up FY15 to FY19
 ARR of FY20 to FY24</t>
  </si>
  <si>
    <t>DSTPS U1,2</t>
  </si>
  <si>
    <t>Order</t>
  </si>
  <si>
    <t xml:space="preserve">
True up FY15 to FY19
ARR  FY20 to FY24</t>
  </si>
  <si>
    <t>True up for FY20 to FY24 ,
 ARR of FY25 to FY29</t>
  </si>
  <si>
    <t>All figures in Rs. Cr.</t>
  </si>
  <si>
    <t xml:space="preserve">Ash Evacuation Expenses
(Usage Based Component ) </t>
  </si>
  <si>
    <t xml:space="preserve">Petition </t>
  </si>
  <si>
    <t>As per Bills</t>
  </si>
  <si>
    <t>Supplementary Capacity Charges</t>
  </si>
  <si>
    <t>bills</t>
  </si>
  <si>
    <t>FY 2027</t>
  </si>
  <si>
    <t>DVC Generation Units</t>
  </si>
  <si>
    <t>Allocated Capacity 
(MW)</t>
  </si>
  <si>
    <t>Ex Bus Capacity after Auxiliary  (MW)</t>
  </si>
  <si>
    <t xml:space="preserve"> Energy Charge Per unit 
( kWh)
Scheduled Energy
</t>
  </si>
  <si>
    <t>Capacity   Charge Per Month 
(Rs. Cr.)</t>
  </si>
  <si>
    <t>Supplementary Capacity   Charge Per Month 
(Rs. Cr.)</t>
  </si>
  <si>
    <t>Ash Evacuation Charges  Per Month 
(Rs. Cr.)</t>
  </si>
  <si>
    <t>Expected Energy at Distribution Periphery
(MU)</t>
  </si>
  <si>
    <t xml:space="preserve">
Expected Scheduled Energy at Generator Ex. Bus
(MU)</t>
  </si>
  <si>
    <t>Expected 
Capacity Charge 
(Rs. Cr.)</t>
  </si>
  <si>
    <t xml:space="preserve"> Expected Energy Charge
(Rs. Cr.)</t>
  </si>
  <si>
    <t>Total Expected Cost of DVC Power
 (Rs. Cr.)</t>
  </si>
  <si>
    <t>CC PU</t>
  </si>
  <si>
    <t>Landed ECR</t>
  </si>
  <si>
    <t>Overall</t>
  </si>
  <si>
    <t>Capacity of Station</t>
  </si>
  <si>
    <t>Expected Ex Bus 
 Generation per annum @ 85% Load factor</t>
  </si>
  <si>
    <t>Average Power Purchase Cost expected in  FY2026-27</t>
  </si>
  <si>
    <t>FY 2028</t>
  </si>
  <si>
    <t>Ex Bus Capacity after Auxiliary (MW)</t>
  </si>
  <si>
    <t xml:space="preserve"> Energy Charge Per unit 
( kWh)
</t>
  </si>
  <si>
    <t>Average Power Purchase Cost expected in  FY2027-28</t>
  </si>
  <si>
    <t>FY 2029</t>
  </si>
  <si>
    <t>Average Power Purchase Cost expected in  FY2028-29</t>
  </si>
  <si>
    <t>MTPS U7,8</t>
  </si>
  <si>
    <t>MTPS U5,6</t>
  </si>
  <si>
    <t>KTPS U 1,2</t>
  </si>
  <si>
    <t>RTPS U1,2</t>
  </si>
  <si>
    <t>BTPS U 1</t>
  </si>
  <si>
    <t>ASH EVACUATION</t>
  </si>
  <si>
    <t>Contracted Capacity</t>
  </si>
  <si>
    <t>Allocated Capacity</t>
  </si>
  <si>
    <t xml:space="preserve">Aux Consumption </t>
  </si>
  <si>
    <t>Ex. Bus Capactiy</t>
  </si>
  <si>
    <t>ECR - Energy Charges</t>
  </si>
  <si>
    <t>FY 2030</t>
  </si>
  <si>
    <t>Average Power Purchase Cost expected in  FY2029-30</t>
  </si>
  <si>
    <t>FY 2031</t>
  </si>
  <si>
    <t>Average Power Purchase Cost expected in  FY2030-31</t>
  </si>
  <si>
    <t>KTPS U1,2</t>
  </si>
  <si>
    <t>As per Petition</t>
  </si>
  <si>
    <t>petition</t>
  </si>
  <si>
    <t>Annual Fixed Cost in Rs. Cr.</t>
  </si>
  <si>
    <t>Supplementary Capacity Charges in Rs. Cr.</t>
  </si>
  <si>
    <t>Ash Evacuation  Charges in Rs. Cr.</t>
  </si>
  <si>
    <t>ECR in Rs./kWh</t>
  </si>
  <si>
    <t>Annual Fixed + Supp. Cost in Rs. Cr.</t>
  </si>
  <si>
    <t>Sale of Surplus balance power in Exchange @400kV</t>
  </si>
  <si>
    <t>Sale of Surplus balance power in Exchange @132kV</t>
  </si>
  <si>
    <t>PPC in Rs. Cr.</t>
  </si>
  <si>
    <t>Sale of Daily Surplus balance to Exchange (MU) @ 400kV</t>
  </si>
  <si>
    <t>Schedule Ex Bus Energy / 
Overall Station Scheduled Ex Bus in %</t>
  </si>
  <si>
    <t>Units Purchased at TSL End</t>
  </si>
  <si>
    <t>Units Purchased at Ex. Bus</t>
  </si>
  <si>
    <t>Max Ex Bus Schedule @ 85% LF and considering DVC STU Loss</t>
  </si>
  <si>
    <t xml:space="preserve"> Scheduled Capacity  at TSL End
(MW)</t>
  </si>
  <si>
    <t>PPC
 Per Unit</t>
  </si>
  <si>
    <t>Type</t>
  </si>
  <si>
    <t>Scheme name</t>
  </si>
  <si>
    <t>Scheme Cost
(Rs Cr)</t>
  </si>
  <si>
    <t>A</t>
  </si>
  <si>
    <t>B</t>
  </si>
  <si>
    <t>Grand Total</t>
  </si>
  <si>
    <t>Schemes</t>
  </si>
  <si>
    <t>Carry over schemes</t>
  </si>
  <si>
    <t>New schemes</t>
  </si>
  <si>
    <t>Capex Cons</t>
  </si>
  <si>
    <t>Total Expenditure Plan (Rs. Cr.)</t>
  </si>
  <si>
    <t>Table 8: Capitalization schedule for identified schemes (Summary) for MYT Period FY 2026-27 to FY 2030-31</t>
  </si>
  <si>
    <t>Total Capitalization (Rs. Cr.)</t>
  </si>
  <si>
    <t>Depreciation on account of Consumer Contribution</t>
  </si>
  <si>
    <t>Net Depreciation for the year</t>
  </si>
  <si>
    <t>Assets added during the year</t>
  </si>
  <si>
    <t>Less: Consumer Contribution received during the year</t>
  </si>
  <si>
    <t>Amount to be considered for Debt &amp; Equity Addition for the year</t>
  </si>
  <si>
    <t xml:space="preserve">Operation and Maintenance Expense </t>
  </si>
  <si>
    <t>A. Inflation Factor</t>
  </si>
  <si>
    <t>B. Repair &amp; Maintenance Expense (in Rs. Cr.)</t>
  </si>
  <si>
    <t>Table 16: R&amp;M Expenses for Control Period</t>
  </si>
  <si>
    <t>Average of Last control Period</t>
  </si>
  <si>
    <t>Actual R&amp;M expense</t>
  </si>
  <si>
    <t>Add: Inflation factor for FY 2024-25</t>
  </si>
  <si>
    <t>Add: Inflation factor for FY 2025-26</t>
  </si>
  <si>
    <t>Derived K-Factor for the Control Period 
(FY 27 to FY 31)</t>
  </si>
  <si>
    <t>Opening GFA* Derived K-Factor</t>
  </si>
  <si>
    <t>Add: Inflation factor for FY 2026-27</t>
  </si>
  <si>
    <t>Add: Inflation factor for FY 2027-28</t>
  </si>
  <si>
    <t>Add: Inflation factor for FY 2028-29</t>
  </si>
  <si>
    <t>Add: Inflation factor for FY 2029-30</t>
  </si>
  <si>
    <t>Add: Inflation factor for FY 2030-31</t>
  </si>
  <si>
    <t>R&amp;M Expense</t>
  </si>
  <si>
    <t>C.1.  Additional No. of Manpower Required</t>
  </si>
  <si>
    <t>Total Addition</t>
  </si>
  <si>
    <t xml:space="preserve"> Manpower Requirement</t>
  </si>
  <si>
    <t>Total MVA of the system</t>
  </si>
  <si>
    <t xml:space="preserve">YoY Manpower Addition </t>
  </si>
  <si>
    <t xml:space="preserve">Existing shortfall to be bridged </t>
  </si>
  <si>
    <t>Total Manpower Addition each year</t>
  </si>
  <si>
    <t>YoY growth</t>
  </si>
  <si>
    <t>C.1.  Details of Manpower Requirement  (in No.)</t>
  </si>
  <si>
    <t>Total Manpower</t>
  </si>
  <si>
    <t>Managerial</t>
  </si>
  <si>
    <t>O-Level/ Supervisory</t>
  </si>
  <si>
    <t>ITI Workmen</t>
  </si>
  <si>
    <t>Office Staff/Clerk</t>
  </si>
  <si>
    <t>Total (Direct)</t>
  </si>
  <si>
    <t>Common (Support Services)</t>
  </si>
  <si>
    <t>Grand total</t>
  </si>
  <si>
    <t>As received from Accounts</t>
  </si>
  <si>
    <t>C.2.  Avg. CTC per Month (in Rs.)</t>
  </si>
  <si>
    <t>Band 4</t>
  </si>
  <si>
    <t>Band 5</t>
  </si>
  <si>
    <t>O Level</t>
  </si>
  <si>
    <t>Supervisor - JS2</t>
  </si>
  <si>
    <t>Supervisor - K series</t>
  </si>
  <si>
    <t>Worker -P Series</t>
  </si>
  <si>
    <t>C.2.  Avg. CTC Manpower Requirement  (in Rs. Cr.)</t>
  </si>
  <si>
    <t>Common</t>
  </si>
  <si>
    <t>Add: Replacement against retirals</t>
  </si>
  <si>
    <t>Activity</t>
  </si>
  <si>
    <t>KRAs</t>
  </si>
  <si>
    <t>No.</t>
  </si>
  <si>
    <t>No. of employees</t>
  </si>
  <si>
    <t>Target</t>
  </si>
  <si>
    <t>No</t>
  </si>
  <si>
    <t>Freq. per year</t>
  </si>
  <si>
    <t>Total Mandays Spent in year</t>
  </si>
  <si>
    <t>No. of days in an year</t>
  </si>
  <si>
    <t>No. of Holiday</t>
  </si>
  <si>
    <t>No. of Working days in a year</t>
  </si>
  <si>
    <t>Employee required</t>
  </si>
  <si>
    <t xml:space="preserve"> Preventive Maintenance Requirement</t>
  </si>
  <si>
    <t>No of Maintenance Jobs for Equipment</t>
  </si>
  <si>
    <t>Operations</t>
  </si>
  <si>
    <t>No.of equipment covered per day</t>
  </si>
  <si>
    <t>Maintenance</t>
  </si>
  <si>
    <t>Other</t>
  </si>
  <si>
    <t>Monthly Field Inspection and corrective action of Distribution Transformers</t>
  </si>
  <si>
    <t>No. of DT</t>
  </si>
  <si>
    <t>No. of Transformers in a day</t>
  </si>
  <si>
    <t>Repair of underground cable fault, Cable Route inspection and corrective action</t>
  </si>
  <si>
    <t>No of Cable Faults in a Year</t>
  </si>
  <si>
    <t>Avg. time taken in (days)</t>
  </si>
  <si>
    <t>Avg time for excavation at fault point (days)</t>
  </si>
  <si>
    <t>Time taken for jointing ( days)</t>
  </si>
  <si>
    <t>Time taken for backfilling</t>
  </si>
  <si>
    <t>Testing &amp; restoration- time ( days)</t>
  </si>
  <si>
    <t>Inspection of Cable route</t>
  </si>
  <si>
    <t xml:space="preserve">Length of Cable </t>
  </si>
  <si>
    <t>Kms of route inspected in a day</t>
  </si>
  <si>
    <t>No Power Complaint Attending</t>
  </si>
  <si>
    <t>Total No. of Complaint received in a year</t>
  </si>
  <si>
    <t>Round the Clock shift operations of 132/33 kV Power Substation and System Control room.</t>
  </si>
  <si>
    <t xml:space="preserve"> New Connection Management -Applications processing</t>
  </si>
  <si>
    <t>Front Desk</t>
  </si>
  <si>
    <t>Back Office</t>
  </si>
  <si>
    <t>Scheme preperation, Filed survey and estimation for LTIS and HT Consumers upto 11kV</t>
  </si>
  <si>
    <t>Avg time required for survey</t>
  </si>
  <si>
    <t>C.3. Total Manpower Cost (in Rs. Cr.)</t>
  </si>
  <si>
    <t>C.4. Employee Expense (in Rs. Cr.)</t>
  </si>
  <si>
    <t>Table 18: Employee Expense for Control Period (Rs Crs)</t>
  </si>
  <si>
    <t>Normative Employee Cost (n-1) Excluding Terminal Liabilities</t>
  </si>
  <si>
    <t>Weighted Avg. Inflation factor (in %)</t>
  </si>
  <si>
    <t>Add: Terminal Liabilities</t>
  </si>
  <si>
    <t>Employee Cost as per normative basis Incl. Terminal Liabilities</t>
  </si>
  <si>
    <t>Sub-total</t>
  </si>
  <si>
    <t xml:space="preserve">Normative A&amp;G Expenses </t>
  </si>
  <si>
    <t xml:space="preserve">Add: CGRF Expenses </t>
  </si>
  <si>
    <t xml:space="preserve">Add: Petition &amp; other filing fees to JSERC </t>
  </si>
  <si>
    <t>Normative A&amp;G Expenses including CCGRF expenses and Petition &amp; other filing expenses</t>
  </si>
  <si>
    <t>D. A&amp;G Expense (in Rs. Cr.)</t>
  </si>
  <si>
    <t>E. Normative O&amp;M Expense (in Rs. Cr.)</t>
  </si>
  <si>
    <t>R&amp;M Expenses</t>
  </si>
  <si>
    <t>A&amp;G Expenses</t>
  </si>
  <si>
    <t>Total O&amp;M Expenses</t>
  </si>
  <si>
    <t>Finance Charges ( Rs. Cr.)</t>
  </si>
  <si>
    <t>A. Interest on Loan Capital (in Rs. Cr.)</t>
  </si>
  <si>
    <t>Table 21: Interest on Loan Capital</t>
  </si>
  <si>
    <t>Opening Balance of Normative Loan</t>
  </si>
  <si>
    <t>Add: Deemed Additions during the year</t>
  </si>
  <si>
    <t>Less: Deemed Repayments</t>
  </si>
  <si>
    <t>Closing Balance of Normative Loan</t>
  </si>
  <si>
    <t>Average Balance of Normative Loan</t>
  </si>
  <si>
    <t>Bank Rate plus 200 BP as on 1st April of the respective years</t>
  </si>
  <si>
    <t>Normative Interest Amount</t>
  </si>
  <si>
    <t>B. Interest on Consumer Security Deposites (Rs. Cr.)</t>
  </si>
  <si>
    <t>Table 25: Interest on Security for Control Period</t>
  </si>
  <si>
    <t>Rate of Interest : SBI Base Rate</t>
  </si>
  <si>
    <t>Return on Equity ( Rs. Cr.)</t>
  </si>
  <si>
    <t>Tax Rate (in %)</t>
  </si>
  <si>
    <t>Return on Equity including Tax</t>
  </si>
  <si>
    <t>Interest on Working Capital ( Rs. Cr.)</t>
  </si>
  <si>
    <t>Interst on Working Capital</t>
  </si>
  <si>
    <t>Non Traiff Income ( Rs. Cr.)</t>
  </si>
  <si>
    <t>Table 26: TSL Non-Tariff Income for MYT Control Period (Rs. Crore)</t>
  </si>
  <si>
    <t>Non Tariff income</t>
  </si>
  <si>
    <t>Aggregate Revenue Requirement ( Rs. Cr.)</t>
  </si>
  <si>
    <t>A. ARR for entire Control period (in Rs. Cr.)</t>
  </si>
  <si>
    <t>Return on Equity</t>
  </si>
  <si>
    <t>Less: Non-Tariff Income</t>
  </si>
  <si>
    <t>Revenue at existing tariff</t>
  </si>
  <si>
    <t>Gap/(Surplus)</t>
  </si>
  <si>
    <t>Tariff hike required</t>
  </si>
  <si>
    <t>B. Segregation of Wheeling and Retail ARR (in %)</t>
  </si>
  <si>
    <t>Table 28: ARR Components into Wheeling and retail business</t>
  </si>
  <si>
    <t>Particulars (Rs. Cr.)</t>
  </si>
  <si>
    <t>Share of Retail Supply</t>
  </si>
  <si>
    <t>Share of Wheeling Business</t>
  </si>
  <si>
    <t>%age</t>
  </si>
  <si>
    <t xml:space="preserve">Power purchase </t>
  </si>
  <si>
    <t>O&amp;M Cost</t>
  </si>
  <si>
    <t>Employee cost</t>
  </si>
  <si>
    <t>A&amp;G Expense</t>
  </si>
  <si>
    <t>R&amp;M Cost</t>
  </si>
  <si>
    <t>Interest on long term loan</t>
  </si>
  <si>
    <t>Interest on Security Deposites</t>
  </si>
  <si>
    <t>Less: Non-Tariff income</t>
  </si>
  <si>
    <t>C.  Retail ARR (in Rs. Cr.)</t>
  </si>
  <si>
    <t>Table 29: ARR Components for Retail business for FY 2026-27</t>
  </si>
  <si>
    <t>Total ARR
FY 2026-27 (Rs. Cr.)</t>
  </si>
  <si>
    <t>ARR for Retail Business
FY 2026-27 (Rs. Cr.)</t>
  </si>
  <si>
    <t>C.  Wheeling ARR (in Rs. Cr.)</t>
  </si>
  <si>
    <t>Table 30: ARR Components into Wheeling business for FY 2026-27</t>
  </si>
  <si>
    <t>ARR for Wheeling Business
FY 2026-27 (Rs. Cr.)</t>
  </si>
  <si>
    <t>Add: Additions during the year</t>
  </si>
  <si>
    <t>Less: Disposal/ adjustment</t>
  </si>
  <si>
    <r>
      <t xml:space="preserve">Add : </t>
    </r>
    <r>
      <rPr>
        <sz val="11"/>
        <color rgb="FF000000"/>
        <rFont val="Calibri"/>
        <family val="2"/>
        <scheme val="minor"/>
      </rPr>
      <t>Gross Solar Generation from RTS Consumers JSR</t>
    </r>
  </si>
  <si>
    <r>
      <t xml:space="preserve">Less : </t>
    </r>
    <r>
      <rPr>
        <sz val="11"/>
        <color rgb="FF000000"/>
        <rFont val="Calibri"/>
        <family val="2"/>
        <scheme val="minor"/>
      </rPr>
      <t>132kV DVC Consumer Mode</t>
    </r>
    <r>
      <rPr>
        <b/>
        <sz val="11"/>
        <color rgb="FF000000"/>
        <rFont val="Calibri"/>
        <family val="2"/>
        <scheme val="minor"/>
      </rPr>
      <t xml:space="preserve"> ( till Dec-25)</t>
    </r>
  </si>
  <si>
    <r>
      <t xml:space="preserve">Less : </t>
    </r>
    <r>
      <rPr>
        <sz val="11"/>
        <color rgb="FF000000"/>
        <rFont val="Calibri"/>
        <family val="2"/>
        <scheme val="minor"/>
      </rPr>
      <t>RPO fulfilled through RTS Consumers JSR</t>
    </r>
  </si>
  <si>
    <r>
      <t xml:space="preserve">Less : </t>
    </r>
    <r>
      <rPr>
        <sz val="11"/>
        <color rgb="FF000000"/>
        <rFont val="Calibri"/>
        <family val="2"/>
        <scheme val="minor"/>
      </rPr>
      <t>RPO fulfilled through 50MW SECI Source</t>
    </r>
  </si>
  <si>
    <r>
      <t xml:space="preserve">Less : </t>
    </r>
    <r>
      <rPr>
        <sz val="11"/>
        <color rgb="FF000000"/>
        <rFont val="Calibri"/>
        <family val="2"/>
        <scheme val="minor"/>
      </rPr>
      <t xml:space="preserve">Purchase from GDAM </t>
    </r>
  </si>
  <si>
    <r>
      <t xml:space="preserve">Less: </t>
    </r>
    <r>
      <rPr>
        <sz val="11"/>
        <color rgb="FF000000"/>
        <rFont val="Calibri"/>
        <family val="2"/>
        <scheme val="minor"/>
      </rPr>
      <t>REC Purchase</t>
    </r>
  </si>
  <si>
    <r>
      <t>Avg</t>
    </r>
    <r>
      <rPr>
        <b/>
        <sz val="11"/>
        <color theme="1"/>
        <rFont val="Calibri"/>
        <family val="2"/>
        <scheme val="minor"/>
      </rPr>
      <t>.</t>
    </r>
    <r>
      <rPr>
        <b/>
        <sz val="11"/>
        <color rgb="FF000000"/>
        <rFont val="Calibri"/>
        <family val="2"/>
        <scheme val="minor"/>
      </rPr>
      <t xml:space="preserve"> Salary Per Emp</t>
    </r>
    <r>
      <rPr>
        <b/>
        <sz val="11"/>
        <color theme="1"/>
        <rFont val="Calibri"/>
        <family val="2"/>
        <scheme val="minor"/>
      </rPr>
      <t xml:space="preserve"> per month</t>
    </r>
  </si>
  <si>
    <t>Closing consumer contribution Capitalised</t>
  </si>
  <si>
    <t>Sale of Daily Surplus balance to Exchange (MU) @ 132kV</t>
  </si>
  <si>
    <t>Total Amount Payable (Rs. Cr.)</t>
  </si>
  <si>
    <t>Average k Factor FY22 to FY26</t>
  </si>
  <si>
    <t>Renewable Purchase Obligation Cost in Rs. Cr.</t>
  </si>
  <si>
    <t>C. Sourcewise Power Purchase Cost  Cost (in Rs. Cr.)</t>
  </si>
  <si>
    <t>REC Cost</t>
  </si>
  <si>
    <t>Sale of Daily Surplus balance to Exchange Rs. In Cr. @ 400kV</t>
  </si>
  <si>
    <t>Sale of Daily Surplus balance to Exchange Rs.in Cr.@ 132kV</t>
  </si>
  <si>
    <t xml:space="preserve">Net Power Purchase Cost Rs. In Cr. </t>
  </si>
  <si>
    <t>GDAM</t>
  </si>
  <si>
    <t xml:space="preserve">132 Kv </t>
  </si>
  <si>
    <t xml:space="preserve">400 kV </t>
  </si>
  <si>
    <t>Employee Cost as per normative basis   InclTerminal Liabilities</t>
  </si>
  <si>
    <t>Total Power Purchase  Per Unit  Cost (in Rs./kWh)</t>
  </si>
  <si>
    <t>Other Assets to provide consumer connection from consumers ( Self Financing Schemes)</t>
  </si>
  <si>
    <t>Other Assets to provide consumer connection from consumers ( Self Financing Schemes) Received</t>
  </si>
  <si>
    <t>FY26</t>
  </si>
  <si>
    <t>TSUISL-opening</t>
  </si>
  <si>
    <t xml:space="preserve">Less:Manpower Superannuating </t>
  </si>
  <si>
    <t>Manpower addition</t>
  </si>
  <si>
    <t>TSUIISL- Closing</t>
  </si>
  <si>
    <t>TSL</t>
  </si>
  <si>
    <t>TSL+TSUISL- Closing</t>
  </si>
  <si>
    <t>Growth Rate (%)</t>
  </si>
  <si>
    <t>Cost Average CTC</t>
  </si>
  <si>
    <t xml:space="preserve">Managerial </t>
  </si>
  <si>
    <t>Officer</t>
  </si>
  <si>
    <t>O-Level</t>
  </si>
  <si>
    <t>Supervisor</t>
  </si>
  <si>
    <t>Worker</t>
  </si>
  <si>
    <t>Categorywise Increase in MOR</t>
  </si>
  <si>
    <t>Categorywise CTC</t>
  </si>
  <si>
    <t>Total Cost of additional Employee</t>
  </si>
  <si>
    <t>Employee Growth</t>
  </si>
  <si>
    <t>Security Deposit Received (50% cash and 50% BG during FY27-31)</t>
  </si>
  <si>
    <t>Less : Power Sold to Exchange</t>
  </si>
  <si>
    <t>Net Power Purchace Cost</t>
  </si>
  <si>
    <t>Revenue</t>
  </si>
  <si>
    <t>GAP</t>
  </si>
  <si>
    <t>Gap/ARR(in %)</t>
  </si>
  <si>
    <t>Consumers, Connected Load, Sales &amp; Revenue for FY 2025-26 (H1 + H2)</t>
  </si>
  <si>
    <t>Sales  (MUs)</t>
  </si>
  <si>
    <t>EC (Rs. Cr.)</t>
  </si>
  <si>
    <t>FPPPA (Rs.Crs)</t>
  </si>
  <si>
    <t>Revenue from Energy Charges 
(Rs. Cr.)</t>
  </si>
  <si>
    <t>Wheeling Revenue
(Rs. Cr.)</t>
  </si>
  <si>
    <t>Other Rebates/Charges
(Rs. Cr.)</t>
  </si>
  <si>
    <t>Average Tariff (Rs/kWh)</t>
  </si>
  <si>
    <t>kW</t>
  </si>
  <si>
    <t>Domestic Service - DSHT</t>
  </si>
  <si>
    <t>kVA</t>
  </si>
  <si>
    <t>Commercial Services</t>
  </si>
  <si>
    <t>HT Industrial Services (HTIS)</t>
  </si>
  <si>
    <t>Temporary Supply</t>
  </si>
  <si>
    <t>Sale to Other Licensee (JUSCO)</t>
  </si>
  <si>
    <t>KTPS (1-2) : 25 MW</t>
  </si>
  <si>
    <t>MTPS (5-6) : 50 MW</t>
  </si>
  <si>
    <t>RTPS (1-2) : 15 MW</t>
  </si>
  <si>
    <t>Max Scheduled Energy  at TSL End @ 85% LF
MU</t>
  </si>
  <si>
    <t>Min. Scheduled Energy  at TSL End @ 85% LF
MU</t>
  </si>
  <si>
    <t>RTPS (1-2) 
 15 MW</t>
  </si>
  <si>
    <t>MTPS (5-6) 
50 MW</t>
  </si>
  <si>
    <t>KTPS (1-2)  25 MW</t>
  </si>
  <si>
    <t>132kV DVC</t>
  </si>
  <si>
    <t>Power Purchase Quantum (at TSL Periphery)</t>
  </si>
  <si>
    <t>400kV DVC</t>
  </si>
  <si>
    <t>DSTPS (1-2) 
100 MW</t>
  </si>
  <si>
    <t>MTPS (7-8)  100 MW</t>
  </si>
  <si>
    <t>Annual Fixed Cost for TSL ( Rs. Cr.)</t>
  </si>
  <si>
    <t>Annual Supplementary Fixed Cost for TSL (Rs. Cr.)</t>
  </si>
  <si>
    <t xml:space="preserve">Overall Ex Bus 
Generation at 85% LF </t>
  </si>
  <si>
    <t>Annual Ash Evacuation Expenses for TSL  (Rs. Cr.)</t>
  </si>
  <si>
    <t>Total Cost</t>
  </si>
  <si>
    <t xml:space="preserve">Variable Cost - Landed Unit Per unit </t>
  </si>
  <si>
    <t>Total Per Unit Cost</t>
  </si>
  <si>
    <t>Total Fixed Cost after Rebate</t>
  </si>
  <si>
    <t>KTPS (1-2) 
 25 MW</t>
  </si>
  <si>
    <t>Sl. No</t>
  </si>
  <si>
    <t>Capex Phasing (Rs Cr)</t>
  </si>
  <si>
    <t>Capitalization Phasing (Rs Cr)</t>
  </si>
  <si>
    <t>Capacity augmentation of 400/132 kV Bulk Power Receiving Substation (BPRS) at Jamshedpur. (Total Scheme value Rs 226 Cr; exp in FY26 is Rs 13.23)</t>
  </si>
  <si>
    <t>Firm Capacity augmentation for Transformer and Source feeder of 33/6.6 kV substation at Sakchi.</t>
  </si>
  <si>
    <t>Augmentation &amp; Strengthening of Testing Infrastructure (Sum of 5.1 – 5.6)</t>
  </si>
  <si>
    <t>Total of New Capex being proposed</t>
  </si>
  <si>
    <t>Grand Total (A+B)</t>
  </si>
  <si>
    <t>Min. Scheduled Energy  at TSL End @ 55% MTL
(MU)</t>
  </si>
  <si>
    <t>Max Scheduled Energy  at TSL End @ 85% LF
(MU)</t>
  </si>
  <si>
    <t xml:space="preserve">Fixed Cost - Landed Unit Per unit </t>
  </si>
  <si>
    <t>FY  26</t>
  </si>
  <si>
    <t>FY  27</t>
  </si>
  <si>
    <t>FY  28</t>
  </si>
  <si>
    <t>FY  29</t>
  </si>
  <si>
    <t>FY  30</t>
  </si>
  <si>
    <t>FY  31</t>
  </si>
  <si>
    <t>LF</t>
  </si>
  <si>
    <t>Avg Load ( kW)</t>
  </si>
  <si>
    <t>comm</t>
  </si>
  <si>
    <t>ht dom</t>
  </si>
  <si>
    <t>ltis</t>
  </si>
  <si>
    <t>hts</t>
  </si>
  <si>
    <t>At Prposed Tariff</t>
  </si>
  <si>
    <t xml:space="preserve">Existing Manpower </t>
  </si>
  <si>
    <t>Employee Category/Type</t>
  </si>
  <si>
    <t>FY2020-21</t>
  </si>
  <si>
    <t>FY2021-22</t>
  </si>
  <si>
    <t>FY2022-23</t>
  </si>
  <si>
    <t>FY2023-24</t>
  </si>
  <si>
    <t>FY2024-25</t>
  </si>
  <si>
    <t>Tata Steel UISL Rolls</t>
  </si>
  <si>
    <t>TSL Rolls</t>
  </si>
  <si>
    <t xml:space="preserve">Permanent Employee- Managerial </t>
  </si>
  <si>
    <t>Permanent Employee- Supervisory</t>
  </si>
  <si>
    <t>Workmen</t>
  </si>
  <si>
    <t> 0</t>
  </si>
  <si>
    <t>Total on Roll</t>
  </si>
  <si>
    <t>On Contract under direct Supervision</t>
  </si>
  <si>
    <t>TOTAL</t>
  </si>
  <si>
    <t>Submission for MYT 27-31</t>
  </si>
  <si>
    <t>Fy26</t>
  </si>
  <si>
    <t>Fy27</t>
  </si>
  <si>
    <t>Fy28</t>
  </si>
  <si>
    <t>Fy29</t>
  </si>
  <si>
    <t>Fy30</t>
  </si>
  <si>
    <t>Fy31</t>
  </si>
  <si>
    <t>Opening Manpower</t>
  </si>
  <si>
    <t>Superannuating  Fy27-31</t>
  </si>
  <si>
    <t>TSUISL</t>
  </si>
  <si>
    <t>Addition in FY27-31</t>
  </si>
  <si>
    <t>Increase in FY27-31</t>
  </si>
  <si>
    <t xml:space="preserve">Contract </t>
  </si>
  <si>
    <t>Manpower addition (A+B)</t>
  </si>
  <si>
    <t>Closing Manpower during the year</t>
  </si>
  <si>
    <t xml:space="preserve">Superannuating </t>
  </si>
  <si>
    <t>Total (Fy27-31)</t>
  </si>
  <si>
    <t xml:space="preserve">Total </t>
  </si>
  <si>
    <t xml:space="preserve">Manpower Addition against Superannuating </t>
  </si>
  <si>
    <t>Total (A)</t>
  </si>
  <si>
    <t>Manpower Addition (New)</t>
  </si>
  <si>
    <t>Total (B)</t>
  </si>
  <si>
    <t>EC</t>
  </si>
  <si>
    <t>GFA as on 31.03.2024</t>
  </si>
  <si>
    <t>Addition during FY25</t>
  </si>
  <si>
    <t>Disposed during FY25</t>
  </si>
  <si>
    <t>GFA as on 31.03.2025</t>
  </si>
  <si>
    <t>415 / 220 V</t>
  </si>
  <si>
    <t>6.6 kV</t>
  </si>
  <si>
    <t>33 kV</t>
  </si>
  <si>
    <t>ok</t>
  </si>
  <si>
    <t>Manpower Growth</t>
  </si>
  <si>
    <t>% Factor for ash evacuation charges</t>
  </si>
  <si>
    <t>Cumulative revenue gap till FY 2025-26 (in Rs. Cr.)</t>
  </si>
  <si>
    <t>Particulars (All figures in Rs. Cr.)</t>
  </si>
  <si>
    <t>FY 2022-23</t>
  </si>
  <si>
    <t>Trued-up</t>
  </si>
  <si>
    <t>True-Up</t>
  </si>
  <si>
    <t>APR</t>
  </si>
  <si>
    <t>Opening revenue gap/(surplus) as on 1st April of FY</t>
  </si>
  <si>
    <t>Revenue gap/(surplus) created during the year</t>
  </si>
  <si>
    <t>Closing revenue gap/(surplus) at the end of the year</t>
  </si>
  <si>
    <t>Rate of interest</t>
  </si>
  <si>
    <t>Carrying cost on opening gap/(surplus)</t>
  </si>
  <si>
    <t>Carrying cost on gap/(surplus) created during the FY</t>
  </si>
  <si>
    <t>Total gap/(surplus) including carrying cost</t>
  </si>
  <si>
    <t>FY 30</t>
  </si>
  <si>
    <t>FY 31</t>
  </si>
  <si>
    <t>ARR Being Filed</t>
  </si>
  <si>
    <t>Interest on Working Capital ( Rs. Cr.) -Wheeling Business</t>
  </si>
  <si>
    <t>Interest on Working Capital ( Rs. Cr.) -Retail Business</t>
  </si>
  <si>
    <t>Expected Revenue  - 2 Months</t>
  </si>
  <si>
    <t>Projected Consumers based CAGR</t>
  </si>
  <si>
    <t>Capacity of Station (MW)</t>
  </si>
  <si>
    <t>Sales to Steel Works</t>
  </si>
  <si>
    <t>Distribution Losses to Steel Works (%)</t>
  </si>
  <si>
    <t>Unit lost on Sales to Steel Works</t>
  </si>
  <si>
    <t>Energy Requirement for Steel Works Category</t>
  </si>
  <si>
    <t>Retail</t>
  </si>
  <si>
    <t>Wheeling</t>
  </si>
  <si>
    <t>ECR ( Rs. / kWh) ( as per DVC Tariff Petition)</t>
  </si>
  <si>
    <t>Station  Annual Fixed Cost ( Rs. Cr.) 
( as per DVC Tariff Petition)</t>
  </si>
  <si>
    <t>Station Annual Ash Evacuation Expenses  (Rs. Cr.)
( as per DVC Tariff Petition)</t>
  </si>
  <si>
    <t>Station Annual Supplementary Fixed Cost(Rs. Cr.)
(as per DVC Bills)</t>
  </si>
  <si>
    <t>Growth Factor-Gn (in %) Considering new Employees</t>
  </si>
  <si>
    <t>Gn for existing employees over inflation</t>
  </si>
  <si>
    <t>KTPS (1-2)  
25 MW</t>
  </si>
  <si>
    <t>MTPS (7-8)  
100 MW</t>
  </si>
  <si>
    <t>invoice</t>
  </si>
  <si>
    <t>Rs./Conn/month</t>
  </si>
  <si>
    <t>Rs./kVA/month</t>
  </si>
  <si>
    <t>No of RECs  ( 1 REC = 1 MWh)</t>
  </si>
  <si>
    <t>Market Clearing Price of REC (Rs/REC)</t>
  </si>
  <si>
    <t>GST on MCP (@18%) (Rs/REC)</t>
  </si>
  <si>
    <t>Commission to IEX @ Rs. 10/REC  plus 18% GST (Rs/REC)</t>
  </si>
  <si>
    <t>Success Fee to Trader @ Rs. 5/REC plus 18% GST (Rs/REC)</t>
  </si>
  <si>
    <t>Landed Cost of  REC  ( Rs/ REC)</t>
  </si>
  <si>
    <t>Overall Gap/ (Surplus)</t>
  </si>
  <si>
    <t>FY2025-26</t>
  </si>
  <si>
    <t>Calculation of Carrying Cost</t>
  </si>
  <si>
    <t>Opening Gap/(Surplus) for FY2021-22 (from last Control Period)</t>
  </si>
  <si>
    <t>Gap/(Surplus) created during the year for FY2021-22</t>
  </si>
  <si>
    <t>Carrying Cost for opening Gap/(Surplus) FY2021-22</t>
  </si>
  <si>
    <t>Carrying Cost for Gap/(Surplus) created during the year  FY2021-22</t>
  </si>
  <si>
    <t>Opening Gap/(Surplus) for FY2022-23</t>
  </si>
  <si>
    <t>Gap/(Surplus) created during the year for FY2022-23</t>
  </si>
  <si>
    <t>Carrying Cost for opening Gap/(Surplus) FY2022-23</t>
  </si>
  <si>
    <t>Carrying Cost for Gap/(Surplus) created during the year FY2022-23</t>
  </si>
  <si>
    <t>Opening Gap/(Surplus) for FY2023-24</t>
  </si>
  <si>
    <t>Gap/(Surplus) created during the year for FY2023-24</t>
  </si>
  <si>
    <t>Carrying Cost for opening Gap/(Surplus) FY2023-24</t>
  </si>
  <si>
    <t>Carrying Cost for Gap/(Surplus) created during the year FY2023-24</t>
  </si>
  <si>
    <t>Opening Gap/(Surplus) for FY2024-25</t>
  </si>
  <si>
    <t>Gap/(Surplus) created during the year for FY2024-25</t>
  </si>
  <si>
    <t>Carrying Cost for opening Gap/(Surplus) FY2024-25</t>
  </si>
  <si>
    <t>Carrying Cost for Gap/(Surplus) created during the year FY2024-25</t>
  </si>
  <si>
    <t>Opening Gap/(Surplus) for FY2025-26</t>
  </si>
  <si>
    <t>Gap/(Surplus) created during the year for FY2025-26</t>
  </si>
  <si>
    <t>Carrying Cost for opening Gap/(Surplus) FY2025-26</t>
  </si>
  <si>
    <t>Carrying Cost for Gap/(Surplus) created during the year FY2025-26</t>
  </si>
  <si>
    <t>Total Gap/(Surplus) at the end of FY2025-26</t>
  </si>
  <si>
    <t>Carrying Cost on Gap/(Surplus)</t>
  </si>
  <si>
    <t>Gap/(Surplus) including Carrying Cost</t>
  </si>
  <si>
    <t>Cumulative Revenue Gap/ (Surplus) till FY 2025-26 (Rs. Cr.) (Simple Interest)</t>
  </si>
  <si>
    <t>Proposed</t>
  </si>
  <si>
    <t xml:space="preserve">FY2022-23 </t>
  </si>
  <si>
    <t xml:space="preserve">FY2023-24 </t>
  </si>
  <si>
    <t>FY2026-27</t>
  </si>
  <si>
    <t xml:space="preserve">True up </t>
  </si>
  <si>
    <t>True up to be filed</t>
  </si>
  <si>
    <t>APR to be filed</t>
  </si>
  <si>
    <t>ARR to be filed</t>
  </si>
  <si>
    <t>Opening Revenue Gap/(Surplus) as on 1 April of FY</t>
  </si>
  <si>
    <t>Revenue Gap/ (Surplus) created during the year</t>
  </si>
  <si>
    <t xml:space="preserve">Total Gap/(Surplus) </t>
  </si>
  <si>
    <t>Computation of Carrying Cost</t>
  </si>
  <si>
    <t>Carrying Cost on Opening Gap/ (Surplus)</t>
  </si>
  <si>
    <t>Carrying cost on Gap/(Surplus) created during the FY</t>
  </si>
  <si>
    <t>Total Carrying Cost for FY</t>
  </si>
  <si>
    <t>Cumulative Carrying cost till FY</t>
  </si>
  <si>
    <t>Total Gap/(Surplus) including carrying cost</t>
  </si>
  <si>
    <t>Rs./kW/month</t>
  </si>
  <si>
    <t>Rs./kVA/ month</t>
  </si>
  <si>
    <t>Rs./kW/ month</t>
  </si>
  <si>
    <t>Consumer Category as per rate schedule of JSERC Tariff order dated 28.03.2025</t>
  </si>
  <si>
    <t>Voltage rebate</t>
  </si>
  <si>
    <t xml:space="preserve">Commercial Services </t>
  </si>
  <si>
    <t>Equity on assets created from 01.04.2026 onwards</t>
  </si>
  <si>
    <t xml:space="preserve">Total Return on Equity </t>
  </si>
  <si>
    <t>Formula</t>
  </si>
  <si>
    <t>C=(A+B)</t>
  </si>
  <si>
    <t>D=(A+C)/2</t>
  </si>
  <si>
    <t>I=G+H</t>
  </si>
  <si>
    <t>J</t>
  </si>
  <si>
    <t>K=J*(G+H)</t>
  </si>
  <si>
    <t>Base Year 
FY 
2025-26</t>
  </si>
  <si>
    <t>C.2.  Avg. CTC per person per Month (in Rs.)</t>
  </si>
  <si>
    <t>Total Cost for additional manpower</t>
  </si>
  <si>
    <t>Normative Equity for GFA upto 31.03.2026</t>
  </si>
  <si>
    <t>Normative Equity additions during the year upto FY 26</t>
  </si>
  <si>
    <t>Normative equity for GFA added after 1.4.2026</t>
  </si>
  <si>
    <t>Cumulative Normative Equity for GFA added after 1.4.2026</t>
  </si>
  <si>
    <t>Total normative equity</t>
  </si>
  <si>
    <t>Average Equity for GFA upto 31.03.2026</t>
  </si>
  <si>
    <t>Average equity for GFA added after 1.4.2026</t>
  </si>
  <si>
    <t>Return on Equity(for assets created upto 31.03.2026) @14.5%</t>
  </si>
  <si>
    <t xml:space="preserve"> Return on Equity(for assets created from 01.04.2026 onwards) @15.50%</t>
  </si>
  <si>
    <t>Power Purchase Quantum (at Ex. Bus) (Loss 2.95% @ 132kV , 3.50% at 400kV)</t>
  </si>
  <si>
    <t xml:space="preserve">Energy Charge on Scheduled Energy ( Rs. Cr.)  after rebate of 1.5% </t>
  </si>
  <si>
    <t>Self Financing Schemes</t>
  </si>
  <si>
    <t>Other Assets to provide consumer connection from consumers ( Self financing Schemes)</t>
  </si>
  <si>
    <t>New Connection</t>
  </si>
  <si>
    <t>Load (Kva)</t>
  </si>
  <si>
    <t>Load Addition (KVA)</t>
  </si>
  <si>
    <t>Load Addition (KW)</t>
  </si>
  <si>
    <t>Security Dep.(per KW)</t>
  </si>
  <si>
    <t>At existing Tariff</t>
  </si>
  <si>
    <r>
      <t xml:space="preserve">Less : </t>
    </r>
    <r>
      <rPr>
        <sz val="11"/>
        <color rgb="FF000000"/>
        <rFont val="Calibri"/>
        <family val="2"/>
        <scheme val="minor"/>
      </rPr>
      <t>Units Sale in Exchange  at 400kV Level (MUs)</t>
    </r>
  </si>
  <si>
    <t>Grand Total (A+B+C)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</si>
</sst>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_ * #,##0_ ;_ * \-#,##0_ ;_ * &quot;-&quot;??_ ;_ @_ "/>
    <numFmt numFmtId="165" formatCode="_(* #,##0.00_);_(* \(#,##0.00\);_(* &quot;-&quot;??_);_(@_)"/>
    <numFmt numFmtId="166" formatCode="0.000"/>
    <numFmt numFmtId="167" formatCode="_([$€-2]* #,##0.00_);_([$€-2]* \(#,##0.00\);_([$€-2]* &quot;-&quot;??_)"/>
    <numFmt numFmtId="168" formatCode="0.0%"/>
    <numFmt numFmtId="169" formatCode="_ * #,##0.00000000_ ;_ * \-#,##0.00000000_ ;_ * &quot;-&quot;??_ ;_ @_ "/>
    <numFmt numFmtId="170" formatCode="0.000000000000"/>
    <numFmt numFmtId="171" formatCode="_-* #,##0.00_-;\-* #,##0.00_-;_-* &quot;-&quot;??_-;_-@_-"/>
    <numFmt numFmtId="172" formatCode="&quot;₹&quot;\ #,##0.00"/>
    <numFmt numFmtId="173" formatCode="0.0"/>
    <numFmt numFmtId="174" formatCode="0.0000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i/>
      <sz val="9"/>
      <color theme="1"/>
      <name val="Verdana"/>
      <family val="2"/>
    </font>
    <font>
      <sz val="10"/>
      <name val="Arial"/>
      <family val="2"/>
    </font>
    <font>
      <b/>
      <sz val="9"/>
      <name val="Verdana"/>
      <family val="2"/>
    </font>
    <font>
      <b/>
      <sz val="9"/>
      <color rgb="FF000000"/>
      <name val="Verdana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u/>
      <sz val="10"/>
      <color theme="10"/>
      <name val="Arial"/>
      <family val="2"/>
    </font>
    <font>
      <sz val="9"/>
      <color rgb="FF000000"/>
      <name val="Verdana"/>
      <family val="2"/>
    </font>
    <font>
      <b/>
      <sz val="9"/>
      <color rgb="FF002060"/>
      <name val="Verdana"/>
      <family val="2"/>
    </font>
    <font>
      <sz val="9"/>
      <color theme="0"/>
      <name val="Verdana"/>
      <family val="2"/>
    </font>
    <font>
      <b/>
      <sz val="9"/>
      <color theme="0"/>
      <name val="Verdana"/>
      <family val="2"/>
    </font>
    <font>
      <b/>
      <i/>
      <sz val="9"/>
      <color theme="1"/>
      <name val="Verdana"/>
      <family val="2"/>
    </font>
    <font>
      <sz val="8"/>
      <name val="Calibri"/>
      <family val="2"/>
      <scheme val="minor"/>
    </font>
    <font>
      <b/>
      <sz val="11"/>
      <name val="Verdana"/>
      <family val="2"/>
    </font>
    <font>
      <b/>
      <sz val="12"/>
      <color theme="1"/>
      <name val="Calibri"/>
      <family val="2"/>
      <scheme val="minor"/>
    </font>
    <font>
      <sz val="10"/>
      <name val="Tahoma"/>
      <family val="2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sz val="8"/>
      <color rgb="FF000000"/>
      <name val="Verdana"/>
      <family val="2"/>
    </font>
    <font>
      <sz val="8"/>
      <name val="Verdana"/>
      <family val="2"/>
    </font>
    <font>
      <b/>
      <i/>
      <sz val="16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E1E2E3"/>
        <bgColor indexed="64"/>
      </patternFill>
    </fill>
    <fill>
      <patternFill patternType="solid">
        <fgColor rgb="FFF1F1F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indexed="64"/>
      </bottom>
      <diagonal/>
    </border>
    <border>
      <left/>
      <right style="thin">
        <color theme="0"/>
      </right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indexed="64"/>
      </bottom>
      <diagonal/>
    </border>
    <border>
      <left style="thin">
        <color theme="0"/>
      </left>
      <right/>
      <top style="thin">
        <color theme="1"/>
      </top>
      <bottom style="thin">
        <color indexed="64"/>
      </bottom>
      <diagonal/>
    </border>
    <border>
      <left style="thin">
        <color theme="0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0"/>
      </left>
      <right/>
      <top style="thin">
        <color theme="1"/>
      </top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/>
      <diagonal/>
    </border>
    <border>
      <left style="thin">
        <color theme="4" tint="-0.499984740745262"/>
      </left>
      <right/>
      <top style="thin">
        <color theme="4" tint="-0.499984740745262"/>
      </top>
      <bottom style="thin">
        <color theme="4" tint="-0.4999847407452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4" tint="-0.499984740745262"/>
      </left>
      <right/>
      <top/>
      <bottom style="thin">
        <color theme="4" tint="-0.499984740745262"/>
      </bottom>
      <diagonal/>
    </border>
    <border>
      <left/>
      <right/>
      <top/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/>
      <bottom style="thin">
        <color theme="4" tint="-0.499984740745262"/>
      </bottom>
      <diagonal/>
    </border>
    <border>
      <left/>
      <right style="thin">
        <color indexed="64"/>
      </right>
      <top style="thin">
        <color theme="1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36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43" fontId="6" fillId="0" borderId="0" applyFont="0" applyFill="0" applyBorder="0" applyAlignment="0" applyProtection="0"/>
    <xf numFmtId="167" fontId="6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27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3" fontId="2" fillId="5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5" fillId="7" borderId="0" xfId="0" applyFont="1" applyFill="1"/>
    <xf numFmtId="9" fontId="4" fillId="7" borderId="0" xfId="0" applyNumberFormat="1" applyFont="1" applyFill="1"/>
    <xf numFmtId="0" fontId="4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2" fillId="0" borderId="1" xfId="0" applyFont="1" applyBorder="1" applyAlignment="1">
      <alignment vertical="center" wrapText="1"/>
    </xf>
    <xf numFmtId="2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3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10" fontId="0" fillId="0" borderId="0" xfId="1" applyNumberFormat="1" applyFont="1"/>
    <xf numFmtId="9" fontId="0" fillId="0" borderId="0" xfId="0" applyNumberFormat="1"/>
    <xf numFmtId="0" fontId="4" fillId="7" borderId="0" xfId="0" applyFont="1" applyFill="1"/>
    <xf numFmtId="0" fontId="14" fillId="7" borderId="0" xfId="0" applyFont="1" applyFill="1"/>
    <xf numFmtId="0" fontId="4" fillId="0" borderId="0" xfId="0" applyFont="1"/>
    <xf numFmtId="0" fontId="13" fillId="7" borderId="0" xfId="0" applyFont="1" applyFill="1" applyAlignment="1">
      <alignment horizontal="left" vertical="center"/>
    </xf>
    <xf numFmtId="0" fontId="4" fillId="7" borderId="0" xfId="0" applyFont="1" applyFill="1" applyAlignment="1">
      <alignment horizontal="center" vertical="center"/>
    </xf>
    <xf numFmtId="0" fontId="15" fillId="0" borderId="7" xfId="0" applyFont="1" applyBorder="1"/>
    <xf numFmtId="0" fontId="3" fillId="9" borderId="7" xfId="0" applyFont="1" applyFill="1" applyBorder="1"/>
    <xf numFmtId="0" fontId="3" fillId="9" borderId="7" xfId="0" applyFont="1" applyFill="1" applyBorder="1" applyAlignment="1">
      <alignment horizontal="center" vertical="center"/>
    </xf>
    <xf numFmtId="0" fontId="4" fillId="8" borderId="20" xfId="0" applyFont="1" applyFill="1" applyBorder="1" applyAlignment="1">
      <alignment horizontal="center"/>
    </xf>
    <xf numFmtId="0" fontId="5" fillId="7" borderId="1" xfId="0" applyFont="1" applyFill="1" applyBorder="1"/>
    <xf numFmtId="0" fontId="4" fillId="7" borderId="1" xfId="0" applyFont="1" applyFill="1" applyBorder="1" applyAlignment="1">
      <alignment horizontal="center"/>
    </xf>
    <xf numFmtId="2" fontId="4" fillId="7" borderId="1" xfId="18" applyNumberFormat="1" applyFont="1" applyFill="1" applyBorder="1" applyAlignment="1">
      <alignment horizontal="center"/>
    </xf>
    <xf numFmtId="1" fontId="4" fillId="7" borderId="1" xfId="0" applyNumberFormat="1" applyFont="1" applyFill="1" applyBorder="1" applyAlignment="1">
      <alignment horizontal="center"/>
    </xf>
    <xf numFmtId="9" fontId="4" fillId="10" borderId="8" xfId="1" applyFont="1" applyFill="1" applyBorder="1" applyAlignment="1">
      <alignment horizontal="center" vertical="center"/>
    </xf>
    <xf numFmtId="0" fontId="3" fillId="8" borderId="1" xfId="0" applyFont="1" applyFill="1" applyBorder="1"/>
    <xf numFmtId="0" fontId="3" fillId="8" borderId="1" xfId="0" applyFont="1" applyFill="1" applyBorder="1" applyAlignment="1">
      <alignment horizontal="center"/>
    </xf>
    <xf numFmtId="2" fontId="3" fillId="8" borderId="1" xfId="18" applyNumberFormat="1" applyFont="1" applyFill="1" applyBorder="1" applyAlignment="1">
      <alignment horizontal="center"/>
    </xf>
    <xf numFmtId="0" fontId="5" fillId="7" borderId="1" xfId="0" applyFont="1" applyFill="1" applyBorder="1" applyAlignment="1">
      <alignment wrapText="1"/>
    </xf>
    <xf numFmtId="0" fontId="4" fillId="7" borderId="1" xfId="0" applyFont="1" applyFill="1" applyBorder="1" applyAlignment="1">
      <alignment horizontal="center" vertical="center"/>
    </xf>
    <xf numFmtId="2" fontId="4" fillId="7" borderId="1" xfId="18" applyNumberFormat="1" applyFont="1" applyFill="1" applyBorder="1" applyAlignment="1">
      <alignment horizontal="center" vertical="center"/>
    </xf>
    <xf numFmtId="1" fontId="4" fillId="7" borderId="1" xfId="0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vertical="center" wrapText="1"/>
    </xf>
    <xf numFmtId="9" fontId="14" fillId="10" borderId="8" xfId="0" applyNumberFormat="1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vertical="center"/>
    </xf>
    <xf numFmtId="0" fontId="3" fillId="10" borderId="1" xfId="0" applyFont="1" applyFill="1" applyBorder="1" applyAlignment="1">
      <alignment horizontal="right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vertical="center" wrapText="1"/>
    </xf>
    <xf numFmtId="0" fontId="4" fillId="0" borderId="22" xfId="0" applyFont="1" applyBorder="1" applyAlignment="1">
      <alignment horizontal="left" vertical="center"/>
    </xf>
    <xf numFmtId="43" fontId="4" fillId="7" borderId="16" xfId="2" applyFont="1" applyFill="1" applyBorder="1" applyAlignment="1">
      <alignment horizontal="right" vertical="center"/>
    </xf>
    <xf numFmtId="0" fontId="4" fillId="0" borderId="16" xfId="0" applyFont="1" applyBorder="1" applyAlignment="1">
      <alignment vertical="center"/>
    </xf>
    <xf numFmtId="43" fontId="4" fillId="7" borderId="16" xfId="0" applyNumberFormat="1" applyFont="1" applyFill="1" applyBorder="1" applyAlignment="1">
      <alignment horizontal="center" vertical="center"/>
    </xf>
    <xf numFmtId="0" fontId="4" fillId="7" borderId="16" xfId="0" applyFont="1" applyFill="1" applyBorder="1" applyAlignment="1">
      <alignment horizontal="center" vertical="center"/>
    </xf>
    <xf numFmtId="0" fontId="4" fillId="7" borderId="23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left" wrapText="1"/>
    </xf>
    <xf numFmtId="2" fontId="4" fillId="0" borderId="23" xfId="0" applyNumberFormat="1" applyFont="1" applyBorder="1" applyAlignment="1">
      <alignment horizontal="center" wrapText="1"/>
    </xf>
    <xf numFmtId="0" fontId="4" fillId="0" borderId="24" xfId="0" applyFont="1" applyBorder="1" applyAlignment="1">
      <alignment horizontal="left" vertical="center"/>
    </xf>
    <xf numFmtId="43" fontId="4" fillId="7" borderId="1" xfId="2" applyFont="1" applyFill="1" applyBorder="1" applyAlignment="1">
      <alignment horizontal="right" vertical="center"/>
    </xf>
    <xf numFmtId="43" fontId="4" fillId="7" borderId="1" xfId="0" applyNumberFormat="1" applyFont="1" applyFill="1" applyBorder="1" applyAlignment="1">
      <alignment horizontal="center" vertical="center"/>
    </xf>
    <xf numFmtId="0" fontId="4" fillId="7" borderId="25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left" wrapText="1"/>
    </xf>
    <xf numFmtId="2" fontId="4" fillId="0" borderId="25" xfId="0" applyNumberFormat="1" applyFont="1" applyBorder="1" applyAlignment="1">
      <alignment horizontal="center" wrapText="1"/>
    </xf>
    <xf numFmtId="0" fontId="4" fillId="7" borderId="0" xfId="0" applyFont="1" applyFill="1" applyAlignment="1">
      <alignment vertical="center"/>
    </xf>
    <xf numFmtId="3" fontId="3" fillId="0" borderId="24" xfId="0" applyNumberFormat="1" applyFont="1" applyBorder="1" applyAlignment="1">
      <alignment horizontal="left" vertical="center" wrapText="1"/>
    </xf>
    <xf numFmtId="2" fontId="4" fillId="0" borderId="25" xfId="0" applyNumberFormat="1" applyFont="1" applyBorder="1" applyAlignment="1">
      <alignment horizontal="center" vertical="center" wrapText="1"/>
    </xf>
    <xf numFmtId="0" fontId="4" fillId="0" borderId="24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/>
    </xf>
    <xf numFmtId="2" fontId="3" fillId="0" borderId="27" xfId="0" applyNumberFormat="1" applyFont="1" applyBorder="1" applyAlignment="1">
      <alignment horizontal="center" wrapText="1"/>
    </xf>
    <xf numFmtId="43" fontId="4" fillId="7" borderId="25" xfId="0" applyNumberFormat="1" applyFont="1" applyFill="1" applyBorder="1" applyAlignment="1">
      <alignment horizontal="center" vertical="center"/>
    </xf>
    <xf numFmtId="0" fontId="3" fillId="7" borderId="26" xfId="0" applyFont="1" applyFill="1" applyBorder="1" applyAlignment="1">
      <alignment vertical="center"/>
    </xf>
    <xf numFmtId="43" fontId="3" fillId="7" borderId="28" xfId="2" applyFont="1" applyFill="1" applyBorder="1" applyAlignment="1">
      <alignment horizontal="right" vertical="center"/>
    </xf>
    <xf numFmtId="0" fontId="3" fillId="0" borderId="28" xfId="0" applyFont="1" applyBorder="1" applyAlignment="1">
      <alignment vertical="center"/>
    </xf>
    <xf numFmtId="43" fontId="3" fillId="7" borderId="28" xfId="2" applyFont="1" applyFill="1" applyBorder="1" applyAlignment="1">
      <alignment horizontal="center" vertical="center"/>
    </xf>
    <xf numFmtId="43" fontId="3" fillId="7" borderId="28" xfId="0" applyNumberFormat="1" applyFont="1" applyFill="1" applyBorder="1" applyAlignment="1">
      <alignment horizontal="center" vertical="center"/>
    </xf>
    <xf numFmtId="43" fontId="3" fillId="7" borderId="27" xfId="0" applyNumberFormat="1" applyFont="1" applyFill="1" applyBorder="1" applyAlignment="1">
      <alignment horizontal="center" vertical="center"/>
    </xf>
    <xf numFmtId="43" fontId="4" fillId="7" borderId="0" xfId="0" applyNumberFormat="1" applyFont="1" applyFill="1"/>
    <xf numFmtId="0" fontId="3" fillId="10" borderId="1" xfId="0" applyFont="1" applyFill="1" applyBorder="1" applyAlignment="1">
      <alignment horizontal="center" wrapText="1"/>
    </xf>
    <xf numFmtId="0" fontId="4" fillId="0" borderId="22" xfId="0" applyFont="1" applyBorder="1" applyAlignment="1">
      <alignment wrapText="1"/>
    </xf>
    <xf numFmtId="2" fontId="4" fillId="0" borderId="16" xfId="0" applyNumberFormat="1" applyFont="1" applyBorder="1" applyAlignment="1">
      <alignment horizontal="center" wrapText="1"/>
    </xf>
    <xf numFmtId="2" fontId="4" fillId="0" borderId="16" xfId="0" applyNumberFormat="1" applyFont="1" applyBorder="1" applyAlignment="1">
      <alignment wrapText="1"/>
    </xf>
    <xf numFmtId="2" fontId="4" fillId="0" borderId="16" xfId="0" applyNumberFormat="1" applyFont="1" applyBorder="1"/>
    <xf numFmtId="2" fontId="4" fillId="7" borderId="0" xfId="0" applyNumberFormat="1" applyFont="1" applyFill="1"/>
    <xf numFmtId="0" fontId="4" fillId="0" borderId="24" xfId="0" applyFont="1" applyBorder="1" applyAlignment="1">
      <alignment wrapText="1"/>
    </xf>
    <xf numFmtId="2" fontId="4" fillId="0" borderId="1" xfId="0" applyNumberFormat="1" applyFont="1" applyBorder="1" applyAlignment="1">
      <alignment horizontal="center" wrapText="1"/>
    </xf>
    <xf numFmtId="2" fontId="4" fillId="0" borderId="1" xfId="0" applyNumberFormat="1" applyFont="1" applyBorder="1" applyAlignment="1">
      <alignment wrapText="1"/>
    </xf>
    <xf numFmtId="2" fontId="4" fillId="0" borderId="1" xfId="0" applyNumberFormat="1" applyFont="1" applyBorder="1"/>
    <xf numFmtId="2" fontId="4" fillId="0" borderId="25" xfId="0" applyNumberFormat="1" applyFont="1" applyBorder="1" applyAlignment="1">
      <alignment horizontal="center"/>
    </xf>
    <xf numFmtId="0" fontId="3" fillId="7" borderId="26" xfId="0" applyFont="1" applyFill="1" applyBorder="1" applyAlignment="1">
      <alignment wrapText="1"/>
    </xf>
    <xf numFmtId="2" fontId="3" fillId="7" borderId="28" xfId="0" applyNumberFormat="1" applyFont="1" applyFill="1" applyBorder="1" applyAlignment="1">
      <alignment horizontal="center" wrapText="1"/>
    </xf>
    <xf numFmtId="2" fontId="3" fillId="7" borderId="28" xfId="0" applyNumberFormat="1" applyFont="1" applyFill="1" applyBorder="1" applyAlignment="1">
      <alignment wrapText="1"/>
    </xf>
    <xf numFmtId="43" fontId="3" fillId="7" borderId="28" xfId="0" applyNumberFormat="1" applyFont="1" applyFill="1" applyBorder="1" applyAlignment="1">
      <alignment wrapText="1"/>
    </xf>
    <xf numFmtId="0" fontId="3" fillId="7" borderId="28" xfId="0" applyFont="1" applyFill="1" applyBorder="1" applyAlignment="1">
      <alignment wrapText="1"/>
    </xf>
    <xf numFmtId="2" fontId="3" fillId="7" borderId="28" xfId="0" applyNumberFormat="1" applyFont="1" applyFill="1" applyBorder="1"/>
    <xf numFmtId="169" fontId="4" fillId="7" borderId="0" xfId="2" applyNumberFormat="1" applyFont="1" applyFill="1"/>
    <xf numFmtId="0" fontId="4" fillId="0" borderId="0" xfId="0" applyFont="1" applyAlignment="1">
      <alignment horizontal="left" wrapText="1"/>
    </xf>
    <xf numFmtId="0" fontId="3" fillId="7" borderId="0" xfId="0" applyFont="1" applyFill="1"/>
    <xf numFmtId="0" fontId="16" fillId="7" borderId="0" xfId="0" applyFont="1" applyFill="1"/>
    <xf numFmtId="9" fontId="5" fillId="8" borderId="1" xfId="1" applyFont="1" applyFill="1" applyBorder="1" applyAlignment="1">
      <alignment horizontal="center"/>
    </xf>
    <xf numFmtId="0" fontId="12" fillId="0" borderId="22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2" fontId="4" fillId="0" borderId="16" xfId="0" applyNumberFormat="1" applyFont="1" applyBorder="1" applyAlignment="1">
      <alignment horizontal="center"/>
    </xf>
    <xf numFmtId="9" fontId="4" fillId="0" borderId="16" xfId="1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9" fontId="4" fillId="0" borderId="1" xfId="1" applyFont="1" applyBorder="1" applyAlignment="1">
      <alignment horizontal="center"/>
    </xf>
    <xf numFmtId="10" fontId="4" fillId="0" borderId="1" xfId="1" applyNumberFormat="1" applyFont="1" applyBorder="1" applyAlignment="1">
      <alignment horizontal="center"/>
    </xf>
    <xf numFmtId="0" fontId="8" fillId="0" borderId="26" xfId="0" applyFont="1" applyBorder="1" applyAlignment="1">
      <alignment horizontal="left" vertical="center" wrapText="1"/>
    </xf>
    <xf numFmtId="2" fontId="3" fillId="0" borderId="28" xfId="0" applyNumberFormat="1" applyFont="1" applyBorder="1" applyAlignment="1">
      <alignment horizontal="center"/>
    </xf>
    <xf numFmtId="0" fontId="3" fillId="0" borderId="28" xfId="0" applyFont="1" applyBorder="1"/>
    <xf numFmtId="2" fontId="4" fillId="0" borderId="27" xfId="0" applyNumberFormat="1" applyFont="1" applyBorder="1" applyAlignment="1">
      <alignment horizontal="center"/>
    </xf>
    <xf numFmtId="0" fontId="18" fillId="7" borderId="0" xfId="0" applyFont="1" applyFill="1"/>
    <xf numFmtId="0" fontId="7" fillId="7" borderId="0" xfId="0" applyFont="1" applyFill="1"/>
    <xf numFmtId="2" fontId="2" fillId="0" borderId="1" xfId="0" applyNumberFormat="1" applyFont="1" applyBorder="1" applyAlignment="1">
      <alignment horizontal="center"/>
    </xf>
    <xf numFmtId="0" fontId="2" fillId="0" borderId="0" xfId="0" applyFont="1" applyBorder="1"/>
    <xf numFmtId="2" fontId="0" fillId="0" borderId="1" xfId="0" applyNumberFormat="1" applyBorder="1"/>
    <xf numFmtId="0" fontId="2" fillId="5" borderId="1" xfId="0" applyFont="1" applyFill="1" applyBorder="1" applyAlignment="1">
      <alignment horizontal="center"/>
    </xf>
    <xf numFmtId="1" fontId="2" fillId="5" borderId="1" xfId="0" applyNumberFormat="1" applyFont="1" applyFill="1" applyBorder="1" applyAlignment="1">
      <alignment horizontal="center"/>
    </xf>
    <xf numFmtId="10" fontId="0" fillId="0" borderId="1" xfId="1" applyNumberFormat="1" applyFont="1" applyBorder="1"/>
    <xf numFmtId="10" fontId="0" fillId="11" borderId="1" xfId="1" applyNumberFormat="1" applyFont="1" applyFill="1" applyBorder="1"/>
    <xf numFmtId="10" fontId="0" fillId="0" borderId="1" xfId="0" applyNumberFormat="1" applyBorder="1" applyAlignment="1">
      <alignment horizontal="center"/>
    </xf>
    <xf numFmtId="0" fontId="0" fillId="0" borderId="0" xfId="0"/>
    <xf numFmtId="2" fontId="0" fillId="0" borderId="0" xfId="0" applyNumberFormat="1"/>
    <xf numFmtId="1" fontId="0" fillId="0" borderId="1" xfId="0" applyNumberFormat="1" applyBorder="1"/>
    <xf numFmtId="1" fontId="0" fillId="0" borderId="0" xfId="0" applyNumberFormat="1"/>
    <xf numFmtId="2" fontId="0" fillId="0" borderId="1" xfId="0" applyNumberFormat="1" applyBorder="1" applyAlignment="1">
      <alignment horizontal="center"/>
    </xf>
    <xf numFmtId="9" fontId="0" fillId="0" borderId="0" xfId="1" applyFont="1"/>
    <xf numFmtId="3" fontId="2" fillId="0" borderId="0" xfId="0" applyNumberFormat="1" applyFont="1" applyBorder="1"/>
    <xf numFmtId="1" fontId="2" fillId="0" borderId="0" xfId="0" applyNumberFormat="1" applyFont="1" applyBorder="1"/>
    <xf numFmtId="2" fontId="2" fillId="5" borderId="1" xfId="0" applyNumberFormat="1" applyFont="1" applyFill="1" applyBorder="1" applyAlignment="1">
      <alignment horizontal="center" vertical="center"/>
    </xf>
    <xf numFmtId="9" fontId="0" fillId="0" borderId="1" xfId="1" applyFont="1" applyBorder="1"/>
    <xf numFmtId="2" fontId="2" fillId="0" borderId="0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right" vertical="center"/>
    </xf>
    <xf numFmtId="173" fontId="0" fillId="0" borderId="0" xfId="0" applyNumberFormat="1"/>
    <xf numFmtId="43" fontId="0" fillId="0" borderId="0" xfId="0" applyNumberFormat="1"/>
    <xf numFmtId="10" fontId="2" fillId="0" borderId="1" xfId="1" applyNumberFormat="1" applyFont="1" applyBorder="1" applyAlignment="1">
      <alignment horizontal="center"/>
    </xf>
    <xf numFmtId="9" fontId="2" fillId="0" borderId="1" xfId="1" applyFont="1" applyBorder="1" applyAlignment="1">
      <alignment horizontal="center"/>
    </xf>
    <xf numFmtId="10" fontId="2" fillId="0" borderId="1" xfId="0" applyNumberFormat="1" applyFont="1" applyBorder="1" applyAlignment="1">
      <alignment horizontal="center"/>
    </xf>
    <xf numFmtId="2" fontId="2" fillId="18" borderId="1" xfId="0" applyNumberFormat="1" applyFont="1" applyFill="1" applyBorder="1" applyAlignment="1">
      <alignment horizontal="center"/>
    </xf>
    <xf numFmtId="10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9" fontId="0" fillId="0" borderId="1" xfId="1" applyFont="1" applyBorder="1" applyAlignment="1">
      <alignment horizontal="center"/>
    </xf>
    <xf numFmtId="10" fontId="0" fillId="19" borderId="1" xfId="1" applyNumberFormat="1" applyFont="1" applyFill="1" applyBorder="1"/>
    <xf numFmtId="10" fontId="2" fillId="0" borderId="1" xfId="1" applyNumberFormat="1" applyFont="1" applyBorder="1"/>
    <xf numFmtId="10" fontId="0" fillId="17" borderId="1" xfId="1" applyNumberFormat="1" applyFont="1" applyFill="1" applyBorder="1"/>
    <xf numFmtId="0" fontId="2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1" fontId="19" fillId="0" borderId="1" xfId="0" applyNumberFormat="1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" fontId="0" fillId="19" borderId="1" xfId="0" applyNumberFormat="1" applyFill="1" applyBorder="1" applyAlignment="1">
      <alignment horizontal="center" vertical="center"/>
    </xf>
    <xf numFmtId="1" fontId="0" fillId="17" borderId="1" xfId="0" applyNumberFormat="1" applyFill="1" applyBorder="1" applyAlignment="1">
      <alignment horizontal="center" vertical="center"/>
    </xf>
    <xf numFmtId="1" fontId="0" fillId="11" borderId="1" xfId="0" applyNumberFormat="1" applyFill="1" applyBorder="1" applyAlignment="1">
      <alignment horizontal="center" vertical="center"/>
    </xf>
    <xf numFmtId="1" fontId="21" fillId="11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22" fillId="0" borderId="0" xfId="0" applyFont="1"/>
    <xf numFmtId="2" fontId="0" fillId="11" borderId="1" xfId="0" applyNumberFormat="1" applyFill="1" applyBorder="1" applyAlignment="1">
      <alignment horizontal="center" vertical="center"/>
    </xf>
    <xf numFmtId="2" fontId="21" fillId="11" borderId="1" xfId="0" applyNumberFormat="1" applyFont="1" applyFill="1" applyBorder="1" applyAlignment="1">
      <alignment horizontal="center" vertical="center"/>
    </xf>
    <xf numFmtId="43" fontId="0" fillId="0" borderId="1" xfId="2" applyFont="1" applyBorder="1"/>
    <xf numFmtId="1" fontId="0" fillId="0" borderId="1" xfId="0" applyNumberFormat="1" applyBorder="1" applyAlignment="1">
      <alignment horizontal="center" vertical="center"/>
    </xf>
    <xf numFmtId="10" fontId="0" fillId="0" borderId="1" xfId="1" applyNumberFormat="1" applyFont="1" applyBorder="1" applyAlignment="1">
      <alignment vertical="center"/>
    </xf>
    <xf numFmtId="1" fontId="0" fillId="0" borderId="0" xfId="0" applyNumberFormat="1" applyAlignment="1">
      <alignment vertical="center"/>
    </xf>
    <xf numFmtId="1" fontId="2" fillId="0" borderId="0" xfId="0" applyNumberFormat="1" applyFont="1"/>
    <xf numFmtId="43" fontId="0" fillId="0" borderId="0" xfId="2" applyFont="1"/>
    <xf numFmtId="1" fontId="2" fillId="0" borderId="0" xfId="0" applyNumberFormat="1" applyFont="1" applyAlignment="1">
      <alignment horizontal="right"/>
    </xf>
    <xf numFmtId="43" fontId="2" fillId="0" borderId="1" xfId="2" applyFont="1" applyBorder="1" applyAlignment="1">
      <alignment horizontal="center" vertical="center" wrapText="1"/>
    </xf>
    <xf numFmtId="43" fontId="2" fillId="0" borderId="1" xfId="2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43" fontId="2" fillId="0" borderId="1" xfId="2" applyFont="1" applyBorder="1"/>
    <xf numFmtId="1" fontId="2" fillId="0" borderId="1" xfId="2" applyNumberFormat="1" applyFont="1" applyBorder="1" applyAlignment="1">
      <alignment horizontal="center" vertical="center"/>
    </xf>
    <xf numFmtId="2" fontId="2" fillId="0" borderId="1" xfId="2" applyNumberFormat="1" applyFont="1" applyBorder="1" applyAlignment="1">
      <alignment horizontal="center" vertical="center"/>
    </xf>
    <xf numFmtId="2" fontId="2" fillId="0" borderId="1" xfId="2" applyNumberFormat="1" applyFont="1" applyBorder="1" applyAlignment="1">
      <alignment horizontal="center"/>
    </xf>
    <xf numFmtId="2" fontId="2" fillId="0" borderId="1" xfId="0" applyNumberFormat="1" applyFont="1" applyBorder="1"/>
    <xf numFmtId="9" fontId="0" fillId="0" borderId="1" xfId="0" applyNumberFormat="1" applyBorder="1" applyAlignment="1">
      <alignment horizontal="center"/>
    </xf>
    <xf numFmtId="164" fontId="1" fillId="0" borderId="0" xfId="2" applyNumberFormat="1" applyFont="1"/>
    <xf numFmtId="43" fontId="1" fillId="0" borderId="1" xfId="2" applyFont="1" applyBorder="1"/>
    <xf numFmtId="1" fontId="1" fillId="0" borderId="1" xfId="2" applyNumberFormat="1" applyFont="1" applyBorder="1" applyAlignment="1">
      <alignment horizontal="center"/>
    </xf>
    <xf numFmtId="2" fontId="1" fillId="0" borderId="1" xfId="2" applyNumberFormat="1" applyFont="1" applyBorder="1" applyAlignment="1">
      <alignment horizontal="center"/>
    </xf>
    <xf numFmtId="2" fontId="1" fillId="19" borderId="1" xfId="2" applyNumberFormat="1" applyFont="1" applyFill="1" applyBorder="1" applyAlignment="1">
      <alignment horizontal="center"/>
    </xf>
    <xf numFmtId="2" fontId="0" fillId="19" borderId="1" xfId="0" applyNumberFormat="1" applyFill="1" applyBorder="1" applyAlignment="1">
      <alignment horizontal="center"/>
    </xf>
    <xf numFmtId="1" fontId="1" fillId="0" borderId="1" xfId="2" applyNumberFormat="1" applyFont="1" applyBorder="1" applyAlignment="1">
      <alignment horizontal="center" vertical="center"/>
    </xf>
    <xf numFmtId="2" fontId="1" fillId="0" borderId="3" xfId="2" applyNumberFormat="1" applyFont="1" applyBorder="1" applyAlignment="1">
      <alignment horizontal="center" vertical="center"/>
    </xf>
    <xf numFmtId="164" fontId="2" fillId="0" borderId="0" xfId="0" applyNumberFormat="1" applyFont="1"/>
    <xf numFmtId="43" fontId="2" fillId="0" borderId="3" xfId="2" applyFont="1" applyBorder="1"/>
    <xf numFmtId="1" fontId="2" fillId="0" borderId="3" xfId="2" applyNumberFormat="1" applyFont="1" applyBorder="1" applyAlignment="1">
      <alignment horizontal="center"/>
    </xf>
    <xf numFmtId="2" fontId="2" fillId="0" borderId="3" xfId="2" applyNumberFormat="1" applyFont="1" applyBorder="1" applyAlignment="1">
      <alignment horizontal="center"/>
    </xf>
    <xf numFmtId="2" fontId="2" fillId="19" borderId="3" xfId="2" applyNumberFormat="1" applyFont="1" applyFill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2" fontId="2" fillId="19" borderId="3" xfId="0" applyNumberFormat="1" applyFont="1" applyFill="1" applyBorder="1" applyAlignment="1">
      <alignment horizontal="center"/>
    </xf>
    <xf numFmtId="43" fontId="2" fillId="0" borderId="6" xfId="2" applyFont="1" applyBorder="1" applyAlignment="1">
      <alignment vertical="center"/>
    </xf>
    <xf numFmtId="2" fontId="2" fillId="0" borderId="0" xfId="0" applyNumberFormat="1" applyFont="1"/>
    <xf numFmtId="2" fontId="1" fillId="0" borderId="1" xfId="2" applyNumberFormat="1" applyFont="1" applyBorder="1" applyAlignment="1">
      <alignment horizontal="center" vertical="center"/>
    </xf>
    <xf numFmtId="174" fontId="0" fillId="0" borderId="0" xfId="0" applyNumberFormat="1"/>
    <xf numFmtId="9" fontId="0" fillId="0" borderId="1" xfId="1" applyFont="1" applyBorder="1" applyAlignment="1">
      <alignment horizontal="center" vertical="center"/>
    </xf>
    <xf numFmtId="1" fontId="0" fillId="0" borderId="1" xfId="2" applyNumberFormat="1" applyFont="1" applyBorder="1" applyAlignment="1">
      <alignment horizontal="center" vertical="top"/>
    </xf>
    <xf numFmtId="10" fontId="0" fillId="0" borderId="1" xfId="0" applyNumberFormat="1" applyBorder="1" applyAlignment="1">
      <alignment horizontal="center" vertical="center"/>
    </xf>
    <xf numFmtId="43" fontId="0" fillId="0" borderId="1" xfId="2" applyFont="1" applyBorder="1" applyAlignment="1">
      <alignment horizontal="center" vertical="top"/>
    </xf>
    <xf numFmtId="168" fontId="0" fillId="0" borderId="1" xfId="1" applyNumberFormat="1" applyFont="1" applyBorder="1" applyAlignment="1">
      <alignment horizontal="center" vertical="center"/>
    </xf>
    <xf numFmtId="1" fontId="0" fillId="0" borderId="1" xfId="1" applyNumberFormat="1" applyFont="1" applyBorder="1" applyAlignment="1">
      <alignment horizontal="center" vertical="center"/>
    </xf>
    <xf numFmtId="2" fontId="0" fillId="0" borderId="1" xfId="1" applyNumberFormat="1" applyFont="1" applyBorder="1"/>
    <xf numFmtId="0" fontId="19" fillId="0" borderId="35" xfId="0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 wrapText="1"/>
    </xf>
    <xf numFmtId="0" fontId="19" fillId="0" borderId="42" xfId="0" applyFont="1" applyBorder="1" applyAlignment="1">
      <alignment horizontal="center" vertical="center" wrapText="1"/>
    </xf>
    <xf numFmtId="1" fontId="19" fillId="0" borderId="41" xfId="0" applyNumberFormat="1" applyFont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/>
    </xf>
    <xf numFmtId="0" fontId="19" fillId="0" borderId="43" xfId="0" applyFont="1" applyBorder="1" applyAlignment="1">
      <alignment horizontal="center" vertical="center"/>
    </xf>
    <xf numFmtId="0" fontId="19" fillId="0" borderId="36" xfId="0" applyFont="1" applyBorder="1" applyAlignment="1">
      <alignment horizontal="center" vertical="center"/>
    </xf>
    <xf numFmtId="0" fontId="19" fillId="0" borderId="44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9" fontId="0" fillId="0" borderId="41" xfId="1" applyFont="1" applyBorder="1" applyAlignment="1">
      <alignment horizontal="center"/>
    </xf>
    <xf numFmtId="1" fontId="0" fillId="0" borderId="41" xfId="2" applyNumberFormat="1" applyFont="1" applyBorder="1" applyAlignment="1">
      <alignment horizontal="center" vertical="top"/>
    </xf>
    <xf numFmtId="10" fontId="0" fillId="0" borderId="41" xfId="0" applyNumberFormat="1" applyBorder="1" applyAlignment="1">
      <alignment horizontal="center"/>
    </xf>
    <xf numFmtId="43" fontId="0" fillId="0" borderId="41" xfId="2" applyFont="1" applyBorder="1" applyAlignment="1">
      <alignment horizontal="center" vertical="top"/>
    </xf>
    <xf numFmtId="2" fontId="2" fillId="0" borderId="45" xfId="0" applyNumberFormat="1" applyFont="1" applyBorder="1" applyAlignment="1">
      <alignment horizontal="center" vertical="center"/>
    </xf>
    <xf numFmtId="1" fontId="2" fillId="0" borderId="45" xfId="0" applyNumberFormat="1" applyFont="1" applyBorder="1" applyAlignment="1">
      <alignment horizontal="center" vertical="center"/>
    </xf>
    <xf numFmtId="9" fontId="0" fillId="0" borderId="46" xfId="1" applyFont="1" applyBorder="1" applyAlignment="1">
      <alignment horizontal="center" vertical="center"/>
    </xf>
    <xf numFmtId="10" fontId="0" fillId="0" borderId="46" xfId="0" applyNumberFormat="1" applyBorder="1" applyAlignment="1">
      <alignment horizontal="center" vertical="center"/>
    </xf>
    <xf numFmtId="43" fontId="0" fillId="0" borderId="35" xfId="2" applyFont="1" applyBorder="1" applyAlignment="1">
      <alignment horizontal="center" vertical="top"/>
    </xf>
    <xf numFmtId="0" fontId="2" fillId="0" borderId="41" xfId="0" applyFont="1" applyBorder="1" applyAlignment="1">
      <alignment horizontal="center" vertical="center"/>
    </xf>
    <xf numFmtId="9" fontId="0" fillId="0" borderId="41" xfId="1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9" fontId="0" fillId="0" borderId="47" xfId="1" applyFont="1" applyBorder="1" applyAlignment="1">
      <alignment horizontal="center" vertical="center"/>
    </xf>
    <xf numFmtId="1" fontId="0" fillId="0" borderId="47" xfId="1" applyNumberFormat="1" applyFont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164" fontId="0" fillId="0" borderId="0" xfId="2" applyNumberFormat="1" applyFont="1"/>
    <xf numFmtId="2" fontId="0" fillId="0" borderId="42" xfId="0" applyNumberFormat="1" applyBorder="1" applyAlignment="1">
      <alignment horizontal="center"/>
    </xf>
    <xf numFmtId="2" fontId="0" fillId="0" borderId="41" xfId="0" applyNumberFormat="1" applyBorder="1" applyAlignment="1">
      <alignment horizontal="center"/>
    </xf>
    <xf numFmtId="166" fontId="0" fillId="0" borderId="41" xfId="0" applyNumberFormat="1" applyBorder="1" applyAlignment="1">
      <alignment horizontal="center" vertical="center"/>
    </xf>
    <xf numFmtId="1" fontId="0" fillId="0" borderId="41" xfId="0" applyNumberFormat="1" applyBorder="1" applyAlignment="1">
      <alignment horizontal="center" vertical="center"/>
    </xf>
    <xf numFmtId="1" fontId="0" fillId="0" borderId="46" xfId="0" applyNumberFormat="1" applyBorder="1" applyAlignment="1">
      <alignment horizontal="center" vertical="center"/>
    </xf>
    <xf numFmtId="1" fontId="0" fillId="0" borderId="35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6" fontId="0" fillId="0" borderId="41" xfId="0" applyNumberFormat="1" applyBorder="1" applyAlignment="1">
      <alignment horizontal="center"/>
    </xf>
    <xf numFmtId="1" fontId="0" fillId="0" borderId="41" xfId="2" applyNumberFormat="1" applyFont="1" applyBorder="1" applyAlignment="1">
      <alignment horizontal="center" vertical="center"/>
    </xf>
    <xf numFmtId="1" fontId="0" fillId="0" borderId="36" xfId="0" applyNumberFormat="1" applyBorder="1" applyAlignment="1">
      <alignment horizontal="center" vertical="center"/>
    </xf>
    <xf numFmtId="166" fontId="0" fillId="0" borderId="35" xfId="0" applyNumberFormat="1" applyBorder="1" applyAlignment="1">
      <alignment horizontal="center"/>
    </xf>
    <xf numFmtId="2" fontId="1" fillId="0" borderId="1" xfId="2" applyNumberFormat="1" applyFont="1" applyBorder="1" applyAlignment="1">
      <alignment vertical="center"/>
    </xf>
    <xf numFmtId="1" fontId="0" fillId="19" borderId="1" xfId="0" applyNumberFormat="1" applyFill="1" applyBorder="1" applyAlignment="1">
      <alignment horizontal="center"/>
    </xf>
    <xf numFmtId="2" fontId="1" fillId="19" borderId="3" xfId="2" applyNumberFormat="1" applyFont="1" applyFill="1" applyBorder="1" applyAlignment="1">
      <alignment horizontal="center"/>
    </xf>
    <xf numFmtId="2" fontId="0" fillId="19" borderId="3" xfId="0" applyNumberFormat="1" applyFill="1" applyBorder="1" applyAlignment="1">
      <alignment horizontal="center"/>
    </xf>
    <xf numFmtId="1" fontId="1" fillId="0" borderId="3" xfId="2" applyNumberFormat="1" applyFont="1" applyBorder="1" applyAlignment="1">
      <alignment horizontal="center" vertical="center"/>
    </xf>
    <xf numFmtId="1" fontId="0" fillId="0" borderId="41" xfId="0" applyNumberFormat="1" applyBorder="1" applyAlignment="1">
      <alignment horizontal="center"/>
    </xf>
    <xf numFmtId="1" fontId="0" fillId="0" borderId="46" xfId="0" applyNumberFormat="1" applyBorder="1" applyAlignment="1">
      <alignment horizontal="center"/>
    </xf>
    <xf numFmtId="1" fontId="0" fillId="0" borderId="43" xfId="0" applyNumberFormat="1" applyBorder="1" applyAlignment="1">
      <alignment horizontal="center"/>
    </xf>
    <xf numFmtId="1" fontId="0" fillId="0" borderId="35" xfId="0" applyNumberFormat="1" applyBorder="1" applyAlignment="1">
      <alignment horizontal="center"/>
    </xf>
    <xf numFmtId="1" fontId="0" fillId="0" borderId="36" xfId="0" applyNumberFormat="1" applyBorder="1" applyAlignment="1">
      <alignment horizontal="center"/>
    </xf>
    <xf numFmtId="1" fontId="0" fillId="0" borderId="47" xfId="0" applyNumberFormat="1" applyBorder="1" applyAlignment="1">
      <alignment horizontal="center" vertical="center"/>
    </xf>
    <xf numFmtId="1" fontId="0" fillId="0" borderId="47" xfId="0" applyNumberFormat="1" applyBorder="1" applyAlignment="1">
      <alignment horizontal="center"/>
    </xf>
    <xf numFmtId="10" fontId="0" fillId="0" borderId="0" xfId="0" applyNumberFormat="1" applyAlignment="1">
      <alignment horizontal="center"/>
    </xf>
    <xf numFmtId="2" fontId="0" fillId="17" borderId="1" xfId="0" applyNumberForma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24" xfId="0" applyFont="1" applyBorder="1"/>
    <xf numFmtId="0" fontId="22" fillId="0" borderId="24" xfId="0" applyFont="1" applyBorder="1"/>
    <xf numFmtId="0" fontId="22" fillId="0" borderId="26" xfId="0" applyFont="1" applyBorder="1"/>
    <xf numFmtId="2" fontId="0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2" fillId="0" borderId="3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1" fontId="1" fillId="0" borderId="0" xfId="2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2" fillId="17" borderId="8" xfId="2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right" vertical="center" wrapText="1"/>
    </xf>
    <xf numFmtId="2" fontId="2" fillId="0" borderId="0" xfId="0" applyNumberFormat="1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 vertical="center"/>
    </xf>
    <xf numFmtId="0" fontId="0" fillId="0" borderId="0" xfId="0" applyFont="1"/>
    <xf numFmtId="0" fontId="0" fillId="10" borderId="0" xfId="0" applyFont="1" applyFill="1"/>
    <xf numFmtId="0" fontId="0" fillId="0" borderId="0" xfId="0" applyFont="1" applyAlignment="1">
      <alignment horizontal="right" vertical="center"/>
    </xf>
    <xf numFmtId="2" fontId="0" fillId="0" borderId="0" xfId="0" applyNumberFormat="1" applyFont="1" applyAlignment="1">
      <alignment horizontal="right" vertical="center"/>
    </xf>
    <xf numFmtId="2" fontId="0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 vertical="center" wrapText="1"/>
    </xf>
    <xf numFmtId="9" fontId="2" fillId="0" borderId="0" xfId="0" applyNumberFormat="1" applyFont="1" applyAlignment="1">
      <alignment horizontal="right" vertical="center" wrapText="1"/>
    </xf>
    <xf numFmtId="2" fontId="0" fillId="0" borderId="0" xfId="0" applyNumberFormat="1" applyFont="1"/>
    <xf numFmtId="2" fontId="0" fillId="0" borderId="1" xfId="0" applyNumberFormat="1" applyFont="1" applyBorder="1" applyAlignment="1">
      <alignment horizontal="right"/>
    </xf>
    <xf numFmtId="0" fontId="25" fillId="6" borderId="0" xfId="0" applyFont="1" applyFill="1" applyAlignment="1"/>
    <xf numFmtId="43" fontId="24" fillId="16" borderId="8" xfId="2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10" fontId="0" fillId="0" borderId="1" xfId="1" applyNumberFormat="1" applyFont="1" applyFill="1" applyBorder="1" applyAlignment="1">
      <alignment horizontal="center" vertical="center" wrapText="1"/>
    </xf>
    <xf numFmtId="1" fontId="0" fillId="0" borderId="1" xfId="0" applyNumberFormat="1" applyFont="1" applyBorder="1"/>
    <xf numFmtId="3" fontId="0" fillId="0" borderId="0" xfId="0" applyNumberFormat="1" applyFont="1"/>
    <xf numFmtId="0" fontId="0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1" fontId="0" fillId="0" borderId="1" xfId="1" applyNumberFormat="1" applyFont="1" applyBorder="1" applyAlignment="1">
      <alignment horizontal="right" vertical="center" wrapText="1"/>
    </xf>
    <xf numFmtId="0" fontId="0" fillId="0" borderId="1" xfId="0" applyFont="1" applyBorder="1"/>
    <xf numFmtId="0" fontId="0" fillId="0" borderId="0" xfId="0" applyFont="1" applyBorder="1" applyAlignment="1">
      <alignment horizontal="left" vertical="center" wrapText="1"/>
    </xf>
    <xf numFmtId="10" fontId="0" fillId="0" borderId="0" xfId="0" applyNumberFormat="1" applyFont="1"/>
    <xf numFmtId="1" fontId="0" fillId="0" borderId="0" xfId="0" applyNumberFormat="1" applyFont="1"/>
    <xf numFmtId="170" fontId="0" fillId="0" borderId="0" xfId="0" applyNumberFormat="1" applyFont="1"/>
    <xf numFmtId="43" fontId="24" fillId="16" borderId="1" xfId="2" applyFont="1" applyFill="1" applyBorder="1" applyAlignment="1">
      <alignment horizontal="center" vertical="center" wrapText="1"/>
    </xf>
    <xf numFmtId="2" fontId="0" fillId="0" borderId="1" xfId="1" applyNumberFormat="1" applyFont="1" applyBorder="1" applyAlignment="1">
      <alignment horizontal="center" vertical="center" wrapText="1"/>
    </xf>
    <xf numFmtId="1" fontId="0" fillId="0" borderId="0" xfId="0" applyNumberFormat="1" applyFont="1" applyBorder="1"/>
    <xf numFmtId="1" fontId="0" fillId="0" borderId="1" xfId="1" applyNumberFormat="1" applyFont="1" applyBorder="1" applyAlignment="1">
      <alignment horizontal="center" vertical="center" wrapText="1"/>
    </xf>
    <xf numFmtId="43" fontId="24" fillId="16" borderId="10" xfId="2" applyFont="1" applyFill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/>
    </xf>
    <xf numFmtId="2" fontId="28" fillId="7" borderId="1" xfId="0" applyNumberFormat="1" applyFont="1" applyFill="1" applyBorder="1" applyAlignment="1">
      <alignment horizontal="center" vertical="center" wrapText="1"/>
    </xf>
    <xf numFmtId="10" fontId="0" fillId="0" borderId="1" xfId="0" applyNumberFormat="1" applyFont="1" applyBorder="1"/>
    <xf numFmtId="1" fontId="2" fillId="0" borderId="1" xfId="0" applyNumberFormat="1" applyFont="1" applyBorder="1" applyAlignment="1">
      <alignment horizontal="center" vertical="center" wrapText="1"/>
    </xf>
    <xf numFmtId="2" fontId="2" fillId="5" borderId="1" xfId="1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left" vertical="center" wrapText="1" indent="2"/>
    </xf>
    <xf numFmtId="0" fontId="27" fillId="15" borderId="1" xfId="0" applyFont="1" applyFill="1" applyBorder="1" applyAlignment="1">
      <alignment horizontal="center" vertical="center" wrapText="1"/>
    </xf>
    <xf numFmtId="0" fontId="27" fillId="14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2" fontId="27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7" fillId="0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43" fontId="0" fillId="0" borderId="0" xfId="0" applyNumberFormat="1" applyFont="1" applyBorder="1" applyAlignment="1">
      <alignment horizontal="center" vertical="center"/>
    </xf>
    <xf numFmtId="173" fontId="0" fillId="0" borderId="0" xfId="0" applyNumberFormat="1" applyFont="1"/>
    <xf numFmtId="0" fontId="27" fillId="0" borderId="1" xfId="0" applyFont="1" applyFill="1" applyBorder="1" applyAlignment="1">
      <alignment horizontal="left" vertical="center" wrapText="1" indent="2"/>
    </xf>
    <xf numFmtId="0" fontId="26" fillId="0" borderId="1" xfId="0" applyFont="1" applyFill="1" applyBorder="1" applyAlignment="1">
      <alignment horizontal="left" vertical="center" wrapText="1" indent="2"/>
    </xf>
    <xf numFmtId="0" fontId="27" fillId="0" borderId="1" xfId="0" applyFont="1" applyFill="1" applyBorder="1" applyAlignment="1">
      <alignment horizontal="left" vertical="center" wrapText="1" indent="1"/>
    </xf>
    <xf numFmtId="0" fontId="29" fillId="0" borderId="1" xfId="0" applyFont="1" applyFill="1" applyBorder="1" applyAlignment="1">
      <alignment horizontal="left" vertical="center" wrapText="1" indent="2"/>
    </xf>
    <xf numFmtId="0" fontId="0" fillId="0" borderId="1" xfId="0" applyFont="1" applyBorder="1" applyAlignment="1">
      <alignment vertical="center"/>
    </xf>
    <xf numFmtId="0" fontId="26" fillId="0" borderId="1" xfId="0" applyFont="1" applyFill="1" applyBorder="1" applyAlignment="1">
      <alignment horizontal="left" vertical="center" wrapText="1"/>
    </xf>
    <xf numFmtId="2" fontId="28" fillId="0" borderId="1" xfId="0" applyNumberFormat="1" applyFont="1" applyFill="1" applyBorder="1" applyAlignment="1">
      <alignment horizontal="center" vertical="center" wrapText="1"/>
    </xf>
    <xf numFmtId="0" fontId="27" fillId="18" borderId="1" xfId="0" applyFont="1" applyFill="1" applyBorder="1" applyAlignment="1">
      <alignment horizontal="center" vertical="center" wrapText="1"/>
    </xf>
    <xf numFmtId="0" fontId="27" fillId="17" borderId="1" xfId="0" applyFont="1" applyFill="1" applyBorder="1" applyAlignment="1">
      <alignment horizontal="left" vertical="center" wrapText="1" indent="1"/>
    </xf>
    <xf numFmtId="1" fontId="27" fillId="17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27" fillId="18" borderId="1" xfId="0" applyFont="1" applyFill="1" applyBorder="1" applyAlignment="1">
      <alignment horizontal="left" vertical="center" wrapText="1" indent="1"/>
    </xf>
    <xf numFmtId="0" fontId="0" fillId="18" borderId="1" xfId="0" applyFont="1" applyFill="1" applyBorder="1"/>
    <xf numFmtId="0" fontId="27" fillId="0" borderId="0" xfId="0" applyFont="1" applyFill="1" applyBorder="1" applyAlignment="1">
      <alignment horizontal="left" vertical="center" wrapText="1" indent="1"/>
    </xf>
    <xf numFmtId="0" fontId="24" fillId="6" borderId="49" xfId="0" applyFont="1" applyFill="1" applyBorder="1" applyAlignment="1">
      <alignment horizontal="center" vertical="center" wrapText="1"/>
    </xf>
    <xf numFmtId="0" fontId="24" fillId="6" borderId="50" xfId="0" applyFont="1" applyFill="1" applyBorder="1" applyAlignment="1">
      <alignment horizontal="center" vertical="center" wrapText="1"/>
    </xf>
    <xf numFmtId="0" fontId="24" fillId="6" borderId="51" xfId="0" applyFont="1" applyFill="1" applyBorder="1" applyAlignment="1">
      <alignment horizontal="center" vertical="center" wrapText="1"/>
    </xf>
    <xf numFmtId="0" fontId="24" fillId="6" borderId="52" xfId="0" applyFont="1" applyFill="1" applyBorder="1" applyAlignment="1">
      <alignment horizontal="center" vertical="center" wrapText="1"/>
    </xf>
    <xf numFmtId="0" fontId="24" fillId="6" borderId="53" xfId="0" applyFont="1" applyFill="1" applyBorder="1" applyAlignment="1">
      <alignment horizontal="center" vertical="center" wrapText="1"/>
    </xf>
    <xf numFmtId="0" fontId="24" fillId="6" borderId="54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24" fillId="20" borderId="49" xfId="0" applyFont="1" applyFill="1" applyBorder="1" applyAlignment="1">
      <alignment horizontal="center" vertical="center" wrapText="1"/>
    </xf>
    <xf numFmtId="0" fontId="24" fillId="20" borderId="50" xfId="0" applyFont="1" applyFill="1" applyBorder="1" applyAlignment="1">
      <alignment horizontal="center" vertical="center" wrapText="1"/>
    </xf>
    <xf numFmtId="0" fontId="24" fillId="20" borderId="51" xfId="0" applyFont="1" applyFill="1" applyBorder="1" applyAlignment="1">
      <alignment horizontal="center" vertical="center" wrapText="1"/>
    </xf>
    <xf numFmtId="0" fontId="24" fillId="20" borderId="52" xfId="0" applyFont="1" applyFill="1" applyBorder="1" applyAlignment="1">
      <alignment horizontal="center" vertical="center" wrapText="1"/>
    </xf>
    <xf numFmtId="0" fontId="24" fillId="20" borderId="53" xfId="0" applyFont="1" applyFill="1" applyBorder="1" applyAlignment="1">
      <alignment horizontal="center" vertical="center" wrapText="1"/>
    </xf>
    <xf numFmtId="0" fontId="24" fillId="20" borderId="54" xfId="0" applyFont="1" applyFill="1" applyBorder="1" applyAlignment="1">
      <alignment horizontal="center" vertical="center" wrapText="1"/>
    </xf>
    <xf numFmtId="0" fontId="24" fillId="6" borderId="55" xfId="0" applyFont="1" applyFill="1" applyBorder="1" applyAlignment="1">
      <alignment horizontal="center" vertical="center" wrapText="1"/>
    </xf>
    <xf numFmtId="0" fontId="24" fillId="16" borderId="1" xfId="0" applyFont="1" applyFill="1" applyBorder="1" applyAlignment="1">
      <alignment horizontal="center" vertical="center" wrapText="1"/>
    </xf>
    <xf numFmtId="0" fontId="0" fillId="0" borderId="25" xfId="0" applyFont="1" applyBorder="1"/>
    <xf numFmtId="0" fontId="27" fillId="0" borderId="1" xfId="0" applyFont="1" applyFill="1" applyBorder="1" applyAlignment="1">
      <alignment vertical="center" wrapText="1"/>
    </xf>
    <xf numFmtId="1" fontId="0" fillId="0" borderId="25" xfId="0" applyNumberFormat="1" applyFont="1" applyBorder="1"/>
    <xf numFmtId="2" fontId="0" fillId="0" borderId="1" xfId="0" applyNumberFormat="1" applyFont="1" applyBorder="1"/>
    <xf numFmtId="2" fontId="0" fillId="0" borderId="25" xfId="0" applyNumberFormat="1" applyFont="1" applyBorder="1"/>
    <xf numFmtId="1" fontId="0" fillId="0" borderId="1" xfId="2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/>
    </xf>
    <xf numFmtId="1" fontId="0" fillId="17" borderId="8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vertical="center" wrapText="1"/>
    </xf>
    <xf numFmtId="2" fontId="22" fillId="0" borderId="1" xfId="0" applyNumberFormat="1" applyFont="1" applyFill="1" applyBorder="1" applyAlignment="1">
      <alignment horizontal="center" vertical="center" wrapText="1"/>
    </xf>
    <xf numFmtId="43" fontId="22" fillId="0" borderId="1" xfId="0" applyNumberFormat="1" applyFont="1" applyFill="1" applyBorder="1" applyAlignment="1">
      <alignment vertical="center" wrapText="1"/>
    </xf>
    <xf numFmtId="1" fontId="0" fillId="0" borderId="28" xfId="0" applyNumberFormat="1" applyFont="1" applyBorder="1"/>
    <xf numFmtId="1" fontId="0" fillId="0" borderId="27" xfId="0" applyNumberFormat="1" applyFont="1" applyBorder="1"/>
    <xf numFmtId="2" fontId="0" fillId="0" borderId="28" xfId="0" applyNumberFormat="1" applyFont="1" applyBorder="1"/>
    <xf numFmtId="2" fontId="0" fillId="0" borderId="27" xfId="0" applyNumberFormat="1" applyFont="1" applyBorder="1"/>
    <xf numFmtId="0" fontId="29" fillId="0" borderId="1" xfId="0" applyFont="1" applyFill="1" applyBorder="1" applyAlignment="1">
      <alignment vertical="center" wrapText="1"/>
    </xf>
    <xf numFmtId="43" fontId="30" fillId="0" borderId="1" xfId="0" applyNumberFormat="1" applyFont="1" applyFill="1" applyBorder="1" applyAlignment="1">
      <alignment vertical="center" wrapText="1"/>
    </xf>
    <xf numFmtId="0" fontId="30" fillId="0" borderId="1" xfId="0" applyFont="1" applyFill="1" applyBorder="1" applyAlignment="1">
      <alignment horizontal="center" vertical="center" wrapText="1"/>
    </xf>
    <xf numFmtId="43" fontId="30" fillId="0" borderId="1" xfId="0" applyNumberFormat="1" applyFont="1" applyFill="1" applyBorder="1" applyAlignment="1">
      <alignment horizontal="center" vertical="center" wrapText="1"/>
    </xf>
    <xf numFmtId="2" fontId="29" fillId="0" borderId="1" xfId="0" applyNumberFormat="1" applyFont="1" applyFill="1" applyBorder="1" applyAlignment="1">
      <alignment horizontal="center" vertical="center" wrapText="1"/>
    </xf>
    <xf numFmtId="0" fontId="0" fillId="0" borderId="8" xfId="0" applyFont="1" applyBorder="1"/>
    <xf numFmtId="0" fontId="29" fillId="0" borderId="0" xfId="0" applyFont="1" applyFill="1" applyBorder="1" applyAlignment="1">
      <alignment horizontal="center" vertical="center" wrapText="1"/>
    </xf>
    <xf numFmtId="2" fontId="29" fillId="0" borderId="0" xfId="0" applyNumberFormat="1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/>
    </xf>
    <xf numFmtId="9" fontId="0" fillId="0" borderId="34" xfId="0" applyNumberFormat="1" applyFont="1" applyBorder="1" applyAlignment="1">
      <alignment horizontal="center"/>
    </xf>
    <xf numFmtId="1" fontId="0" fillId="0" borderId="14" xfId="0" applyNumberFormat="1" applyFont="1" applyBorder="1"/>
    <xf numFmtId="10" fontId="0" fillId="0" borderId="4" xfId="0" applyNumberFormat="1" applyFont="1" applyBorder="1" applyAlignment="1">
      <alignment horizontal="center"/>
    </xf>
    <xf numFmtId="0" fontId="27" fillId="0" borderId="4" xfId="0" applyFont="1" applyBorder="1" applyAlignment="1">
      <alignment vertical="center" wrapText="1"/>
    </xf>
    <xf numFmtId="43" fontId="28" fillId="0" borderId="8" xfId="2" applyFont="1" applyFill="1" applyBorder="1" applyAlignment="1">
      <alignment horizontal="right" vertical="center"/>
    </xf>
    <xf numFmtId="43" fontId="27" fillId="0" borderId="8" xfId="2" applyFont="1" applyFill="1" applyBorder="1" applyAlignment="1">
      <alignment horizontal="right" vertical="center"/>
    </xf>
    <xf numFmtId="0" fontId="22" fillId="0" borderId="1" xfId="0" applyFont="1" applyFill="1" applyBorder="1" applyAlignment="1">
      <alignment horizontal="center" vertical="center" wrapText="1"/>
    </xf>
    <xf numFmtId="43" fontId="27" fillId="0" borderId="1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Font="1" applyBorder="1" applyAlignment="1">
      <alignment horizontal="center" vertical="center" wrapText="1"/>
    </xf>
    <xf numFmtId="2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72" fontId="2" fillId="0" borderId="2" xfId="0" applyNumberFormat="1" applyFont="1" applyBorder="1"/>
    <xf numFmtId="172" fontId="2" fillId="22" borderId="1" xfId="0" applyNumberFormat="1" applyFont="1" applyFill="1" applyBorder="1"/>
    <xf numFmtId="0" fontId="27" fillId="2" borderId="3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22" borderId="1" xfId="0" applyFont="1" applyFill="1" applyBorder="1" applyAlignment="1">
      <alignment vertical="center" wrapText="1"/>
    </xf>
    <xf numFmtId="2" fontId="0" fillId="0" borderId="0" xfId="0" applyNumberFormat="1" applyFont="1" applyAlignment="1">
      <alignment horizontal="center"/>
    </xf>
    <xf numFmtId="0" fontId="26" fillId="0" borderId="0" xfId="0" applyFont="1" applyBorder="1" applyAlignment="1">
      <alignment horizontal="left" vertical="center"/>
    </xf>
    <xf numFmtId="2" fontId="0" fillId="0" borderId="0" xfId="0" applyNumberFormat="1" applyFont="1" applyBorder="1" applyAlignment="1">
      <alignment horizontal="center" vertical="center" wrapText="1"/>
    </xf>
    <xf numFmtId="0" fontId="25" fillId="6" borderId="0" xfId="0" applyFont="1" applyFill="1" applyAlignment="1">
      <alignment vertical="center"/>
    </xf>
    <xf numFmtId="2" fontId="0" fillId="0" borderId="8" xfId="0" applyNumberFormat="1" applyFont="1" applyBorder="1" applyAlignment="1">
      <alignment horizontal="center" vertical="center"/>
    </xf>
    <xf numFmtId="10" fontId="0" fillId="0" borderId="1" xfId="1" applyNumberFormat="1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 wrapText="1"/>
    </xf>
    <xf numFmtId="2" fontId="0" fillId="7" borderId="1" xfId="1" applyNumberFormat="1" applyFont="1" applyFill="1" applyBorder="1" applyAlignment="1">
      <alignment vertical="center"/>
    </xf>
    <xf numFmtId="2" fontId="0" fillId="7" borderId="1" xfId="1" applyNumberFormat="1" applyFont="1" applyFill="1" applyBorder="1" applyAlignment="1">
      <alignment horizontal="right" vertical="center"/>
    </xf>
    <xf numFmtId="165" fontId="0" fillId="7" borderId="1" xfId="18" applyFont="1" applyFill="1" applyBorder="1" applyAlignment="1">
      <alignment vertical="center"/>
    </xf>
    <xf numFmtId="165" fontId="0" fillId="7" borderId="1" xfId="18" applyFont="1" applyFill="1" applyBorder="1" applyAlignment="1">
      <alignment horizontal="right" vertical="center"/>
    </xf>
    <xf numFmtId="2" fontId="0" fillId="7" borderId="1" xfId="18" applyNumberFormat="1" applyFont="1" applyFill="1" applyBorder="1" applyAlignment="1">
      <alignment horizontal="right" vertical="center"/>
    </xf>
    <xf numFmtId="2" fontId="31" fillId="7" borderId="1" xfId="1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2" fontId="2" fillId="0" borderId="0" xfId="0" applyNumberFormat="1" applyFont="1" applyAlignment="1">
      <alignment horizontal="center" vertical="center" wrapText="1"/>
    </xf>
    <xf numFmtId="0" fontId="27" fillId="4" borderId="16" xfId="0" applyFont="1" applyFill="1" applyBorder="1" applyAlignment="1">
      <alignment horizontal="center" vertical="center" wrapText="1"/>
    </xf>
    <xf numFmtId="43" fontId="24" fillId="16" borderId="17" xfId="2" applyFont="1" applyFill="1" applyBorder="1" applyAlignment="1">
      <alignment horizontal="center" vertical="center" wrapText="1"/>
    </xf>
    <xf numFmtId="0" fontId="27" fillId="4" borderId="30" xfId="0" applyFont="1" applyFill="1" applyBorder="1" applyAlignment="1">
      <alignment horizontal="center" vertical="center" wrapText="1"/>
    </xf>
    <xf numFmtId="0" fontId="28" fillId="21" borderId="1" xfId="0" applyFont="1" applyFill="1" applyBorder="1" applyAlignment="1">
      <alignment horizontal="justify" vertical="center" wrapText="1"/>
    </xf>
    <xf numFmtId="2" fontId="0" fillId="0" borderId="1" xfId="0" applyNumberFormat="1" applyFont="1" applyBorder="1" applyAlignment="1">
      <alignment horizontal="right" vertical="center" wrapText="1"/>
    </xf>
    <xf numFmtId="0" fontId="30" fillId="21" borderId="1" xfId="0" applyFont="1" applyFill="1" applyBorder="1" applyAlignment="1">
      <alignment horizontal="justify" vertical="center" wrapText="1"/>
    </xf>
    <xf numFmtId="0" fontId="29" fillId="21" borderId="1" xfId="0" applyFont="1" applyFill="1" applyBorder="1" applyAlignment="1">
      <alignment horizontal="justify" vertical="center" wrapText="1"/>
    </xf>
    <xf numFmtId="0" fontId="27" fillId="21" borderId="1" xfId="0" applyFont="1" applyFill="1" applyBorder="1" applyAlignment="1">
      <alignment horizontal="justify" vertical="center" wrapText="1"/>
    </xf>
    <xf numFmtId="0" fontId="22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left" vertical="center" wrapText="1"/>
    </xf>
    <xf numFmtId="43" fontId="24" fillId="16" borderId="56" xfId="2" applyFont="1" applyFill="1" applyBorder="1" applyAlignment="1">
      <alignment horizontal="center" vertical="center" wrapText="1"/>
    </xf>
    <xf numFmtId="0" fontId="27" fillId="2" borderId="56" xfId="0" applyFont="1" applyFill="1" applyBorder="1" applyAlignment="1">
      <alignment horizontal="center" vertical="center" wrapText="1"/>
    </xf>
    <xf numFmtId="0" fontId="28" fillId="21" borderId="56" xfId="0" applyFont="1" applyFill="1" applyBorder="1" applyAlignment="1">
      <alignment horizontal="left" vertical="center" wrapText="1"/>
    </xf>
    <xf numFmtId="0" fontId="0" fillId="0" borderId="56" xfId="0" applyFont="1" applyBorder="1" applyAlignment="1">
      <alignment horizontal="right" vertical="center"/>
    </xf>
    <xf numFmtId="2" fontId="0" fillId="0" borderId="56" xfId="0" applyNumberFormat="1" applyFont="1" applyBorder="1" applyAlignment="1">
      <alignment horizontal="right" vertical="center" wrapText="1"/>
    </xf>
    <xf numFmtId="0" fontId="0" fillId="0" borderId="56" xfId="0" applyFont="1" applyBorder="1" applyAlignment="1">
      <alignment horizontal="right" vertical="center" wrapText="1"/>
    </xf>
    <xf numFmtId="10" fontId="0" fillId="0" borderId="56" xfId="1" applyNumberFormat="1" applyFont="1" applyFill="1" applyBorder="1" applyAlignment="1">
      <alignment horizontal="right" vertical="center"/>
    </xf>
    <xf numFmtId="10" fontId="0" fillId="0" borderId="56" xfId="0" applyNumberFormat="1" applyFont="1" applyBorder="1" applyAlignment="1">
      <alignment horizontal="right" vertical="center" wrapText="1"/>
    </xf>
    <xf numFmtId="0" fontId="27" fillId="21" borderId="56" xfId="0" applyFont="1" applyFill="1" applyBorder="1" applyAlignment="1">
      <alignment vertical="center" wrapText="1"/>
    </xf>
    <xf numFmtId="2" fontId="2" fillId="0" borderId="56" xfId="0" applyNumberFormat="1" applyFont="1" applyBorder="1" applyAlignment="1">
      <alignment horizontal="right" vertical="center"/>
    </xf>
    <xf numFmtId="0" fontId="0" fillId="0" borderId="56" xfId="0" applyFont="1" applyBorder="1" applyAlignment="1">
      <alignment horizontal="left" vertical="center" wrapText="1"/>
    </xf>
    <xf numFmtId="2" fontId="0" fillId="0" borderId="56" xfId="0" applyNumberFormat="1" applyFont="1" applyBorder="1" applyAlignment="1">
      <alignment horizontal="right" vertical="center"/>
    </xf>
    <xf numFmtId="0" fontId="2" fillId="0" borderId="56" xfId="0" applyFont="1" applyBorder="1" applyAlignment="1">
      <alignment horizontal="left" vertical="center" wrapText="1"/>
    </xf>
    <xf numFmtId="2" fontId="2" fillId="0" borderId="56" xfId="0" applyNumberFormat="1" applyFont="1" applyBorder="1" applyAlignment="1">
      <alignment horizontal="right" vertical="center" wrapText="1"/>
    </xf>
    <xf numFmtId="0" fontId="2" fillId="0" borderId="57" xfId="0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7" fillId="21" borderId="0" xfId="0" applyFont="1" applyFill="1" applyAlignment="1">
      <alignment horizontal="left" vertical="center" wrapText="1"/>
    </xf>
    <xf numFmtId="10" fontId="0" fillId="0" borderId="56" xfId="1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0" fontId="0" fillId="0" borderId="56" xfId="0" applyFont="1" applyBorder="1" applyAlignment="1">
      <alignment horizontal="center" vertical="center"/>
    </xf>
    <xf numFmtId="0" fontId="0" fillId="0" borderId="56" xfId="0" applyFont="1" applyBorder="1" applyAlignment="1">
      <alignment horizontal="left" vertical="center" wrapText="1" indent="1"/>
    </xf>
    <xf numFmtId="0" fontId="22" fillId="0" borderId="56" xfId="0" applyFont="1" applyBorder="1" applyAlignment="1">
      <alignment horizontal="left" vertical="center" wrapText="1" indent="2"/>
    </xf>
    <xf numFmtId="9" fontId="0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 indent="2"/>
    </xf>
    <xf numFmtId="0" fontId="0" fillId="0" borderId="8" xfId="0" applyFont="1" applyBorder="1" applyAlignment="1">
      <alignment horizontal="center" vertical="center"/>
    </xf>
    <xf numFmtId="10" fontId="32" fillId="5" borderId="1" xfId="4" applyNumberFormat="1" applyFont="1" applyFill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26" fillId="13" borderId="1" xfId="0" applyFont="1" applyFill="1" applyBorder="1" applyAlignment="1">
      <alignment vertical="center"/>
    </xf>
    <xf numFmtId="2" fontId="2" fillId="5" borderId="1" xfId="0" applyNumberFormat="1" applyFont="1" applyFill="1" applyBorder="1" applyAlignment="1">
      <alignment horizontal="center"/>
    </xf>
    <xf numFmtId="0" fontId="27" fillId="2" borderId="16" xfId="0" applyFont="1" applyFill="1" applyBorder="1" applyAlignment="1">
      <alignment horizontal="left" vertical="center" wrapText="1" indent="2"/>
    </xf>
    <xf numFmtId="0" fontId="27" fillId="15" borderId="16" xfId="0" applyFont="1" applyFill="1" applyBorder="1" applyAlignment="1">
      <alignment horizontal="center" vertical="center" wrapText="1"/>
    </xf>
    <xf numFmtId="0" fontId="27" fillId="23" borderId="1" xfId="0" applyFont="1" applyFill="1" applyBorder="1" applyAlignment="1">
      <alignment horizontal="left" vertical="center" wrapText="1" indent="1"/>
    </xf>
    <xf numFmtId="0" fontId="27" fillId="14" borderId="1" xfId="0" applyFont="1" applyFill="1" applyBorder="1" applyAlignment="1">
      <alignment horizontal="left" vertical="center" wrapText="1" indent="1"/>
    </xf>
    <xf numFmtId="43" fontId="0" fillId="0" borderId="0" xfId="0" applyNumberFormat="1" applyFont="1"/>
    <xf numFmtId="0" fontId="27" fillId="9" borderId="1" xfId="0" applyFont="1" applyFill="1" applyBorder="1" applyAlignment="1">
      <alignment horizontal="left" vertical="center" wrapText="1" indent="1"/>
    </xf>
    <xf numFmtId="0" fontId="30" fillId="9" borderId="1" xfId="0" applyFont="1" applyFill="1" applyBorder="1" applyAlignment="1">
      <alignment horizontal="center" vertical="center" wrapText="1"/>
    </xf>
    <xf numFmtId="43" fontId="30" fillId="9" borderId="1" xfId="0" applyNumberFormat="1" applyFont="1" applyFill="1" applyBorder="1" applyAlignment="1">
      <alignment vertical="center" wrapText="1"/>
    </xf>
    <xf numFmtId="2" fontId="26" fillId="9" borderId="1" xfId="0" applyNumberFormat="1" applyFont="1" applyFill="1" applyBorder="1" applyAlignment="1">
      <alignment horizontal="center" vertical="center" wrapText="1"/>
    </xf>
    <xf numFmtId="0" fontId="27" fillId="12" borderId="1" xfId="0" applyFont="1" applyFill="1" applyBorder="1" applyAlignment="1">
      <alignment horizontal="left" vertical="center" wrapText="1" indent="1"/>
    </xf>
    <xf numFmtId="0" fontId="29" fillId="12" borderId="1" xfId="0" applyFont="1" applyFill="1" applyBorder="1" applyAlignment="1">
      <alignment horizontal="center" vertical="center" wrapText="1"/>
    </xf>
    <xf numFmtId="43" fontId="29" fillId="12" borderId="1" xfId="0" applyNumberFormat="1" applyFont="1" applyFill="1" applyBorder="1" applyAlignment="1">
      <alignment horizontal="center" vertical="center" wrapText="1"/>
    </xf>
    <xf numFmtId="2" fontId="29" fillId="12" borderId="1" xfId="0" applyNumberFormat="1" applyFont="1" applyFill="1" applyBorder="1" applyAlignment="1">
      <alignment vertical="center" wrapText="1"/>
    </xf>
    <xf numFmtId="2" fontId="29" fillId="12" borderId="1" xfId="0" applyNumberFormat="1" applyFont="1" applyFill="1" applyBorder="1" applyAlignment="1">
      <alignment horizontal="center" vertical="center" wrapText="1"/>
    </xf>
    <xf numFmtId="1" fontId="22" fillId="0" borderId="1" xfId="0" applyNumberFormat="1" applyFont="1" applyFill="1" applyBorder="1" applyAlignment="1">
      <alignment horizontal="center" vertical="center" wrapText="1"/>
    </xf>
    <xf numFmtId="1" fontId="27" fillId="0" borderId="1" xfId="0" applyNumberFormat="1" applyFont="1" applyFill="1" applyBorder="1" applyAlignment="1">
      <alignment horizontal="center" vertical="center" wrapText="1"/>
    </xf>
    <xf numFmtId="173" fontId="0" fillId="0" borderId="1" xfId="0" applyNumberFormat="1" applyFont="1" applyBorder="1" applyAlignment="1">
      <alignment horizontal="center"/>
    </xf>
    <xf numFmtId="2" fontId="2" fillId="9" borderId="1" xfId="0" applyNumberFormat="1" applyFont="1" applyFill="1" applyBorder="1" applyAlignment="1">
      <alignment horizontal="center"/>
    </xf>
    <xf numFmtId="173" fontId="2" fillId="9" borderId="1" xfId="0" applyNumberFormat="1" applyFont="1" applyFill="1" applyBorder="1" applyAlignment="1">
      <alignment horizontal="center"/>
    </xf>
    <xf numFmtId="2" fontId="28" fillId="0" borderId="1" xfId="0" applyNumberFormat="1" applyFont="1" applyBorder="1" applyAlignment="1">
      <alignment horizontal="center" vertical="center"/>
    </xf>
    <xf numFmtId="166" fontId="28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7" fillId="0" borderId="1" xfId="0" applyNumberFormat="1" applyFont="1" applyBorder="1" applyAlignment="1">
      <alignment horizontal="center" vertical="center"/>
    </xf>
    <xf numFmtId="10" fontId="2" fillId="0" borderId="1" xfId="1" applyNumberFormat="1" applyFont="1" applyBorder="1" applyAlignment="1">
      <alignment horizontal="center" vertical="center"/>
    </xf>
    <xf numFmtId="10" fontId="2" fillId="7" borderId="1" xfId="1" applyNumberFormat="1" applyFont="1" applyFill="1" applyBorder="1" applyAlignment="1">
      <alignment horizontal="center" vertical="center"/>
    </xf>
    <xf numFmtId="10" fontId="2" fillId="0" borderId="1" xfId="1" applyNumberFormat="1" applyFont="1" applyBorder="1" applyAlignment="1">
      <alignment horizontal="center" vertical="center" wrapText="1"/>
    </xf>
    <xf numFmtId="10" fontId="0" fillId="0" borderId="1" xfId="1" applyNumberFormat="1" applyFont="1" applyBorder="1" applyAlignment="1">
      <alignment horizontal="center" vertical="center"/>
    </xf>
    <xf numFmtId="10" fontId="0" fillId="0" borderId="1" xfId="0" applyNumberFormat="1" applyFont="1" applyBorder="1" applyAlignment="1">
      <alignment horizontal="center" vertical="center"/>
    </xf>
    <xf numFmtId="2" fontId="2" fillId="0" borderId="1" xfId="1" applyNumberFormat="1" applyFont="1" applyBorder="1" applyAlignment="1">
      <alignment horizontal="center" vertical="center"/>
    </xf>
    <xf numFmtId="0" fontId="0" fillId="7" borderId="0" xfId="0" applyFont="1" applyFill="1"/>
    <xf numFmtId="43" fontId="32" fillId="7" borderId="1" xfId="2" applyFont="1" applyFill="1" applyBorder="1" applyAlignment="1">
      <alignment horizontal="center" vertical="center" wrapText="1"/>
    </xf>
    <xf numFmtId="0" fontId="31" fillId="7" borderId="1" xfId="16" applyFont="1" applyFill="1" applyBorder="1" applyAlignment="1">
      <alignment horizontal="left" vertical="center"/>
    </xf>
    <xf numFmtId="0" fontId="2" fillId="7" borderId="1" xfId="0" applyFont="1" applyFill="1" applyBorder="1" applyAlignment="1">
      <alignment horizontal="right" vertical="center" wrapText="1"/>
    </xf>
    <xf numFmtId="1" fontId="2" fillId="7" borderId="1" xfId="0" applyNumberFormat="1" applyFont="1" applyFill="1" applyBorder="1" applyAlignment="1">
      <alignment horizontal="right" vertical="center" wrapText="1"/>
    </xf>
    <xf numFmtId="1" fontId="0" fillId="7" borderId="1" xfId="0" applyNumberFormat="1" applyFont="1" applyFill="1" applyBorder="1"/>
    <xf numFmtId="2" fontId="0" fillId="7" borderId="1" xfId="0" applyNumberFormat="1" applyFont="1" applyFill="1" applyBorder="1"/>
    <xf numFmtId="0" fontId="0" fillId="7" borderId="1" xfId="0" applyFont="1" applyFill="1" applyBorder="1"/>
    <xf numFmtId="1" fontId="2" fillId="7" borderId="1" xfId="0" applyNumberFormat="1" applyFont="1" applyFill="1" applyBorder="1"/>
    <xf numFmtId="0" fontId="31" fillId="7" borderId="1" xfId="16" applyFont="1" applyFill="1" applyBorder="1" applyAlignment="1">
      <alignment horizontal="left" vertical="center" wrapText="1"/>
    </xf>
    <xf numFmtId="0" fontId="32" fillId="7" borderId="1" xfId="16" applyFont="1" applyFill="1" applyBorder="1" applyAlignment="1">
      <alignment horizontal="left" vertical="center" wrapText="1"/>
    </xf>
    <xf numFmtId="1" fontId="32" fillId="7" borderId="1" xfId="16" applyNumberFormat="1" applyFont="1" applyFill="1" applyBorder="1" applyAlignment="1">
      <alignment horizontal="right" vertical="center"/>
    </xf>
    <xf numFmtId="0" fontId="32" fillId="7" borderId="1" xfId="16" applyFont="1" applyFill="1" applyBorder="1" applyAlignment="1">
      <alignment horizontal="left" vertical="center"/>
    </xf>
    <xf numFmtId="0" fontId="2" fillId="7" borderId="1" xfId="0" applyFont="1" applyFill="1" applyBorder="1"/>
    <xf numFmtId="9" fontId="2" fillId="7" borderId="1" xfId="1" applyFont="1" applyFill="1" applyBorder="1"/>
    <xf numFmtId="9" fontId="2" fillId="7" borderId="1" xfId="0" applyNumberFormat="1" applyFont="1" applyFill="1" applyBorder="1"/>
    <xf numFmtId="10" fontId="2" fillId="7" borderId="1" xfId="1" applyNumberFormat="1" applyFont="1" applyFill="1" applyBorder="1"/>
    <xf numFmtId="0" fontId="2" fillId="7" borderId="1" xfId="1" applyNumberFormat="1" applyFont="1" applyFill="1" applyBorder="1"/>
    <xf numFmtId="2" fontId="0" fillId="7" borderId="1" xfId="0" applyNumberFormat="1" applyFont="1" applyFill="1" applyBorder="1" applyAlignment="1">
      <alignment horizontal="center" vertical="center" wrapText="1"/>
    </xf>
    <xf numFmtId="1" fontId="0" fillId="7" borderId="1" xfId="0" applyNumberFormat="1" applyFont="1" applyFill="1" applyBorder="1" applyAlignment="1">
      <alignment horizontal="right" vertical="center" wrapText="1"/>
    </xf>
    <xf numFmtId="1" fontId="0" fillId="7" borderId="1" xfId="0" applyNumberFormat="1" applyFont="1" applyFill="1" applyBorder="1" applyAlignment="1">
      <alignment horizontal="center" vertical="center" wrapText="1"/>
    </xf>
    <xf numFmtId="10" fontId="0" fillId="7" borderId="1" xfId="1" applyNumberFormat="1" applyFont="1" applyFill="1" applyBorder="1" applyAlignment="1">
      <alignment horizontal="center" vertical="center" wrapText="1"/>
    </xf>
    <xf numFmtId="0" fontId="0" fillId="7" borderId="1" xfId="1" applyNumberFormat="1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wrapText="1"/>
    </xf>
    <xf numFmtId="0" fontId="0" fillId="7" borderId="1" xfId="1" applyNumberFormat="1" applyFont="1" applyFill="1" applyBorder="1"/>
    <xf numFmtId="10" fontId="0" fillId="7" borderId="1" xfId="1" applyNumberFormat="1" applyFont="1" applyFill="1" applyBorder="1"/>
    <xf numFmtId="2" fontId="0" fillId="7" borderId="1" xfId="0" applyNumberFormat="1" applyFont="1" applyFill="1" applyBorder="1" applyAlignment="1">
      <alignment wrapText="1"/>
    </xf>
    <xf numFmtId="0" fontId="0" fillId="7" borderId="1" xfId="0" applyFont="1" applyFill="1" applyBorder="1" applyAlignment="1">
      <alignment horizontal="left" vertical="center" wrapText="1"/>
    </xf>
    <xf numFmtId="0" fontId="0" fillId="7" borderId="1" xfId="16" applyFont="1" applyFill="1" applyBorder="1" applyAlignment="1">
      <alignment horizontal="center" vertical="center"/>
    </xf>
    <xf numFmtId="0" fontId="31" fillId="7" borderId="1" xfId="16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2" fontId="0" fillId="5" borderId="56" xfId="0" applyNumberFormat="1" applyFont="1" applyFill="1" applyBorder="1" applyAlignment="1">
      <alignment horizontal="right" vertical="center" wrapText="1"/>
    </xf>
    <xf numFmtId="2" fontId="0" fillId="0" borderId="56" xfId="0" applyNumberFormat="1" applyFont="1" applyBorder="1" applyAlignment="1">
      <alignment horizontal="center" vertical="center" wrapText="1"/>
    </xf>
    <xf numFmtId="2" fontId="2" fillId="0" borderId="56" xfId="0" applyNumberFormat="1" applyFont="1" applyBorder="1" applyAlignment="1">
      <alignment horizontal="center" vertical="center" wrapText="1"/>
    </xf>
    <xf numFmtId="10" fontId="2" fillId="0" borderId="56" xfId="0" applyNumberFormat="1" applyFont="1" applyBorder="1" applyAlignment="1">
      <alignment horizontal="center" vertical="center"/>
    </xf>
    <xf numFmtId="10" fontId="2" fillId="0" borderId="56" xfId="1" applyNumberFormat="1" applyFont="1" applyBorder="1" applyAlignment="1">
      <alignment horizontal="center" vertical="center" wrapText="1"/>
    </xf>
    <xf numFmtId="10" fontId="2" fillId="0" borderId="56" xfId="1" applyNumberFormat="1" applyFont="1" applyBorder="1" applyAlignment="1">
      <alignment horizontal="center" vertical="center"/>
    </xf>
    <xf numFmtId="0" fontId="0" fillId="0" borderId="56" xfId="0" applyFont="1" applyBorder="1" applyAlignment="1">
      <alignment horizontal="center" vertical="center" wrapText="1"/>
    </xf>
    <xf numFmtId="2" fontId="0" fillId="7" borderId="56" xfId="0" applyNumberFormat="1" applyFont="1" applyFill="1" applyBorder="1" applyAlignment="1">
      <alignment horizontal="center" vertical="center" wrapText="1"/>
    </xf>
    <xf numFmtId="9" fontId="0" fillId="0" borderId="0" xfId="0" applyNumberFormat="1" applyFont="1"/>
    <xf numFmtId="166" fontId="0" fillId="0" borderId="0" xfId="0" applyNumberFormat="1" applyFont="1"/>
    <xf numFmtId="0" fontId="22" fillId="0" borderId="3" xfId="0" applyFont="1" applyBorder="1" applyAlignment="1">
      <alignment horizontal="justify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0" fontId="0" fillId="0" borderId="3" xfId="0" applyNumberFormat="1" applyFont="1" applyBorder="1" applyAlignment="1">
      <alignment horizontal="center" vertical="center"/>
    </xf>
    <xf numFmtId="2" fontId="0" fillId="7" borderId="1" xfId="0" applyNumberFormat="1" applyFont="1" applyFill="1" applyBorder="1" applyAlignment="1">
      <alignment horizontal="right" vertical="center"/>
    </xf>
    <xf numFmtId="2" fontId="2" fillId="7" borderId="1" xfId="0" applyNumberFormat="1" applyFont="1" applyFill="1" applyBorder="1" applyAlignment="1">
      <alignment horizontal="center" vertical="center" wrapText="1"/>
    </xf>
    <xf numFmtId="2" fontId="2" fillId="7" borderId="1" xfId="0" applyNumberFormat="1" applyFont="1" applyFill="1" applyBorder="1" applyAlignment="1">
      <alignment horizontal="right" vertical="center" wrapText="1"/>
    </xf>
    <xf numFmtId="2" fontId="0" fillId="7" borderId="1" xfId="0" applyNumberFormat="1" applyFont="1" applyFill="1" applyBorder="1" applyAlignment="1">
      <alignment horizontal="right"/>
    </xf>
    <xf numFmtId="10" fontId="2" fillId="7" borderId="1" xfId="0" applyNumberFormat="1" applyFont="1" applyFill="1" applyBorder="1"/>
    <xf numFmtId="0" fontId="28" fillId="7" borderId="1" xfId="0" applyFont="1" applyFill="1" applyBorder="1" applyAlignment="1">
      <alignment horizontal="center" vertical="center"/>
    </xf>
    <xf numFmtId="3" fontId="28" fillId="7" borderId="1" xfId="0" applyNumberFormat="1" applyFont="1" applyFill="1" applyBorder="1" applyAlignment="1">
      <alignment horizontal="center" vertical="center"/>
    </xf>
    <xf numFmtId="0" fontId="28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center" wrapText="1"/>
    </xf>
    <xf numFmtId="0" fontId="26" fillId="7" borderId="1" xfId="0" applyFont="1" applyFill="1" applyBorder="1" applyAlignment="1">
      <alignment vertical="center"/>
    </xf>
    <xf numFmtId="0" fontId="0" fillId="0" borderId="1" xfId="0" applyFont="1" applyBorder="1" applyAlignment="1">
      <alignment horizontal="right" vertical="center"/>
    </xf>
    <xf numFmtId="0" fontId="27" fillId="9" borderId="1" xfId="0" applyFont="1" applyFill="1" applyBorder="1" applyAlignment="1">
      <alignment horizontal="center" vertical="center" wrapText="1"/>
    </xf>
    <xf numFmtId="43" fontId="32" fillId="9" borderId="1" xfId="2" applyFont="1" applyFill="1" applyBorder="1" applyAlignment="1">
      <alignment horizontal="center" vertical="center" wrapText="1"/>
    </xf>
    <xf numFmtId="0" fontId="0" fillId="9" borderId="1" xfId="0" applyFont="1" applyFill="1" applyBorder="1"/>
    <xf numFmtId="2" fontId="0" fillId="7" borderId="56" xfId="0" applyNumberFormat="1" applyFont="1" applyFill="1" applyBorder="1" applyAlignment="1">
      <alignment horizontal="right" vertical="center" wrapText="1"/>
    </xf>
    <xf numFmtId="2" fontId="2" fillId="7" borderId="56" xfId="0" applyNumberFormat="1" applyFont="1" applyFill="1" applyBorder="1" applyAlignment="1">
      <alignment horizontal="right" vertical="center" wrapText="1"/>
    </xf>
    <xf numFmtId="10" fontId="2" fillId="7" borderId="1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 vertical="center" wrapText="1"/>
    </xf>
    <xf numFmtId="9" fontId="0" fillId="0" borderId="1" xfId="1" applyFont="1" applyBorder="1" applyAlignment="1">
      <alignment horizontal="right"/>
    </xf>
    <xf numFmtId="0" fontId="2" fillId="0" borderId="0" xfId="0" applyFont="1" applyFill="1" applyBorder="1" applyAlignment="1">
      <alignment horizontal="left" vertical="center" wrapText="1"/>
    </xf>
    <xf numFmtId="9" fontId="0" fillId="5" borderId="1" xfId="1" applyFont="1" applyFill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/>
    </xf>
    <xf numFmtId="2" fontId="0" fillId="0" borderId="58" xfId="0" applyNumberFormat="1" applyFont="1" applyBorder="1" applyAlignment="1">
      <alignment horizontal="center" vertical="center" wrapText="1"/>
    </xf>
    <xf numFmtId="2" fontId="2" fillId="0" borderId="58" xfId="0" applyNumberFormat="1" applyFont="1" applyBorder="1" applyAlignment="1">
      <alignment horizontal="center" vertical="center" wrapText="1"/>
    </xf>
    <xf numFmtId="2" fontId="0" fillId="11" borderId="1" xfId="0" applyNumberFormat="1" applyFont="1" applyFill="1" applyBorder="1" applyAlignment="1">
      <alignment horizontal="center"/>
    </xf>
    <xf numFmtId="172" fontId="2" fillId="0" borderId="0" xfId="0" applyNumberFormat="1" applyFont="1" applyBorder="1"/>
    <xf numFmtId="0" fontId="27" fillId="3" borderId="1" xfId="0" applyFont="1" applyFill="1" applyBorder="1" applyAlignment="1">
      <alignment horizontal="left" vertical="center" wrapText="1"/>
    </xf>
    <xf numFmtId="0" fontId="24" fillId="24" borderId="49" xfId="0" applyFont="1" applyFill="1" applyBorder="1" applyAlignment="1">
      <alignment horizontal="center" vertical="center" wrapText="1"/>
    </xf>
    <xf numFmtId="0" fontId="24" fillId="24" borderId="50" xfId="0" applyFont="1" applyFill="1" applyBorder="1" applyAlignment="1">
      <alignment horizontal="center" vertical="center" wrapText="1"/>
    </xf>
    <xf numFmtId="0" fontId="24" fillId="24" borderId="51" xfId="0" applyFont="1" applyFill="1" applyBorder="1" applyAlignment="1">
      <alignment horizontal="center" vertical="center" wrapText="1"/>
    </xf>
    <xf numFmtId="0" fontId="24" fillId="24" borderId="52" xfId="0" applyFont="1" applyFill="1" applyBorder="1" applyAlignment="1">
      <alignment horizontal="center" vertical="center" wrapText="1"/>
    </xf>
    <xf numFmtId="0" fontId="24" fillId="24" borderId="53" xfId="0" applyFont="1" applyFill="1" applyBorder="1" applyAlignment="1">
      <alignment horizontal="center" vertical="center" wrapText="1"/>
    </xf>
    <xf numFmtId="0" fontId="24" fillId="24" borderId="54" xfId="0" applyFont="1" applyFill="1" applyBorder="1" applyAlignment="1">
      <alignment horizontal="center" vertical="center" wrapText="1"/>
    </xf>
    <xf numFmtId="2" fontId="27" fillId="0" borderId="0" xfId="0" applyNumberFormat="1" applyFont="1" applyFill="1" applyBorder="1" applyAlignment="1">
      <alignment horizontal="center" vertical="center" wrapText="1"/>
    </xf>
    <xf numFmtId="1" fontId="27" fillId="0" borderId="0" xfId="0" applyNumberFormat="1" applyFont="1" applyFill="1" applyBorder="1" applyAlignment="1">
      <alignment horizontal="center" vertical="center" wrapText="1"/>
    </xf>
    <xf numFmtId="0" fontId="33" fillId="0" borderId="0" xfId="0" applyFont="1"/>
    <xf numFmtId="2" fontId="30" fillId="0" borderId="1" xfId="0" applyNumberFormat="1" applyFont="1" applyFill="1" applyBorder="1" applyAlignment="1">
      <alignment horizontal="center" vertical="center" wrapText="1"/>
    </xf>
    <xf numFmtId="1" fontId="28" fillId="0" borderId="1" xfId="0" applyNumberFormat="1" applyFont="1" applyFill="1" applyBorder="1" applyAlignment="1">
      <alignment horizontal="center" vertical="center" wrapText="1"/>
    </xf>
    <xf numFmtId="2" fontId="27" fillId="25" borderId="1" xfId="0" applyNumberFormat="1" applyFont="1" applyFill="1" applyBorder="1" applyAlignment="1">
      <alignment horizontal="center" vertical="center" wrapText="1"/>
    </xf>
    <xf numFmtId="1" fontId="27" fillId="25" borderId="1" xfId="0" applyNumberFormat="1" applyFont="1" applyFill="1" applyBorder="1" applyAlignment="1">
      <alignment horizontal="center" vertical="center" wrapText="1"/>
    </xf>
    <xf numFmtId="0" fontId="33" fillId="0" borderId="1" xfId="0" applyFont="1" applyBorder="1"/>
    <xf numFmtId="166" fontId="2" fillId="0" borderId="1" xfId="0" applyNumberFormat="1" applyFont="1" applyBorder="1" applyAlignment="1">
      <alignment horizontal="center"/>
    </xf>
    <xf numFmtId="166" fontId="0" fillId="11" borderId="1" xfId="0" applyNumberFormat="1" applyFont="1" applyFill="1" applyBorder="1" applyAlignment="1">
      <alignment horizontal="center"/>
    </xf>
    <xf numFmtId="166" fontId="0" fillId="0" borderId="1" xfId="0" applyNumberFormat="1" applyFont="1" applyBorder="1" applyAlignment="1">
      <alignment horizontal="center"/>
    </xf>
    <xf numFmtId="0" fontId="2" fillId="0" borderId="62" xfId="0" applyFont="1" applyBorder="1" applyAlignment="1">
      <alignment horizontal="center" vertical="center"/>
    </xf>
    <xf numFmtId="43" fontId="30" fillId="0" borderId="63" xfId="0" applyNumberFormat="1" applyFont="1" applyFill="1" applyBorder="1" applyAlignment="1">
      <alignment horizontal="center" vertical="center" wrapText="1"/>
    </xf>
    <xf numFmtId="1" fontId="27" fillId="0" borderId="62" xfId="0" applyNumberFormat="1" applyFont="1" applyFill="1" applyBorder="1" applyAlignment="1">
      <alignment horizontal="center" vertical="center" wrapText="1"/>
    </xf>
    <xf numFmtId="1" fontId="28" fillId="0" borderId="63" xfId="0" applyNumberFormat="1" applyFont="1" applyFill="1" applyBorder="1" applyAlignment="1">
      <alignment horizontal="center" vertical="center" wrapText="1"/>
    </xf>
    <xf numFmtId="0" fontId="0" fillId="0" borderId="62" xfId="0" applyFont="1" applyBorder="1"/>
    <xf numFmtId="2" fontId="27" fillId="0" borderId="63" xfId="0" applyNumberFormat="1" applyFont="1" applyFill="1" applyBorder="1" applyAlignment="1">
      <alignment horizontal="center" vertical="center" wrapText="1"/>
    </xf>
    <xf numFmtId="1" fontId="27" fillId="25" borderId="62" xfId="0" applyNumberFormat="1" applyFont="1" applyFill="1" applyBorder="1" applyAlignment="1">
      <alignment horizontal="center" vertical="center" wrapText="1"/>
    </xf>
    <xf numFmtId="1" fontId="27" fillId="25" borderId="63" xfId="0" applyNumberFormat="1" applyFont="1" applyFill="1" applyBorder="1" applyAlignment="1">
      <alignment horizontal="center" vertical="center" wrapText="1"/>
    </xf>
    <xf numFmtId="1" fontId="2" fillId="0" borderId="63" xfId="0" applyNumberFormat="1" applyFont="1" applyBorder="1" applyAlignment="1">
      <alignment horizontal="center"/>
    </xf>
    <xf numFmtId="2" fontId="2" fillId="0" borderId="63" xfId="0" applyNumberFormat="1" applyFont="1" applyBorder="1" applyAlignment="1">
      <alignment horizontal="center"/>
    </xf>
    <xf numFmtId="2" fontId="30" fillId="0" borderId="62" xfId="0" applyNumberFormat="1" applyFont="1" applyFill="1" applyBorder="1" applyAlignment="1">
      <alignment horizontal="center" vertical="center" wrapText="1"/>
    </xf>
    <xf numFmtId="2" fontId="30" fillId="0" borderId="63" xfId="0" applyNumberFormat="1" applyFont="1" applyFill="1" applyBorder="1" applyAlignment="1">
      <alignment horizontal="center" vertical="center" wrapText="1"/>
    </xf>
    <xf numFmtId="2" fontId="27" fillId="25" borderId="65" xfId="0" applyNumberFormat="1" applyFont="1" applyFill="1" applyBorder="1" applyAlignment="1">
      <alignment horizontal="center" vertical="center" wrapText="1"/>
    </xf>
    <xf numFmtId="2" fontId="27" fillId="25" borderId="66" xfId="0" applyNumberFormat="1" applyFont="1" applyFill="1" applyBorder="1" applyAlignment="1">
      <alignment horizontal="center" vertical="center" wrapText="1"/>
    </xf>
    <xf numFmtId="0" fontId="27" fillId="0" borderId="68" xfId="0" applyFont="1" applyFill="1" applyBorder="1" applyAlignment="1">
      <alignment vertical="center" wrapText="1"/>
    </xf>
    <xf numFmtId="0" fontId="27" fillId="25" borderId="68" xfId="0" applyFont="1" applyFill="1" applyBorder="1" applyAlignment="1">
      <alignment vertical="center" wrapText="1"/>
    </xf>
    <xf numFmtId="0" fontId="27" fillId="25" borderId="69" xfId="0" applyFont="1" applyFill="1" applyBorder="1" applyAlignment="1">
      <alignment vertical="center" wrapText="1"/>
    </xf>
    <xf numFmtId="173" fontId="27" fillId="25" borderId="62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73" fontId="2" fillId="0" borderId="1" xfId="0" applyNumberFormat="1" applyFont="1" applyBorder="1" applyAlignment="1">
      <alignment vertical="center"/>
    </xf>
    <xf numFmtId="173" fontId="0" fillId="0" borderId="1" xfId="0" applyNumberFormat="1" applyBorder="1" applyAlignment="1">
      <alignment horizontal="right" vertical="center"/>
    </xf>
    <xf numFmtId="173" fontId="2" fillId="0" borderId="1" xfId="0" applyNumberFormat="1" applyFont="1" applyBorder="1" applyAlignment="1">
      <alignment horizontal="center" vertical="center"/>
    </xf>
    <xf numFmtId="173" fontId="28" fillId="0" borderId="1" xfId="0" applyNumberFormat="1" applyFont="1" applyBorder="1" applyAlignment="1">
      <alignment horizontal="right" vertical="center" wrapText="1"/>
    </xf>
    <xf numFmtId="173" fontId="0" fillId="0" borderId="1" xfId="0" applyNumberFormat="1" applyBorder="1" applyAlignment="1">
      <alignment vertical="center"/>
    </xf>
    <xf numFmtId="173" fontId="0" fillId="0" borderId="1" xfId="0" applyNumberFormat="1" applyBorder="1" applyAlignment="1">
      <alignment horizontal="center" vertical="center"/>
    </xf>
    <xf numFmtId="173" fontId="2" fillId="14" borderId="1" xfId="0" applyNumberFormat="1" applyFont="1" applyFill="1" applyBorder="1" applyAlignment="1">
      <alignment horizontal="right" vertical="center"/>
    </xf>
    <xf numFmtId="0" fontId="28" fillId="0" borderId="1" xfId="0" applyFont="1" applyBorder="1" applyAlignment="1">
      <alignment vertical="center" wrapText="1"/>
    </xf>
    <xf numFmtId="0" fontId="0" fillId="0" borderId="1" xfId="0" applyBorder="1" applyAlignment="1">
      <alignment horizontal="justify" vertical="center" wrapText="1"/>
    </xf>
    <xf numFmtId="2" fontId="0" fillId="7" borderId="1" xfId="0" applyNumberFormat="1" applyFont="1" applyFill="1" applyBorder="1" applyAlignment="1">
      <alignment horizontal="center" vertical="center"/>
    </xf>
    <xf numFmtId="1" fontId="0" fillId="0" borderId="0" xfId="0" applyNumberFormat="1" applyFont="1" applyBorder="1" applyAlignment="1">
      <alignment horizontal="left" vertical="center" wrapText="1"/>
    </xf>
    <xf numFmtId="173" fontId="0" fillId="0" borderId="1" xfId="0" applyNumberFormat="1" applyFont="1" applyBorder="1" applyAlignment="1">
      <alignment horizontal="center" vertical="center"/>
    </xf>
    <xf numFmtId="2" fontId="2" fillId="5" borderId="56" xfId="0" applyNumberFormat="1" applyFont="1" applyFill="1" applyBorder="1" applyAlignment="1">
      <alignment horizontal="center" vertical="center" wrapText="1"/>
    </xf>
    <xf numFmtId="2" fontId="2" fillId="5" borderId="58" xfId="0" applyNumberFormat="1" applyFont="1" applyFill="1" applyBorder="1" applyAlignment="1">
      <alignment horizontal="center" vertical="center" wrapText="1"/>
    </xf>
    <xf numFmtId="2" fontId="26" fillId="0" borderId="30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9" borderId="1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vertical="center" wrapText="1"/>
    </xf>
    <xf numFmtId="0" fontId="38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vertical="center" wrapText="1"/>
    </xf>
    <xf numFmtId="0" fontId="36" fillId="0" borderId="1" xfId="0" applyFont="1" applyBorder="1" applyAlignment="1">
      <alignment horizontal="right" vertical="center"/>
    </xf>
    <xf numFmtId="0" fontId="36" fillId="0" borderId="1" xfId="0" applyFont="1" applyBorder="1" applyAlignment="1">
      <alignment vertical="center"/>
    </xf>
    <xf numFmtId="0" fontId="38" fillId="0" borderId="1" xfId="0" applyFont="1" applyBorder="1" applyAlignment="1">
      <alignment vertical="center"/>
    </xf>
    <xf numFmtId="0" fontId="38" fillId="0" borderId="1" xfId="0" applyFont="1" applyBorder="1" applyAlignment="1">
      <alignment horizontal="right" vertical="center"/>
    </xf>
    <xf numFmtId="0" fontId="0" fillId="26" borderId="1" xfId="0" applyFill="1" applyBorder="1" applyAlignment="1">
      <alignment horizontal="center"/>
    </xf>
    <xf numFmtId="0" fontId="2" fillId="26" borderId="1" xfId="0" applyFont="1" applyFill="1" applyBorder="1" applyAlignment="1">
      <alignment horizontal="center"/>
    </xf>
    <xf numFmtId="0" fontId="2" fillId="26" borderId="1" xfId="0" applyFont="1" applyFill="1" applyBorder="1" applyAlignment="1">
      <alignment horizontal="left"/>
    </xf>
    <xf numFmtId="1" fontId="0" fillId="26" borderId="1" xfId="0" applyNumberFormat="1" applyFill="1" applyBorder="1" applyAlignment="1">
      <alignment horizontal="center"/>
    </xf>
    <xf numFmtId="0" fontId="2" fillId="15" borderId="0" xfId="0" applyFont="1" applyFill="1"/>
    <xf numFmtId="0" fontId="0" fillId="0" borderId="20" xfId="0" applyBorder="1" applyAlignment="1">
      <alignment horizontal="center"/>
    </xf>
    <xf numFmtId="1" fontId="2" fillId="26" borderId="1" xfId="0" applyNumberFormat="1" applyFont="1" applyFill="1" applyBorder="1" applyAlignment="1">
      <alignment horizontal="center"/>
    </xf>
    <xf numFmtId="1" fontId="2" fillId="0" borderId="20" xfId="0" applyNumberFormat="1" applyFont="1" applyBorder="1" applyAlignment="1">
      <alignment horizontal="center"/>
    </xf>
    <xf numFmtId="10" fontId="2" fillId="26" borderId="1" xfId="7" applyNumberFormat="1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35" fillId="0" borderId="1" xfId="0" applyFont="1" applyBorder="1" applyAlignment="1">
      <alignment wrapText="1"/>
    </xf>
    <xf numFmtId="0" fontId="35" fillId="0" borderId="1" xfId="0" applyFont="1" applyBorder="1"/>
    <xf numFmtId="164" fontId="23" fillId="0" borderId="1" xfId="2" applyNumberFormat="1" applyFont="1" applyBorder="1"/>
    <xf numFmtId="164" fontId="35" fillId="0" borderId="1" xfId="2" applyNumberFormat="1" applyFont="1" applyBorder="1"/>
    <xf numFmtId="0" fontId="0" fillId="17" borderId="0" xfId="0" applyFont="1" applyFill="1"/>
    <xf numFmtId="9" fontId="0" fillId="0" borderId="1" xfId="0" applyNumberFormat="1" applyBorder="1"/>
    <xf numFmtId="10" fontId="2" fillId="0" borderId="1" xfId="7" applyNumberFormat="1" applyFont="1" applyFill="1" applyBorder="1" applyAlignment="1">
      <alignment horizontal="center"/>
    </xf>
    <xf numFmtId="9" fontId="0" fillId="0" borderId="0" xfId="1" applyNumberFormat="1" applyFont="1"/>
    <xf numFmtId="164" fontId="0" fillId="0" borderId="0" xfId="0" applyNumberFormat="1" applyFont="1"/>
    <xf numFmtId="0" fontId="4" fillId="7" borderId="1" xfId="0" applyFont="1" applyFill="1" applyBorder="1" applyAlignment="1">
      <alignment vertical="center"/>
    </xf>
    <xf numFmtId="2" fontId="4" fillId="7" borderId="1" xfId="0" applyNumberFormat="1" applyFont="1" applyFill="1" applyBorder="1" applyAlignment="1">
      <alignment vertical="center"/>
    </xf>
    <xf numFmtId="9" fontId="2" fillId="5" borderId="1" xfId="1" applyFont="1" applyFill="1" applyBorder="1" applyAlignment="1">
      <alignment horizontal="center"/>
    </xf>
    <xf numFmtId="0" fontId="27" fillId="2" borderId="58" xfId="0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 wrapText="1"/>
    </xf>
    <xf numFmtId="2" fontId="29" fillId="0" borderId="0" xfId="0" applyNumberFormat="1" applyFont="1" applyAlignment="1">
      <alignment horizontal="center" vertical="center" wrapText="1"/>
    </xf>
    <xf numFmtId="0" fontId="27" fillId="25" borderId="1" xfId="0" applyFont="1" applyFill="1" applyBorder="1" applyAlignment="1">
      <alignment horizontal="left" vertical="center" wrapText="1" indent="1"/>
    </xf>
    <xf numFmtId="0" fontId="27" fillId="25" borderId="1" xfId="0" applyFont="1" applyFill="1" applyBorder="1" applyAlignment="1">
      <alignment vertical="center" wrapText="1"/>
    </xf>
    <xf numFmtId="2" fontId="22" fillId="25" borderId="1" xfId="0" applyNumberFormat="1" applyFont="1" applyFill="1" applyBorder="1" applyAlignment="1">
      <alignment horizontal="center" vertical="center" wrapText="1"/>
    </xf>
    <xf numFmtId="0" fontId="26" fillId="25" borderId="1" xfId="0" applyFont="1" applyFill="1" applyBorder="1" applyAlignment="1">
      <alignment horizontal="left" vertical="center" wrapText="1"/>
    </xf>
    <xf numFmtId="0" fontId="22" fillId="25" borderId="1" xfId="0" applyFont="1" applyFill="1" applyBorder="1" applyAlignment="1">
      <alignment horizontal="center" vertical="center" wrapText="1"/>
    </xf>
    <xf numFmtId="43" fontId="22" fillId="25" borderId="1" xfId="0" applyNumberFormat="1" applyFont="1" applyFill="1" applyBorder="1" applyAlignment="1">
      <alignment vertical="center" wrapText="1"/>
    </xf>
    <xf numFmtId="164" fontId="2" fillId="0" borderId="1" xfId="2" applyNumberFormat="1" applyFont="1" applyBorder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right" vertical="center" wrapText="1"/>
    </xf>
    <xf numFmtId="2" fontId="27" fillId="0" borderId="0" xfId="0" applyNumberFormat="1" applyFont="1" applyFill="1" applyBorder="1" applyAlignment="1">
      <alignment horizontal="right" vertical="center" wrapText="1" indent="1"/>
    </xf>
    <xf numFmtId="0" fontId="2" fillId="0" borderId="1" xfId="0" applyFont="1" applyBorder="1"/>
    <xf numFmtId="0" fontId="0" fillId="0" borderId="1" xfId="0" applyFont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3" fontId="0" fillId="7" borderId="1" xfId="0" applyNumberFormat="1" applyFont="1" applyFill="1" applyBorder="1" applyAlignment="1">
      <alignment horizontal="center" vertical="center" wrapText="1"/>
    </xf>
    <xf numFmtId="1" fontId="26" fillId="0" borderId="1" xfId="0" applyNumberFormat="1" applyFont="1" applyFill="1" applyBorder="1" applyAlignment="1">
      <alignment horizontal="center" vertical="center" wrapText="1"/>
    </xf>
    <xf numFmtId="2" fontId="0" fillId="0" borderId="58" xfId="0" applyNumberFormat="1" applyFont="1" applyBorder="1" applyAlignment="1">
      <alignment horizontal="right" vertical="center" wrapText="1"/>
    </xf>
    <xf numFmtId="10" fontId="0" fillId="0" borderId="58" xfId="0" applyNumberFormat="1" applyFont="1" applyBorder="1" applyAlignment="1">
      <alignment horizontal="right" vertical="center" wrapText="1"/>
    </xf>
    <xf numFmtId="2" fontId="2" fillId="0" borderId="58" xfId="0" applyNumberFormat="1" applyFont="1" applyBorder="1" applyAlignment="1">
      <alignment horizontal="right" vertical="center"/>
    </xf>
    <xf numFmtId="0" fontId="27" fillId="2" borderId="57" xfId="0" applyFont="1" applyFill="1" applyBorder="1" applyAlignment="1">
      <alignment horizontal="center" vertical="center" wrapText="1"/>
    </xf>
    <xf numFmtId="2" fontId="0" fillId="0" borderId="72" xfId="0" applyNumberFormat="1" applyFont="1" applyBorder="1" applyAlignment="1">
      <alignment horizontal="right" vertical="center"/>
    </xf>
    <xf numFmtId="10" fontId="0" fillId="0" borderId="1" xfId="0" applyNumberFormat="1" applyFont="1" applyFill="1" applyBorder="1" applyAlignment="1">
      <alignment horizontal="right" vertical="center" wrapText="1"/>
    </xf>
    <xf numFmtId="9" fontId="0" fillId="0" borderId="1" xfId="0" applyNumberFormat="1" applyFont="1" applyBorder="1"/>
    <xf numFmtId="1" fontId="0" fillId="0" borderId="1" xfId="0" applyNumberFormat="1" applyFont="1" applyBorder="1" applyAlignment="1">
      <alignment horizontal="center" vertical="center"/>
    </xf>
    <xf numFmtId="164" fontId="2" fillId="0" borderId="1" xfId="2" applyNumberFormat="1" applyFont="1" applyBorder="1" applyAlignment="1">
      <alignment vertical="center"/>
    </xf>
    <xf numFmtId="9" fontId="27" fillId="0" borderId="0" xfId="1" applyFont="1" applyFill="1" applyBorder="1" applyAlignment="1">
      <alignment horizontal="left" vertical="center" wrapText="1" indent="1"/>
    </xf>
    <xf numFmtId="10" fontId="2" fillId="5" borderId="1" xfId="1" applyNumberFormat="1" applyFont="1" applyFill="1" applyBorder="1" applyAlignment="1">
      <alignment horizontal="center"/>
    </xf>
    <xf numFmtId="10" fontId="2" fillId="5" borderId="1" xfId="0" applyNumberFormat="1" applyFont="1" applyFill="1" applyBorder="1" applyAlignment="1">
      <alignment horizontal="center"/>
    </xf>
    <xf numFmtId="0" fontId="39" fillId="9" borderId="1" xfId="0" applyFont="1" applyFill="1" applyBorder="1" applyAlignment="1">
      <alignment horizontal="center" vertical="center"/>
    </xf>
    <xf numFmtId="0" fontId="39" fillId="9" borderId="1" xfId="0" applyFont="1" applyFill="1" applyBorder="1" applyAlignment="1">
      <alignment vertical="center"/>
    </xf>
    <xf numFmtId="0" fontId="39" fillId="9" borderId="3" xfId="0" applyFont="1" applyFill="1" applyBorder="1" applyAlignment="1">
      <alignment horizontal="center" vertical="center"/>
    </xf>
    <xf numFmtId="43" fontId="40" fillId="0" borderId="1" xfId="25" applyFont="1" applyBorder="1" applyAlignment="1">
      <alignment vertical="center"/>
    </xf>
    <xf numFmtId="43" fontId="40" fillId="0" borderId="1" xfId="0" applyNumberFormat="1" applyFont="1" applyBorder="1" applyAlignment="1">
      <alignment vertical="center"/>
    </xf>
    <xf numFmtId="43" fontId="40" fillId="0" borderId="4" xfId="25" applyFont="1" applyBorder="1" applyAlignment="1">
      <alignment vertical="center"/>
    </xf>
    <xf numFmtId="43" fontId="40" fillId="0" borderId="1" xfId="25" applyFont="1" applyFill="1" applyBorder="1" applyAlignment="1">
      <alignment horizontal="left" vertical="center"/>
    </xf>
    <xf numFmtId="43" fontId="40" fillId="0" borderId="4" xfId="25" applyFont="1" applyFill="1" applyBorder="1" applyAlignment="1">
      <alignment horizontal="left" vertical="center"/>
    </xf>
    <xf numFmtId="43" fontId="40" fillId="0" borderId="1" xfId="25" applyFont="1" applyBorder="1" applyAlignment="1">
      <alignment horizontal="left" vertical="center"/>
    </xf>
    <xf numFmtId="0" fontId="0" fillId="0" borderId="4" xfId="0" applyBorder="1" applyAlignment="1">
      <alignment horizontal="center"/>
    </xf>
    <xf numFmtId="10" fontId="40" fillId="0" borderId="1" xfId="1" applyNumberFormat="1" applyFont="1" applyFill="1" applyBorder="1" applyAlignment="1">
      <alignment horizontal="right" vertical="center"/>
    </xf>
    <xf numFmtId="10" fontId="40" fillId="0" borderId="4" xfId="1" applyNumberFormat="1" applyFont="1" applyFill="1" applyBorder="1" applyAlignment="1">
      <alignment horizontal="right" vertical="center"/>
    </xf>
    <xf numFmtId="10" fontId="40" fillId="0" borderId="1" xfId="1" applyNumberFormat="1" applyFont="1" applyBorder="1" applyAlignment="1">
      <alignment horizontal="right" vertical="center"/>
    </xf>
    <xf numFmtId="43" fontId="0" fillId="0" borderId="4" xfId="0" applyNumberFormat="1" applyBorder="1"/>
    <xf numFmtId="43" fontId="39" fillId="9" borderId="1" xfId="25" applyFont="1" applyFill="1" applyBorder="1" applyAlignment="1">
      <alignment vertical="center"/>
    </xf>
    <xf numFmtId="43" fontId="2" fillId="9" borderId="1" xfId="0" applyNumberFormat="1" applyFont="1" applyFill="1" applyBorder="1"/>
    <xf numFmtId="43" fontId="2" fillId="9" borderId="16" xfId="0" applyNumberFormat="1" applyFont="1" applyFill="1" applyBorder="1"/>
    <xf numFmtId="0" fontId="13" fillId="28" borderId="0" xfId="0" applyFont="1" applyFill="1"/>
    <xf numFmtId="0" fontId="12" fillId="28" borderId="0" xfId="0" applyFont="1" applyFill="1"/>
    <xf numFmtId="2" fontId="41" fillId="0" borderId="1" xfId="0" applyNumberFormat="1" applyFont="1" applyFill="1" applyBorder="1" applyAlignment="1">
      <alignment horizontal="center" vertical="center" wrapText="1"/>
    </xf>
    <xf numFmtId="1" fontId="42" fillId="0" borderId="1" xfId="0" applyNumberFormat="1" applyFont="1" applyFill="1" applyBorder="1" applyAlignment="1">
      <alignment horizontal="center" vertical="center" wrapText="1"/>
    </xf>
    <xf numFmtId="1" fontId="41" fillId="0" borderId="1" xfId="0" applyNumberFormat="1" applyFont="1" applyFill="1" applyBorder="1" applyAlignment="1">
      <alignment horizontal="center" vertical="center" wrapText="1"/>
    </xf>
    <xf numFmtId="0" fontId="33" fillId="0" borderId="0" xfId="0" applyFont="1" applyFill="1"/>
    <xf numFmtId="0" fontId="33" fillId="0" borderId="0" xfId="0" applyFont="1" applyAlignment="1">
      <alignment wrapText="1"/>
    </xf>
    <xf numFmtId="0" fontId="19" fillId="5" borderId="1" xfId="0" applyFont="1" applyFill="1" applyBorder="1"/>
    <xf numFmtId="0" fontId="19" fillId="5" borderId="1" xfId="0" applyFont="1" applyFill="1" applyBorder="1" applyAlignment="1">
      <alignment wrapText="1"/>
    </xf>
    <xf numFmtId="0" fontId="33" fillId="0" borderId="1" xfId="0" applyFont="1" applyBorder="1" applyAlignment="1">
      <alignment wrapText="1"/>
    </xf>
    <xf numFmtId="0" fontId="19" fillId="9" borderId="1" xfId="0" applyFont="1" applyFill="1" applyBorder="1" applyAlignment="1">
      <alignment horizontal="center" vertical="center" wrapText="1"/>
    </xf>
    <xf numFmtId="0" fontId="19" fillId="9" borderId="1" xfId="17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left" wrapText="1"/>
    </xf>
    <xf numFmtId="0" fontId="19" fillId="0" borderId="4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left" vertical="center" wrapText="1"/>
    </xf>
    <xf numFmtId="0" fontId="33" fillId="9" borderId="0" xfId="0" applyFont="1" applyFill="1"/>
    <xf numFmtId="0" fontId="33" fillId="9" borderId="0" xfId="0" applyFont="1" applyFill="1" applyAlignment="1">
      <alignment wrapText="1"/>
    </xf>
    <xf numFmtId="43" fontId="33" fillId="0" borderId="0" xfId="0" applyNumberFormat="1" applyFont="1" applyFill="1"/>
    <xf numFmtId="10" fontId="0" fillId="0" borderId="56" xfId="1" applyNumberFormat="1" applyFont="1" applyBorder="1" applyAlignment="1">
      <alignment horizontal="center" vertical="center" wrapText="1"/>
    </xf>
    <xf numFmtId="0" fontId="2" fillId="5" borderId="1" xfId="0" applyFont="1" applyFill="1" applyBorder="1"/>
    <xf numFmtId="2" fontId="4" fillId="7" borderId="23" xfId="0" applyNumberFormat="1" applyFont="1" applyFill="1" applyBorder="1" applyAlignment="1">
      <alignment horizontal="center"/>
    </xf>
    <xf numFmtId="2" fontId="4" fillId="7" borderId="25" xfId="0" applyNumberFormat="1" applyFont="1" applyFill="1" applyBorder="1" applyAlignment="1">
      <alignment horizontal="center"/>
    </xf>
    <xf numFmtId="0" fontId="4" fillId="7" borderId="25" xfId="0" applyFont="1" applyFill="1" applyBorder="1" applyAlignment="1">
      <alignment horizontal="center"/>
    </xf>
    <xf numFmtId="0" fontId="4" fillId="7" borderId="25" xfId="0" applyFont="1" applyFill="1" applyBorder="1"/>
    <xf numFmtId="0" fontId="4" fillId="7" borderId="27" xfId="0" applyFont="1" applyFill="1" applyBorder="1"/>
    <xf numFmtId="0" fontId="33" fillId="0" borderId="0" xfId="0" applyFont="1" applyFill="1" applyAlignment="1">
      <alignment vertical="center" wrapText="1"/>
    </xf>
    <xf numFmtId="0" fontId="33" fillId="0" borderId="0" xfId="0" applyFont="1" applyAlignment="1">
      <alignment vertical="center" wrapText="1"/>
    </xf>
    <xf numFmtId="0" fontId="33" fillId="6" borderId="0" xfId="0" applyFont="1" applyFill="1" applyAlignment="1">
      <alignment vertical="center" wrapText="1"/>
    </xf>
    <xf numFmtId="0" fontId="34" fillId="7" borderId="0" xfId="0" applyFont="1" applyFill="1"/>
    <xf numFmtId="9" fontId="33" fillId="7" borderId="0" xfId="0" applyNumberFormat="1" applyFont="1" applyFill="1"/>
    <xf numFmtId="0" fontId="19" fillId="0" borderId="0" xfId="0" applyFont="1" applyFill="1" applyAlignment="1">
      <alignment vertical="center"/>
    </xf>
    <xf numFmtId="0" fontId="19" fillId="0" borderId="0" xfId="0" applyFont="1" applyAlignment="1">
      <alignment vertical="center"/>
    </xf>
    <xf numFmtId="0" fontId="19" fillId="8" borderId="1" xfId="0" applyFont="1" applyFill="1" applyBorder="1" applyAlignment="1">
      <alignment vertical="center" wrapText="1"/>
    </xf>
    <xf numFmtId="0" fontId="19" fillId="0" borderId="0" xfId="0" applyFont="1" applyFill="1"/>
    <xf numFmtId="0" fontId="19" fillId="0" borderId="0" xfId="0" applyFont="1"/>
    <xf numFmtId="0" fontId="33" fillId="7" borderId="1" xfId="0" applyFont="1" applyFill="1" applyBorder="1"/>
    <xf numFmtId="43" fontId="33" fillId="7" borderId="1" xfId="0" applyNumberFormat="1" applyFont="1" applyFill="1" applyBorder="1"/>
    <xf numFmtId="164" fontId="33" fillId="7" borderId="1" xfId="0" applyNumberFormat="1" applyFont="1" applyFill="1" applyBorder="1"/>
    <xf numFmtId="43" fontId="19" fillId="0" borderId="0" xfId="2" applyFont="1" applyAlignment="1">
      <alignment horizontal="center" vertical="center"/>
    </xf>
    <xf numFmtId="1" fontId="33" fillId="7" borderId="1" xfId="0" applyNumberFormat="1" applyFont="1" applyFill="1" applyBorder="1"/>
    <xf numFmtId="2" fontId="33" fillId="7" borderId="1" xfId="0" applyNumberFormat="1" applyFont="1" applyFill="1" applyBorder="1"/>
    <xf numFmtId="0" fontId="19" fillId="7" borderId="1" xfId="0" applyFont="1" applyFill="1" applyBorder="1"/>
    <xf numFmtId="43" fontId="19" fillId="7" borderId="1" xfId="0" applyNumberFormat="1" applyFont="1" applyFill="1" applyBorder="1"/>
    <xf numFmtId="0" fontId="19" fillId="0" borderId="1" xfId="0" applyFont="1" applyFill="1" applyBorder="1"/>
    <xf numFmtId="43" fontId="19" fillId="0" borderId="1" xfId="0" applyNumberFormat="1" applyFont="1" applyFill="1" applyBorder="1"/>
    <xf numFmtId="43" fontId="19" fillId="9" borderId="1" xfId="0" applyNumberFormat="1" applyFont="1" applyFill="1" applyBorder="1" applyAlignment="1">
      <alignment horizontal="center" vertical="center" wrapText="1"/>
    </xf>
    <xf numFmtId="0" fontId="19" fillId="0" borderId="18" xfId="0" applyFont="1" applyBorder="1" applyAlignment="1">
      <alignment horizontal="left" vertical="center" wrapText="1"/>
    </xf>
    <xf numFmtId="43" fontId="33" fillId="0" borderId="1" xfId="2" applyFont="1" applyBorder="1" applyAlignment="1">
      <alignment horizontal="center" vertical="center"/>
    </xf>
    <xf numFmtId="43" fontId="33" fillId="0" borderId="1" xfId="2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1" xfId="0" applyFont="1" applyBorder="1" applyAlignment="1">
      <alignment wrapText="1"/>
    </xf>
    <xf numFmtId="0" fontId="19" fillId="0" borderId="4" xfId="0" applyFont="1" applyBorder="1" applyAlignment="1">
      <alignment wrapText="1"/>
    </xf>
    <xf numFmtId="43" fontId="19" fillId="0" borderId="1" xfId="2" applyFont="1" applyBorder="1" applyAlignment="1">
      <alignment horizontal="center" vertical="center"/>
    </xf>
    <xf numFmtId="0" fontId="19" fillId="0" borderId="0" xfId="0" applyFont="1" applyAlignment="1">
      <alignment wrapText="1"/>
    </xf>
    <xf numFmtId="43" fontId="19" fillId="0" borderId="0" xfId="2" applyFont="1" applyBorder="1" applyAlignment="1">
      <alignment horizontal="center" vertical="center"/>
    </xf>
    <xf numFmtId="0" fontId="19" fillId="0" borderId="1" xfId="0" applyFont="1" applyBorder="1" applyAlignment="1">
      <alignment wrapText="1"/>
    </xf>
    <xf numFmtId="43" fontId="19" fillId="9" borderId="1" xfId="0" applyNumberFormat="1" applyFont="1" applyFill="1" applyBorder="1" applyAlignment="1">
      <alignment vertical="center" wrapText="1"/>
    </xf>
    <xf numFmtId="0" fontId="33" fillId="0" borderId="4" xfId="0" applyFont="1" applyBorder="1" applyAlignment="1">
      <alignment horizontal="center" vertical="center" wrapText="1"/>
    </xf>
    <xf numFmtId="43" fontId="33" fillId="0" borderId="4" xfId="0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43" fontId="33" fillId="0" borderId="1" xfId="2" applyNumberFormat="1" applyFont="1" applyBorder="1" applyAlignment="1">
      <alignment horizontal="center" vertical="center"/>
    </xf>
    <xf numFmtId="43" fontId="33" fillId="0" borderId="10" xfId="2" applyFont="1" applyBorder="1" applyAlignment="1">
      <alignment horizontal="center" vertical="center"/>
    </xf>
    <xf numFmtId="0" fontId="44" fillId="27" borderId="1" xfId="0" applyFont="1" applyFill="1" applyBorder="1" applyAlignment="1">
      <alignment horizontal="center" vertical="center" wrapText="1"/>
    </xf>
    <xf numFmtId="0" fontId="19" fillId="9" borderId="1" xfId="0" applyFont="1" applyFill="1" applyBorder="1" applyAlignment="1">
      <alignment horizontal="left" vertical="center" wrapText="1"/>
    </xf>
    <xf numFmtId="0" fontId="19" fillId="12" borderId="1" xfId="0" applyFont="1" applyFill="1" applyBorder="1" applyAlignment="1">
      <alignment wrapText="1"/>
    </xf>
    <xf numFmtId="43" fontId="19" fillId="5" borderId="1" xfId="2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 wrapText="1"/>
    </xf>
    <xf numFmtId="2" fontId="33" fillId="0" borderId="1" xfId="0" applyNumberFormat="1" applyFont="1" applyBorder="1" applyAlignment="1">
      <alignment horizontal="center" vertical="center" wrapText="1"/>
    </xf>
    <xf numFmtId="164" fontId="19" fillId="0" borderId="4" xfId="2" applyNumberFormat="1" applyFont="1" applyBorder="1" applyAlignment="1">
      <alignment horizontal="center" vertical="center" wrapText="1"/>
    </xf>
    <xf numFmtId="164" fontId="19" fillId="0" borderId="1" xfId="2" applyNumberFormat="1" applyFont="1" applyBorder="1" applyAlignment="1">
      <alignment horizontal="center" vertical="center" wrapText="1"/>
    </xf>
    <xf numFmtId="43" fontId="19" fillId="0" borderId="1" xfId="2" applyFont="1" applyBorder="1" applyAlignment="1">
      <alignment horizontal="center" vertical="center" wrapText="1"/>
    </xf>
    <xf numFmtId="43" fontId="19" fillId="0" borderId="6" xfId="2" applyFont="1" applyBorder="1" applyAlignment="1">
      <alignment horizontal="center" vertical="center" wrapText="1"/>
    </xf>
    <xf numFmtId="164" fontId="19" fillId="12" borderId="1" xfId="2" applyNumberFormat="1" applyFont="1" applyFill="1" applyBorder="1" applyAlignment="1">
      <alignment horizontal="center" vertical="center" wrapText="1"/>
    </xf>
    <xf numFmtId="164" fontId="19" fillId="0" borderId="0" xfId="2" applyNumberFormat="1" applyFont="1" applyAlignment="1">
      <alignment horizontal="center" vertical="center" wrapText="1"/>
    </xf>
    <xf numFmtId="43" fontId="19" fillId="0" borderId="0" xfId="2" applyFont="1" applyAlignment="1">
      <alignment horizontal="center" vertical="center" wrapText="1"/>
    </xf>
    <xf numFmtId="164" fontId="33" fillId="0" borderId="1" xfId="2" applyNumberFormat="1" applyFont="1" applyBorder="1" applyAlignment="1">
      <alignment horizontal="center" vertical="center" wrapText="1"/>
    </xf>
    <xf numFmtId="0" fontId="33" fillId="0" borderId="1" xfId="2" applyNumberFormat="1" applyFont="1" applyBorder="1" applyAlignment="1">
      <alignment horizontal="center" vertical="center" wrapText="1"/>
    </xf>
    <xf numFmtId="43" fontId="33" fillId="0" borderId="9" xfId="2" applyFont="1" applyBorder="1" applyAlignment="1">
      <alignment horizontal="center" vertical="center" wrapText="1"/>
    </xf>
    <xf numFmtId="2" fontId="33" fillId="0" borderId="1" xfId="2" applyNumberFormat="1" applyFont="1" applyBorder="1" applyAlignment="1">
      <alignment horizontal="center" vertical="center" wrapText="1"/>
    </xf>
    <xf numFmtId="43" fontId="19" fillId="0" borderId="0" xfId="2" applyFont="1" applyBorder="1" applyAlignment="1">
      <alignment horizontal="center" vertical="center" wrapText="1"/>
    </xf>
    <xf numFmtId="164" fontId="19" fillId="5" borderId="1" xfId="2" applyNumberFormat="1" applyFont="1" applyFill="1" applyBorder="1" applyAlignment="1">
      <alignment horizontal="center" vertical="center" wrapText="1"/>
    </xf>
    <xf numFmtId="43" fontId="19" fillId="5" borderId="1" xfId="2" applyFont="1" applyFill="1" applyBorder="1" applyAlignment="1">
      <alignment horizontal="center" vertical="center" wrapText="1"/>
    </xf>
    <xf numFmtId="164" fontId="33" fillId="0" borderId="4" xfId="2" applyNumberFormat="1" applyFont="1" applyBorder="1" applyAlignment="1">
      <alignment horizontal="center" vertical="center" wrapText="1"/>
    </xf>
    <xf numFmtId="43" fontId="33" fillId="0" borderId="19" xfId="2" applyFont="1" applyBorder="1" applyAlignment="1">
      <alignment horizontal="center" vertical="center" wrapText="1"/>
    </xf>
    <xf numFmtId="43" fontId="33" fillId="0" borderId="16" xfId="2" applyFont="1" applyBorder="1" applyAlignment="1">
      <alignment horizontal="center" vertical="center" wrapText="1"/>
    </xf>
    <xf numFmtId="43" fontId="33" fillId="0" borderId="17" xfId="2" applyFont="1" applyBorder="1" applyAlignment="1">
      <alignment horizontal="center" vertical="center" wrapText="1"/>
    </xf>
    <xf numFmtId="43" fontId="33" fillId="0" borderId="15" xfId="2" applyFont="1" applyBorder="1" applyAlignment="1">
      <alignment horizontal="center" vertical="center" wrapText="1"/>
    </xf>
    <xf numFmtId="43" fontId="33" fillId="0" borderId="1" xfId="2" applyNumberFormat="1" applyFont="1" applyBorder="1" applyAlignment="1">
      <alignment horizontal="center" vertical="center" wrapText="1"/>
    </xf>
    <xf numFmtId="43" fontId="33" fillId="0" borderId="6" xfId="2" applyFont="1" applyBorder="1" applyAlignment="1">
      <alignment horizontal="center" vertical="center" wrapText="1"/>
    </xf>
    <xf numFmtId="43" fontId="33" fillId="0" borderId="10" xfId="2" applyFont="1" applyBorder="1" applyAlignment="1">
      <alignment horizontal="center" vertical="center" wrapText="1"/>
    </xf>
    <xf numFmtId="164" fontId="19" fillId="0" borderId="6" xfId="2" applyNumberFormat="1" applyFont="1" applyBorder="1" applyAlignment="1">
      <alignment horizontal="center" vertical="center" wrapText="1"/>
    </xf>
    <xf numFmtId="43" fontId="33" fillId="11" borderId="10" xfId="2" applyFont="1" applyFill="1" applyBorder="1" applyAlignment="1">
      <alignment horizontal="center" vertical="center" wrapText="1"/>
    </xf>
    <xf numFmtId="0" fontId="19" fillId="7" borderId="0" xfId="0" applyFont="1" applyFill="1" applyAlignment="1">
      <alignment wrapText="1"/>
    </xf>
    <xf numFmtId="0" fontId="43" fillId="7" borderId="0" xfId="0" applyFont="1" applyFill="1" applyAlignment="1">
      <alignment wrapText="1"/>
    </xf>
    <xf numFmtId="0" fontId="33" fillId="7" borderId="0" xfId="0" applyFont="1" applyFill="1" applyAlignment="1">
      <alignment wrapText="1"/>
    </xf>
    <xf numFmtId="0" fontId="45" fillId="28" borderId="1" xfId="0" applyFont="1" applyFill="1" applyBorder="1" applyAlignment="1">
      <alignment horizontal="left" vertical="center" wrapText="1"/>
    </xf>
    <xf numFmtId="2" fontId="45" fillId="28" borderId="1" xfId="0" applyNumberFormat="1" applyFont="1" applyFill="1" applyBorder="1" applyAlignment="1">
      <alignment vertical="center" wrapText="1"/>
    </xf>
    <xf numFmtId="2" fontId="33" fillId="0" borderId="1" xfId="0" applyNumberFormat="1" applyFont="1" applyBorder="1" applyAlignment="1">
      <alignment wrapText="1"/>
    </xf>
    <xf numFmtId="0" fontId="45" fillId="28" borderId="1" xfId="0" applyFont="1" applyFill="1" applyBorder="1" applyAlignment="1">
      <alignment wrapText="1"/>
    </xf>
    <xf numFmtId="10" fontId="45" fillId="28" borderId="1" xfId="1" applyNumberFormat="1" applyFont="1" applyFill="1" applyBorder="1" applyAlignment="1">
      <alignment vertical="center" wrapText="1"/>
    </xf>
    <xf numFmtId="0" fontId="44" fillId="28" borderId="1" xfId="0" applyFont="1" applyFill="1" applyBorder="1" applyAlignment="1">
      <alignment horizontal="left" wrapText="1"/>
    </xf>
    <xf numFmtId="2" fontId="44" fillId="28" borderId="1" xfId="0" applyNumberFormat="1" applyFont="1" applyFill="1" applyBorder="1" applyAlignment="1">
      <alignment vertical="center" wrapText="1"/>
    </xf>
    <xf numFmtId="0" fontId="33" fillId="0" borderId="1" xfId="0" applyFont="1" applyFill="1" applyBorder="1"/>
    <xf numFmtId="2" fontId="19" fillId="0" borderId="1" xfId="0" applyNumberFormat="1" applyFont="1" applyFill="1" applyBorder="1"/>
    <xf numFmtId="43" fontId="33" fillId="0" borderId="1" xfId="0" applyNumberFormat="1" applyFont="1" applyBorder="1"/>
    <xf numFmtId="0" fontId="19" fillId="9" borderId="1" xfId="0" applyFont="1" applyFill="1" applyBorder="1" applyAlignment="1">
      <alignment wrapText="1"/>
    </xf>
    <xf numFmtId="0" fontId="19" fillId="9" borderId="1" xfId="0" applyFont="1" applyFill="1" applyBorder="1"/>
    <xf numFmtId="0" fontId="19" fillId="0" borderId="1" xfId="0" applyFont="1" applyBorder="1"/>
    <xf numFmtId="43" fontId="33" fillId="0" borderId="1" xfId="2" applyFont="1" applyFill="1" applyBorder="1" applyAlignment="1">
      <alignment horizontal="center" vertical="center" wrapText="1"/>
    </xf>
    <xf numFmtId="43" fontId="33" fillId="0" borderId="1" xfId="0" applyNumberFormat="1" applyFont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/>
    </xf>
    <xf numFmtId="2" fontId="0" fillId="0" borderId="1" xfId="0" applyNumberFormat="1" applyFont="1" applyFill="1" applyBorder="1" applyAlignment="1">
      <alignment horizontal="center"/>
    </xf>
    <xf numFmtId="4" fontId="0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31" fillId="0" borderId="1" xfId="1" applyNumberFormat="1" applyFont="1" applyFill="1" applyBorder="1" applyAlignment="1">
      <alignment horizontal="center" vertical="center" wrapText="1"/>
    </xf>
    <xf numFmtId="10" fontId="33" fillId="0" borderId="0" xfId="1" applyNumberFormat="1" applyFont="1"/>
    <xf numFmtId="43" fontId="33" fillId="0" borderId="0" xfId="0" applyNumberFormat="1" applyFont="1" applyAlignment="1">
      <alignment vertical="center" wrapText="1"/>
    </xf>
    <xf numFmtId="9" fontId="33" fillId="0" borderId="0" xfId="1" applyFont="1" applyAlignment="1">
      <alignment vertical="center" wrapText="1"/>
    </xf>
    <xf numFmtId="10" fontId="19" fillId="0" borderId="0" xfId="1" applyNumberFormat="1" applyFont="1"/>
    <xf numFmtId="10" fontId="2" fillId="0" borderId="0" xfId="0" applyNumberFormat="1" applyFont="1"/>
    <xf numFmtId="10" fontId="19" fillId="0" borderId="0" xfId="2" applyNumberFormat="1" applyFont="1" applyAlignment="1">
      <alignment horizontal="center" vertical="center"/>
    </xf>
    <xf numFmtId="43" fontId="19" fillId="12" borderId="1" xfId="2" applyNumberFormat="1" applyFont="1" applyFill="1" applyBorder="1" applyAlignment="1">
      <alignment horizontal="center" vertical="center" wrapText="1"/>
    </xf>
    <xf numFmtId="43" fontId="33" fillId="0" borderId="0" xfId="0" applyNumberFormat="1" applyFont="1"/>
    <xf numFmtId="0" fontId="2" fillId="9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0" fillId="7" borderId="1" xfId="0" applyFont="1" applyFill="1" applyBorder="1" applyAlignment="1">
      <alignment horizontal="center" wrapText="1"/>
    </xf>
    <xf numFmtId="0" fontId="0" fillId="7" borderId="1" xfId="1" applyNumberFormat="1" applyFont="1" applyFill="1" applyBorder="1" applyAlignment="1">
      <alignment horizontal="center"/>
    </xf>
    <xf numFmtId="0" fontId="27" fillId="7" borderId="1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/>
    </xf>
    <xf numFmtId="0" fontId="0" fillId="7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0" fillId="7" borderId="0" xfId="0" applyFill="1"/>
    <xf numFmtId="0" fontId="0" fillId="7" borderId="1" xfId="0" applyFill="1" applyBorder="1"/>
    <xf numFmtId="0" fontId="0" fillId="7" borderId="3" xfId="0" applyFill="1" applyBorder="1"/>
    <xf numFmtId="10" fontId="0" fillId="7" borderId="3" xfId="1" applyNumberFormat="1" applyFont="1" applyFill="1" applyBorder="1"/>
    <xf numFmtId="0" fontId="0" fillId="7" borderId="59" xfId="0" applyFill="1" applyBorder="1"/>
    <xf numFmtId="2" fontId="0" fillId="7" borderId="60" xfId="0" applyNumberFormat="1" applyFill="1" applyBorder="1"/>
    <xf numFmtId="2" fontId="0" fillId="7" borderId="61" xfId="0" applyNumberFormat="1" applyFill="1" applyBorder="1"/>
    <xf numFmtId="0" fontId="0" fillId="7" borderId="62" xfId="0" applyFill="1" applyBorder="1"/>
    <xf numFmtId="2" fontId="0" fillId="7" borderId="1" xfId="0" applyNumberFormat="1" applyFill="1" applyBorder="1"/>
    <xf numFmtId="2" fontId="0" fillId="7" borderId="63" xfId="0" applyNumberFormat="1" applyFill="1" applyBorder="1"/>
    <xf numFmtId="0" fontId="0" fillId="7" borderId="64" xfId="0" applyFill="1" applyBorder="1"/>
    <xf numFmtId="2" fontId="0" fillId="7" borderId="65" xfId="0" applyNumberFormat="1" applyFill="1" applyBorder="1"/>
    <xf numFmtId="2" fontId="0" fillId="7" borderId="66" xfId="0" applyNumberFormat="1" applyFill="1" applyBorder="1"/>
    <xf numFmtId="10" fontId="0" fillId="7" borderId="0" xfId="0" applyNumberFormat="1" applyFill="1"/>
    <xf numFmtId="2" fontId="0" fillId="7" borderId="0" xfId="0" applyNumberFormat="1" applyFill="1"/>
    <xf numFmtId="0" fontId="46" fillId="0" borderId="0" xfId="0" applyFont="1"/>
    <xf numFmtId="0" fontId="2" fillId="5" borderId="16" xfId="0" applyFont="1" applyFill="1" applyBorder="1"/>
    <xf numFmtId="2" fontId="2" fillId="5" borderId="16" xfId="0" applyNumberFormat="1" applyFont="1" applyFill="1" applyBorder="1"/>
    <xf numFmtId="2" fontId="2" fillId="5" borderId="1" xfId="0" applyNumberFormat="1" applyFont="1" applyFill="1" applyBorder="1"/>
    <xf numFmtId="1" fontId="46" fillId="0" borderId="0" xfId="0" applyNumberFormat="1" applyFont="1" applyBorder="1"/>
    <xf numFmtId="0" fontId="46" fillId="0" borderId="0" xfId="0" applyFont="1" applyBorder="1"/>
    <xf numFmtId="1" fontId="46" fillId="0" borderId="0" xfId="0" applyNumberFormat="1" applyFont="1" applyBorder="1" applyAlignment="1">
      <alignment horizontal="center"/>
    </xf>
    <xf numFmtId="1" fontId="24" fillId="0" borderId="0" xfId="0" applyNumberFormat="1" applyFont="1" applyBorder="1" applyAlignment="1">
      <alignment horizontal="center"/>
    </xf>
    <xf numFmtId="1" fontId="46" fillId="0" borderId="0" xfId="0" applyNumberFormat="1" applyFont="1" applyFill="1" applyBorder="1" applyAlignment="1">
      <alignment horizontal="center"/>
    </xf>
    <xf numFmtId="43" fontId="0" fillId="7" borderId="1" xfId="0" applyNumberFormat="1" applyFont="1" applyFill="1" applyBorder="1" applyAlignment="1">
      <alignment horizontal="center" vertical="center" wrapText="1"/>
    </xf>
    <xf numFmtId="10" fontId="0" fillId="7" borderId="1" xfId="0" applyNumberFormat="1" applyFont="1" applyFill="1" applyBorder="1" applyAlignment="1">
      <alignment horizontal="center" vertical="center" wrapText="1"/>
    </xf>
    <xf numFmtId="43" fontId="27" fillId="7" borderId="1" xfId="0" applyNumberFormat="1" applyFont="1" applyFill="1" applyBorder="1" applyAlignment="1">
      <alignment horizontal="center" vertical="center" wrapText="1"/>
    </xf>
    <xf numFmtId="2" fontId="27" fillId="7" borderId="1" xfId="0" applyNumberFormat="1" applyFont="1" applyFill="1" applyBorder="1" applyAlignment="1">
      <alignment horizontal="center" vertical="center" wrapText="1"/>
    </xf>
    <xf numFmtId="4" fontId="0" fillId="7" borderId="1" xfId="0" applyNumberFormat="1" applyFont="1" applyFill="1" applyBorder="1" applyAlignment="1">
      <alignment horizontal="center" vertical="center" wrapText="1"/>
    </xf>
    <xf numFmtId="4" fontId="27" fillId="7" borderId="1" xfId="0" applyNumberFormat="1" applyFont="1" applyFill="1" applyBorder="1" applyAlignment="1">
      <alignment horizontal="center" vertical="center" wrapText="1"/>
    </xf>
    <xf numFmtId="10" fontId="2" fillId="7" borderId="1" xfId="0" applyNumberFormat="1" applyFont="1" applyFill="1" applyBorder="1" applyAlignment="1">
      <alignment horizontal="center" vertical="center" wrapText="1"/>
    </xf>
    <xf numFmtId="2" fontId="2" fillId="7" borderId="1" xfId="0" applyNumberFormat="1" applyFont="1" applyFill="1" applyBorder="1" applyAlignment="1">
      <alignment horizontal="center" vertical="center"/>
    </xf>
    <xf numFmtId="0" fontId="31" fillId="7" borderId="1" xfId="0" applyFont="1" applyFill="1" applyBorder="1"/>
    <xf numFmtId="43" fontId="0" fillId="7" borderId="1" xfId="0" applyNumberFormat="1" applyFont="1" applyFill="1" applyBorder="1"/>
    <xf numFmtId="9" fontId="0" fillId="7" borderId="1" xfId="1" applyFont="1" applyFill="1" applyBorder="1" applyAlignment="1">
      <alignment horizontal="center"/>
    </xf>
    <xf numFmtId="0" fontId="0" fillId="7" borderId="0" xfId="0" applyFont="1" applyFill="1" applyBorder="1"/>
    <xf numFmtId="168" fontId="0" fillId="7" borderId="1" xfId="1" applyNumberFormat="1" applyFont="1" applyFill="1" applyBorder="1" applyAlignment="1">
      <alignment horizontal="center"/>
    </xf>
    <xf numFmtId="1" fontId="0" fillId="7" borderId="1" xfId="0" applyNumberFormat="1" applyFont="1" applyFill="1" applyBorder="1" applyAlignment="1">
      <alignment horizontal="center"/>
    </xf>
    <xf numFmtId="9" fontId="0" fillId="7" borderId="0" xfId="1" applyFont="1" applyFill="1" applyAlignment="1">
      <alignment horizontal="left"/>
    </xf>
    <xf numFmtId="0" fontId="0" fillId="7" borderId="1" xfId="0" applyFont="1" applyFill="1" applyBorder="1" applyAlignment="1">
      <alignment vertical="center"/>
    </xf>
    <xf numFmtId="0" fontId="27" fillId="21" borderId="1" xfId="0" applyFont="1" applyFill="1" applyBorder="1" applyAlignment="1">
      <alignment horizontal="left" vertical="center" wrapText="1"/>
    </xf>
    <xf numFmtId="2" fontId="0" fillId="0" borderId="56" xfId="0" applyNumberFormat="1" applyFont="1" applyFill="1" applyBorder="1" applyAlignment="1">
      <alignment horizontal="center" vertical="center" wrapText="1"/>
    </xf>
    <xf numFmtId="0" fontId="2" fillId="0" borderId="24" xfId="0" applyFont="1" applyBorder="1" applyAlignment="1">
      <alignment vertical="center"/>
    </xf>
    <xf numFmtId="1" fontId="2" fillId="0" borderId="3" xfId="2" applyNumberFormat="1" applyFont="1" applyBorder="1" applyAlignment="1">
      <alignment horizontal="center" vertical="center"/>
    </xf>
    <xf numFmtId="1" fontId="2" fillId="0" borderId="32" xfId="2" applyNumberFormat="1" applyFont="1" applyBorder="1" applyAlignment="1">
      <alignment horizontal="center" vertical="center"/>
    </xf>
    <xf numFmtId="0" fontId="22" fillId="0" borderId="24" xfId="0" applyFont="1" applyBorder="1" applyAlignment="1">
      <alignment vertical="center"/>
    </xf>
    <xf numFmtId="9" fontId="0" fillId="0" borderId="1" xfId="0" applyNumberFormat="1" applyFont="1" applyBorder="1" applyAlignment="1">
      <alignment horizontal="center" vertical="center"/>
    </xf>
    <xf numFmtId="1" fontId="0" fillId="0" borderId="4" xfId="2" applyNumberFormat="1" applyFont="1" applyBorder="1" applyAlignment="1">
      <alignment horizontal="center" vertical="center"/>
    </xf>
    <xf numFmtId="0" fontId="22" fillId="0" borderId="26" xfId="0" applyFont="1" applyBorder="1" applyAlignment="1">
      <alignment vertical="center"/>
    </xf>
    <xf numFmtId="0" fontId="27" fillId="7" borderId="1" xfId="0" applyFont="1" applyFill="1" applyBorder="1" applyAlignment="1">
      <alignment horizontal="left" vertical="center" wrapText="1"/>
    </xf>
    <xf numFmtId="0" fontId="27" fillId="7" borderId="1" xfId="0" applyFont="1" applyFill="1" applyBorder="1" applyAlignment="1">
      <alignment horizontal="left" vertical="center" wrapText="1" indent="2"/>
    </xf>
    <xf numFmtId="0" fontId="26" fillId="7" borderId="1" xfId="0" applyFont="1" applyFill="1" applyBorder="1" applyAlignment="1">
      <alignment horizontal="left" vertical="center" wrapText="1" indent="2"/>
    </xf>
    <xf numFmtId="43" fontId="0" fillId="7" borderId="1" xfId="0" applyNumberFormat="1" applyFont="1" applyFill="1" applyBorder="1" applyAlignment="1">
      <alignment vertical="center" wrapText="1"/>
    </xf>
    <xf numFmtId="2" fontId="0" fillId="7" borderId="1" xfId="0" applyNumberFormat="1" applyFont="1" applyFill="1" applyBorder="1" applyAlignment="1">
      <alignment vertical="center" wrapText="1"/>
    </xf>
    <xf numFmtId="0" fontId="27" fillId="7" borderId="1" xfId="0" applyFont="1" applyFill="1" applyBorder="1" applyAlignment="1">
      <alignment horizontal="left" vertical="center" wrapText="1" indent="1"/>
    </xf>
    <xf numFmtId="0" fontId="28" fillId="7" borderId="1" xfId="0" applyFont="1" applyFill="1" applyBorder="1" applyAlignment="1">
      <alignment vertical="center" wrapText="1"/>
    </xf>
    <xf numFmtId="1" fontId="2" fillId="7" borderId="1" xfId="0" applyNumberFormat="1" applyFont="1" applyFill="1" applyBorder="1" applyAlignment="1">
      <alignment horizontal="center" vertical="center" wrapText="1"/>
    </xf>
    <xf numFmtId="43" fontId="22" fillId="7" borderId="1" xfId="2" applyFont="1" applyFill="1" applyBorder="1"/>
    <xf numFmtId="2" fontId="22" fillId="7" borderId="1" xfId="2" applyNumberFormat="1" applyFont="1" applyFill="1" applyBorder="1" applyAlignment="1">
      <alignment vertical="center"/>
    </xf>
    <xf numFmtId="0" fontId="29" fillId="7" borderId="1" xfId="0" applyFont="1" applyFill="1" applyBorder="1" applyAlignment="1">
      <alignment horizontal="left" vertical="center" wrapText="1" indent="2"/>
    </xf>
    <xf numFmtId="4" fontId="0" fillId="7" borderId="1" xfId="0" applyNumberFormat="1" applyFont="1" applyFill="1" applyBorder="1" applyAlignment="1">
      <alignment vertical="center" wrapText="1"/>
    </xf>
    <xf numFmtId="1" fontId="22" fillId="7" borderId="1" xfId="0" applyNumberFormat="1" applyFont="1" applyFill="1" applyBorder="1" applyAlignment="1">
      <alignment horizontal="center" vertical="center" wrapText="1"/>
    </xf>
    <xf numFmtId="0" fontId="26" fillId="7" borderId="1" xfId="0" applyFont="1" applyFill="1" applyBorder="1" applyAlignment="1">
      <alignment horizontal="left" vertical="center" wrapText="1"/>
    </xf>
    <xf numFmtId="43" fontId="28" fillId="7" borderId="1" xfId="0" applyNumberFormat="1" applyFont="1" applyFill="1" applyBorder="1" applyAlignment="1">
      <alignment vertical="center" wrapText="1"/>
    </xf>
    <xf numFmtId="1" fontId="2" fillId="5" borderId="1" xfId="1" applyNumberFormat="1" applyFont="1" applyFill="1" applyBorder="1" applyAlignment="1">
      <alignment horizontal="center" vertical="center" wrapText="1"/>
    </xf>
    <xf numFmtId="2" fontId="27" fillId="25" borderId="64" xfId="0" applyNumberFormat="1" applyFont="1" applyFill="1" applyBorder="1" applyAlignment="1">
      <alignment horizontal="center" vertical="center" wrapText="1"/>
    </xf>
    <xf numFmtId="1" fontId="27" fillId="7" borderId="1" xfId="0" applyNumberFormat="1" applyFont="1" applyFill="1" applyBorder="1" applyAlignment="1">
      <alignment horizontal="center" vertical="center" wrapText="1"/>
    </xf>
    <xf numFmtId="1" fontId="2" fillId="7" borderId="1" xfId="0" applyNumberFormat="1" applyFont="1" applyFill="1" applyBorder="1" applyAlignment="1">
      <alignment horizontal="center" vertical="center"/>
    </xf>
    <xf numFmtId="1" fontId="2" fillId="7" borderId="1" xfId="0" applyNumberFormat="1" applyFont="1" applyFill="1" applyBorder="1" applyAlignment="1">
      <alignment horizontal="center"/>
    </xf>
    <xf numFmtId="9" fontId="2" fillId="7" borderId="1" xfId="1" applyNumberFormat="1" applyFont="1" applyFill="1" applyBorder="1" applyAlignment="1">
      <alignment horizontal="center" vertical="center"/>
    </xf>
    <xf numFmtId="0" fontId="27" fillId="7" borderId="3" xfId="0" applyFont="1" applyFill="1" applyBorder="1" applyAlignment="1">
      <alignment horizontal="left" vertical="center" wrapText="1" indent="1"/>
    </xf>
    <xf numFmtId="0" fontId="0" fillId="7" borderId="3" xfId="0" applyFont="1" applyFill="1" applyBorder="1"/>
    <xf numFmtId="0" fontId="0" fillId="0" borderId="1" xfId="0" applyFont="1" applyFill="1" applyBorder="1" applyAlignment="1">
      <alignment horizontal="right" vertical="center"/>
    </xf>
    <xf numFmtId="2" fontId="0" fillId="0" borderId="1" xfId="0" applyNumberFormat="1" applyFont="1" applyFill="1" applyBorder="1" applyAlignment="1">
      <alignment horizontal="right" vertical="center"/>
    </xf>
    <xf numFmtId="0" fontId="0" fillId="0" borderId="1" xfId="0" applyFont="1" applyFill="1" applyBorder="1"/>
    <xf numFmtId="10" fontId="0" fillId="0" borderId="1" xfId="0" applyNumberFormat="1" applyFont="1" applyFill="1" applyBorder="1" applyAlignment="1">
      <alignment horizontal="right" vertical="center"/>
    </xf>
    <xf numFmtId="2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7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6" fillId="13" borderId="29" xfId="0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7" fillId="0" borderId="62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4" borderId="56" xfId="0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 vertical="center" wrapText="1"/>
    </xf>
    <xf numFmtId="0" fontId="25" fillId="6" borderId="0" xfId="0" applyFont="1" applyFill="1" applyAlignment="1">
      <alignment horizontal="center" vertical="center"/>
    </xf>
    <xf numFmtId="0" fontId="27" fillId="4" borderId="20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/>
    </xf>
    <xf numFmtId="0" fontId="27" fillId="2" borderId="1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0" fillId="0" borderId="3" xfId="2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10" fontId="0" fillId="0" borderId="3" xfId="1" applyNumberFormat="1" applyFont="1" applyBorder="1" applyAlignment="1">
      <alignment horizontal="center" vertical="center"/>
    </xf>
    <xf numFmtId="0" fontId="2" fillId="9" borderId="1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 vertical="center"/>
    </xf>
    <xf numFmtId="0" fontId="13" fillId="7" borderId="0" xfId="0" applyFont="1" applyFill="1" applyAlignment="1">
      <alignment horizontal="left" vertical="center"/>
    </xf>
    <xf numFmtId="10" fontId="2" fillId="7" borderId="1" xfId="0" applyNumberFormat="1" applyFont="1" applyFill="1" applyBorder="1" applyAlignment="1">
      <alignment horizontal="right" vertical="center" wrapText="1"/>
    </xf>
    <xf numFmtId="0" fontId="2" fillId="7" borderId="1" xfId="0" applyFont="1" applyFill="1" applyBorder="1" applyAlignment="1"/>
    <xf numFmtId="0" fontId="39" fillId="7" borderId="1" xfId="0" applyFont="1" applyFill="1" applyBorder="1" applyAlignment="1">
      <alignment vertical="center"/>
    </xf>
    <xf numFmtId="43" fontId="0" fillId="7" borderId="1" xfId="0" applyNumberFormat="1" applyFill="1" applyBorder="1" applyAlignment="1"/>
    <xf numFmtId="2" fontId="0" fillId="7" borderId="1" xfId="0" applyNumberFormat="1" applyFill="1" applyBorder="1" applyAlignment="1"/>
    <xf numFmtId="43" fontId="40" fillId="7" borderId="1" xfId="25" applyFont="1" applyFill="1" applyBorder="1" applyAlignment="1">
      <alignment vertical="center"/>
    </xf>
    <xf numFmtId="0" fontId="0" fillId="7" borderId="1" xfId="0" applyFill="1" applyBorder="1" applyAlignment="1"/>
    <xf numFmtId="10" fontId="40" fillId="7" borderId="1" xfId="1" applyNumberFormat="1" applyFont="1" applyFill="1" applyBorder="1" applyAlignment="1">
      <alignment vertical="center"/>
    </xf>
    <xf numFmtId="43" fontId="2" fillId="7" borderId="1" xfId="0" applyNumberFormat="1" applyFont="1" applyFill="1" applyBorder="1" applyAlignment="1"/>
    <xf numFmtId="0" fontId="47" fillId="7" borderId="0" xfId="0" applyFont="1" applyFill="1"/>
    <xf numFmtId="0" fontId="48" fillId="7" borderId="0" xfId="0" applyFont="1" applyFill="1"/>
    <xf numFmtId="0" fontId="47" fillId="10" borderId="1" xfId="0" applyFont="1" applyFill="1" applyBorder="1" applyAlignment="1">
      <alignment horizontal="left" vertical="center" wrapText="1"/>
    </xf>
    <xf numFmtId="0" fontId="47" fillId="10" borderId="1" xfId="0" applyFont="1" applyFill="1" applyBorder="1" applyAlignment="1">
      <alignment horizontal="center" vertical="center" wrapText="1"/>
    </xf>
    <xf numFmtId="0" fontId="49" fillId="0" borderId="22" xfId="0" applyFont="1" applyBorder="1" applyAlignment="1">
      <alignment horizontal="left" vertical="center" wrapText="1"/>
    </xf>
    <xf numFmtId="0" fontId="49" fillId="0" borderId="16" xfId="0" applyFont="1" applyBorder="1" applyAlignment="1">
      <alignment horizontal="center" vertical="center" wrapText="1"/>
    </xf>
    <xf numFmtId="43" fontId="50" fillId="0" borderId="16" xfId="0" applyNumberFormat="1" applyFont="1" applyBorder="1" applyAlignment="1">
      <alignment horizontal="center" vertical="center" wrapText="1"/>
    </xf>
    <xf numFmtId="43" fontId="49" fillId="0" borderId="16" xfId="0" applyNumberFormat="1" applyFont="1" applyBorder="1" applyAlignment="1">
      <alignment horizontal="center" vertical="center" wrapText="1"/>
    </xf>
    <xf numFmtId="10" fontId="49" fillId="0" borderId="16" xfId="0" applyNumberFormat="1" applyFont="1" applyBorder="1" applyAlignment="1">
      <alignment horizontal="center" vertical="center" wrapText="1"/>
    </xf>
    <xf numFmtId="2" fontId="50" fillId="0" borderId="16" xfId="0" applyNumberFormat="1" applyFont="1" applyBorder="1" applyAlignment="1">
      <alignment horizontal="center" vertical="center" wrapText="1"/>
    </xf>
    <xf numFmtId="2" fontId="49" fillId="0" borderId="16" xfId="0" applyNumberFormat="1" applyFont="1" applyBorder="1" applyAlignment="1">
      <alignment horizontal="center" vertical="center" wrapText="1"/>
    </xf>
    <xf numFmtId="43" fontId="48" fillId="7" borderId="23" xfId="0" applyNumberFormat="1" applyFont="1" applyFill="1" applyBorder="1"/>
    <xf numFmtId="0" fontId="48" fillId="7" borderId="0" xfId="0" applyFont="1" applyFill="1" applyAlignment="1">
      <alignment horizontal="right"/>
    </xf>
    <xf numFmtId="0" fontId="49" fillId="0" borderId="24" xfId="0" applyFont="1" applyBorder="1" applyAlignment="1">
      <alignment horizontal="left" vertical="center" wrapText="1"/>
    </xf>
    <xf numFmtId="0" fontId="49" fillId="0" borderId="1" xfId="0" applyFont="1" applyBorder="1" applyAlignment="1">
      <alignment horizontal="center" vertical="center" wrapText="1"/>
    </xf>
    <xf numFmtId="43" fontId="50" fillId="0" borderId="1" xfId="0" applyNumberFormat="1" applyFont="1" applyBorder="1" applyAlignment="1">
      <alignment horizontal="center" vertical="center" wrapText="1"/>
    </xf>
    <xf numFmtId="43" fontId="49" fillId="0" borderId="1" xfId="0" applyNumberFormat="1" applyFont="1" applyBorder="1" applyAlignment="1">
      <alignment horizontal="center" vertical="center" wrapText="1"/>
    </xf>
    <xf numFmtId="10" fontId="49" fillId="0" borderId="1" xfId="0" applyNumberFormat="1" applyFont="1" applyBorder="1" applyAlignment="1">
      <alignment horizontal="center" vertical="center" wrapText="1"/>
    </xf>
    <xf numFmtId="2" fontId="49" fillId="7" borderId="1" xfId="0" applyNumberFormat="1" applyFont="1" applyFill="1" applyBorder="1" applyAlignment="1">
      <alignment horizontal="center" vertical="center" wrapText="1"/>
    </xf>
    <xf numFmtId="43" fontId="48" fillId="7" borderId="25" xfId="0" applyNumberFormat="1" applyFont="1" applyFill="1" applyBorder="1"/>
    <xf numFmtId="43" fontId="48" fillId="7" borderId="0" xfId="2" applyFont="1" applyFill="1"/>
    <xf numFmtId="0" fontId="49" fillId="0" borderId="26" xfId="0" applyFont="1" applyBorder="1" applyAlignment="1">
      <alignment horizontal="left" vertical="center" wrapText="1"/>
    </xf>
    <xf numFmtId="0" fontId="49" fillId="0" borderId="28" xfId="0" applyFont="1" applyBorder="1" applyAlignment="1">
      <alignment horizontal="center" vertical="center" wrapText="1"/>
    </xf>
    <xf numFmtId="43" fontId="50" fillId="0" borderId="28" xfId="0" applyNumberFormat="1" applyFont="1" applyBorder="1" applyAlignment="1">
      <alignment horizontal="center" vertical="center" wrapText="1"/>
    </xf>
    <xf numFmtId="9" fontId="49" fillId="0" borderId="28" xfId="0" applyNumberFormat="1" applyFont="1" applyBorder="1" applyAlignment="1">
      <alignment horizontal="center" vertical="center" wrapText="1"/>
    </xf>
    <xf numFmtId="43" fontId="49" fillId="0" borderId="28" xfId="0" applyNumberFormat="1" applyFont="1" applyBorder="1" applyAlignment="1">
      <alignment horizontal="center" vertical="center" wrapText="1"/>
    </xf>
    <xf numFmtId="2" fontId="49" fillId="7" borderId="28" xfId="0" applyNumberFormat="1" applyFont="1" applyFill="1" applyBorder="1" applyAlignment="1">
      <alignment horizontal="center" vertical="center" wrapText="1"/>
    </xf>
    <xf numFmtId="43" fontId="48" fillId="7" borderId="27" xfId="0" applyNumberFormat="1" applyFont="1" applyFill="1" applyBorder="1"/>
    <xf numFmtId="43" fontId="48" fillId="7" borderId="0" xfId="0" applyNumberFormat="1" applyFont="1" applyFill="1"/>
    <xf numFmtId="2" fontId="48" fillId="7" borderId="0" xfId="0" applyNumberFormat="1" applyFont="1" applyFill="1"/>
    <xf numFmtId="0" fontId="46" fillId="7" borderId="0" xfId="0" applyFont="1" applyFill="1"/>
    <xf numFmtId="0" fontId="0" fillId="0" borderId="16" xfId="0" applyFont="1" applyBorder="1"/>
    <xf numFmtId="0" fontId="27" fillId="9" borderId="16" xfId="0" applyFont="1" applyFill="1" applyBorder="1" applyAlignment="1">
      <alignment horizontal="center" vertical="center" wrapText="1"/>
    </xf>
    <xf numFmtId="43" fontId="32" fillId="9" borderId="16" xfId="2" applyFont="1" applyFill="1" applyBorder="1" applyAlignment="1">
      <alignment horizontal="center" vertical="center" wrapText="1"/>
    </xf>
    <xf numFmtId="0" fontId="0" fillId="9" borderId="16" xfId="0" applyFont="1" applyFill="1" applyBorder="1"/>
    <xf numFmtId="1" fontId="31" fillId="0" borderId="1" xfId="0" applyNumberFormat="1" applyFont="1" applyBorder="1" applyAlignment="1">
      <alignment horizontal="center"/>
    </xf>
    <xf numFmtId="0" fontId="27" fillId="7" borderId="47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wrapText="1"/>
    </xf>
    <xf numFmtId="9" fontId="0" fillId="0" borderId="1" xfId="0" applyNumberFormat="1" applyFont="1" applyBorder="1" applyAlignment="1">
      <alignment horizontal="right"/>
    </xf>
    <xf numFmtId="9" fontId="0" fillId="0" borderId="0" xfId="0" applyNumberFormat="1" applyFont="1" applyAlignment="1">
      <alignment horizontal="right"/>
    </xf>
    <xf numFmtId="9" fontId="0" fillId="0" borderId="0" xfId="0" applyNumberFormat="1" applyFont="1" applyBorder="1" applyAlignment="1">
      <alignment horizontal="right"/>
    </xf>
    <xf numFmtId="0" fontId="32" fillId="7" borderId="24" xfId="0" applyFont="1" applyFill="1" applyBorder="1"/>
    <xf numFmtId="1" fontId="32" fillId="7" borderId="1" xfId="2" applyNumberFormat="1" applyFont="1" applyFill="1" applyBorder="1" applyAlignment="1">
      <alignment horizontal="center"/>
    </xf>
    <xf numFmtId="1" fontId="32" fillId="7" borderId="3" xfId="2" applyNumberFormat="1" applyFont="1" applyFill="1" applyBorder="1" applyAlignment="1">
      <alignment horizontal="center"/>
    </xf>
    <xf numFmtId="1" fontId="32" fillId="7" borderId="32" xfId="2" applyNumberFormat="1" applyFont="1" applyFill="1" applyBorder="1" applyAlignment="1">
      <alignment horizontal="center"/>
    </xf>
    <xf numFmtId="1" fontId="32" fillId="7" borderId="8" xfId="2" applyNumberFormat="1" applyFont="1" applyFill="1" applyBorder="1" applyAlignment="1">
      <alignment horizontal="center" vertical="center"/>
    </xf>
    <xf numFmtId="0" fontId="41" fillId="7" borderId="24" xfId="0" applyFont="1" applyFill="1" applyBorder="1"/>
    <xf numFmtId="0" fontId="31" fillId="7" borderId="1" xfId="0" applyFont="1" applyFill="1" applyBorder="1" applyAlignment="1">
      <alignment horizontal="center"/>
    </xf>
    <xf numFmtId="1" fontId="31" fillId="7" borderId="1" xfId="0" applyNumberFormat="1" applyFont="1" applyFill="1" applyBorder="1" applyAlignment="1">
      <alignment horizontal="center"/>
    </xf>
    <xf numFmtId="9" fontId="31" fillId="7" borderId="1" xfId="0" applyNumberFormat="1" applyFont="1" applyFill="1" applyBorder="1" applyAlignment="1">
      <alignment horizontal="center"/>
    </xf>
    <xf numFmtId="1" fontId="31" fillId="7" borderId="1" xfId="2" applyNumberFormat="1" applyFont="1" applyFill="1" applyBorder="1" applyAlignment="1">
      <alignment horizontal="center"/>
    </xf>
    <xf numFmtId="1" fontId="31" fillId="7" borderId="4" xfId="2" applyNumberFormat="1" applyFont="1" applyFill="1" applyBorder="1" applyAlignment="1">
      <alignment horizontal="center"/>
    </xf>
    <xf numFmtId="1" fontId="31" fillId="7" borderId="8" xfId="0" applyNumberFormat="1" applyFont="1" applyFill="1" applyBorder="1" applyAlignment="1">
      <alignment horizontal="center" vertical="center"/>
    </xf>
    <xf numFmtId="10" fontId="31" fillId="7" borderId="1" xfId="0" applyNumberFormat="1" applyFont="1" applyFill="1" applyBorder="1" applyAlignment="1">
      <alignment horizontal="center"/>
    </xf>
    <xf numFmtId="0" fontId="31" fillId="7" borderId="0" xfId="0" applyFont="1" applyFill="1"/>
    <xf numFmtId="1" fontId="31" fillId="7" borderId="0" xfId="0" applyNumberFormat="1" applyFont="1" applyFill="1"/>
    <xf numFmtId="0" fontId="41" fillId="7" borderId="26" xfId="0" applyFont="1" applyFill="1" applyBorder="1"/>
    <xf numFmtId="0" fontId="22" fillId="0" borderId="0" xfId="0" applyFont="1" applyBorder="1"/>
    <xf numFmtId="1" fontId="0" fillId="0" borderId="0" xfId="0" applyNumberFormat="1" applyFont="1" applyBorder="1" applyAlignment="1">
      <alignment horizontal="center"/>
    </xf>
    <xf numFmtId="9" fontId="0" fillId="0" borderId="0" xfId="0" applyNumberFormat="1" applyFont="1" applyBorder="1" applyAlignment="1">
      <alignment horizontal="center"/>
    </xf>
    <xf numFmtId="1" fontId="0" fillId="0" borderId="0" xfId="2" applyNumberFormat="1" applyFont="1" applyBorder="1" applyAlignment="1">
      <alignment horizontal="center"/>
    </xf>
    <xf numFmtId="10" fontId="2" fillId="0" borderId="0" xfId="1" applyNumberFormat="1" applyFont="1" applyBorder="1" applyAlignment="1">
      <alignment horizontal="center"/>
    </xf>
    <xf numFmtId="10" fontId="21" fillId="0" borderId="0" xfId="1" applyNumberFormat="1" applyFont="1" applyBorder="1" applyAlignment="1">
      <alignment horizontal="center"/>
    </xf>
    <xf numFmtId="1" fontId="22" fillId="0" borderId="0" xfId="0" applyNumberFormat="1" applyFont="1" applyBorder="1"/>
    <xf numFmtId="10" fontId="0" fillId="0" borderId="0" xfId="1" applyNumberFormat="1" applyFont="1" applyBorder="1" applyAlignment="1">
      <alignment horizontal="center"/>
    </xf>
    <xf numFmtId="0" fontId="27" fillId="29" borderId="47" xfId="0" applyFont="1" applyFill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2" fontId="2" fillId="9" borderId="1" xfId="0" applyNumberFormat="1" applyFont="1" applyFill="1" applyBorder="1" applyAlignment="1">
      <alignment vertical="center" wrapText="1"/>
    </xf>
    <xf numFmtId="0" fontId="28" fillId="21" borderId="1" xfId="0" applyFont="1" applyFill="1" applyBorder="1" applyAlignment="1">
      <alignment horizontal="left" vertical="center" wrapText="1"/>
    </xf>
    <xf numFmtId="2" fontId="26" fillId="0" borderId="1" xfId="0" applyNumberFormat="1" applyFont="1" applyBorder="1" applyAlignment="1">
      <alignment horizontal="left" vertical="center" wrapText="1"/>
    </xf>
    <xf numFmtId="2" fontId="2" fillId="5" borderId="56" xfId="0" applyNumberFormat="1" applyFont="1" applyFill="1" applyBorder="1" applyAlignment="1">
      <alignment horizontal="center" vertical="center"/>
    </xf>
    <xf numFmtId="2" fontId="0" fillId="0" borderId="1" xfId="1" applyNumberFormat="1" applyFont="1" applyFill="1" applyBorder="1" applyAlignment="1">
      <alignment horizontal="right" vertical="center" wrapText="1"/>
    </xf>
    <xf numFmtId="173" fontId="0" fillId="7" borderId="1" xfId="0" applyNumberFormat="1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73" fontId="2" fillId="0" borderId="1" xfId="0" applyNumberFormat="1" applyFont="1" applyBorder="1"/>
    <xf numFmtId="0" fontId="46" fillId="0" borderId="0" xfId="0" applyFont="1" applyFill="1" applyBorder="1"/>
    <xf numFmtId="0" fontId="15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/>
    </xf>
    <xf numFmtId="2" fontId="14" fillId="0" borderId="0" xfId="0" applyNumberFormat="1" applyFont="1" applyFill="1" applyBorder="1" applyAlignment="1">
      <alignment vertical="center"/>
    </xf>
    <xf numFmtId="0" fontId="14" fillId="0" borderId="0" xfId="0" applyFont="1" applyFill="1" applyBorder="1"/>
    <xf numFmtId="10" fontId="14" fillId="0" borderId="0" xfId="1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horizontal="left"/>
    </xf>
    <xf numFmtId="2" fontId="15" fillId="0" borderId="0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0" fillId="0" borderId="0" xfId="0" applyFill="1"/>
    <xf numFmtId="9" fontId="52" fillId="0" borderId="0" xfId="0" applyNumberFormat="1" applyFont="1" applyFill="1"/>
    <xf numFmtId="0" fontId="52" fillId="0" borderId="0" xfId="0" applyFont="1" applyFill="1"/>
    <xf numFmtId="43" fontId="53" fillId="0" borderId="0" xfId="0" applyNumberFormat="1" applyFont="1" applyFill="1"/>
    <xf numFmtId="2" fontId="53" fillId="0" borderId="0" xfId="0" applyNumberFormat="1" applyFont="1" applyFill="1"/>
    <xf numFmtId="43" fontId="52" fillId="0" borderId="0" xfId="0" applyNumberFormat="1" applyFont="1" applyFill="1"/>
    <xf numFmtId="0" fontId="52" fillId="0" borderId="0" xfId="0" applyFont="1" applyFill="1" applyAlignment="1">
      <alignment vertical="center" wrapText="1"/>
    </xf>
    <xf numFmtId="0" fontId="53" fillId="0" borderId="0" xfId="0" applyFont="1" applyFill="1" applyAlignment="1">
      <alignment vertical="center"/>
    </xf>
    <xf numFmtId="2" fontId="53" fillId="0" borderId="0" xfId="0" applyNumberFormat="1" applyFont="1" applyAlignment="1">
      <alignment vertical="center" wrapText="1"/>
    </xf>
    <xf numFmtId="0" fontId="53" fillId="0" borderId="0" xfId="0" applyFont="1" applyFill="1"/>
    <xf numFmtId="43" fontId="14" fillId="7" borderId="0" xfId="0" applyNumberFormat="1" applyFont="1" applyFill="1"/>
    <xf numFmtId="2" fontId="14" fillId="7" borderId="0" xfId="0" applyNumberFormat="1" applyFont="1" applyFill="1"/>
    <xf numFmtId="0" fontId="14" fillId="0" borderId="0" xfId="0" applyFont="1" applyFill="1"/>
    <xf numFmtId="2" fontId="14" fillId="0" borderId="0" xfId="0" applyNumberFormat="1" applyFont="1" applyFill="1"/>
    <xf numFmtId="0" fontId="14" fillId="0" borderId="0" xfId="0" applyFont="1" applyFill="1" applyBorder="1" applyAlignment="1">
      <alignment vertical="center"/>
    </xf>
    <xf numFmtId="2" fontId="14" fillId="0" borderId="0" xfId="0" applyNumberFormat="1" applyFont="1" applyFill="1" applyBorder="1"/>
    <xf numFmtId="0" fontId="3" fillId="8" borderId="34" xfId="0" applyFont="1" applyFill="1" applyBorder="1"/>
    <xf numFmtId="0" fontId="5" fillId="7" borderId="4" xfId="0" applyFont="1" applyFill="1" applyBorder="1"/>
    <xf numFmtId="0" fontId="3" fillId="8" borderId="4" xfId="0" applyFont="1" applyFill="1" applyBorder="1"/>
    <xf numFmtId="0" fontId="5" fillId="7" borderId="4" xfId="0" applyFont="1" applyFill="1" applyBorder="1" applyAlignment="1">
      <alignment wrapText="1"/>
    </xf>
    <xf numFmtId="0" fontId="5" fillId="7" borderId="4" xfId="0" applyFont="1" applyFill="1" applyBorder="1" applyAlignment="1">
      <alignment vertical="center" wrapText="1"/>
    </xf>
    <xf numFmtId="0" fontId="3" fillId="9" borderId="21" xfId="0" applyFont="1" applyFill="1" applyBorder="1"/>
    <xf numFmtId="0" fontId="3" fillId="9" borderId="21" xfId="0" applyFont="1" applyFill="1" applyBorder="1" applyAlignment="1">
      <alignment horizontal="center" vertical="center"/>
    </xf>
    <xf numFmtId="0" fontId="4" fillId="8" borderId="31" xfId="0" applyFont="1" applyFill="1" applyBorder="1" applyAlignment="1">
      <alignment horizontal="center"/>
    </xf>
    <xf numFmtId="9" fontId="4" fillId="10" borderId="75" xfId="1" applyFont="1" applyFill="1" applyBorder="1" applyAlignment="1">
      <alignment horizontal="center" vertical="center"/>
    </xf>
    <xf numFmtId="0" fontId="4" fillId="10" borderId="75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0" fontId="15" fillId="0" borderId="1" xfId="0" applyFont="1" applyBorder="1"/>
    <xf numFmtId="0" fontId="4" fillId="0" borderId="1" xfId="0" applyFont="1" applyBorder="1"/>
    <xf numFmtId="0" fontId="4" fillId="7" borderId="1" xfId="0" applyFont="1" applyFill="1" applyBorder="1"/>
    <xf numFmtId="0" fontId="3" fillId="9" borderId="1" xfId="0" applyFont="1" applyFill="1" applyBorder="1"/>
    <xf numFmtId="9" fontId="4" fillId="7" borderId="1" xfId="0" applyNumberFormat="1" applyFont="1" applyFill="1" applyBorder="1"/>
    <xf numFmtId="0" fontId="3" fillId="9" borderId="1" xfId="0" applyFont="1" applyFill="1" applyBorder="1" applyAlignment="1">
      <alignment horizontal="center" vertical="center"/>
    </xf>
    <xf numFmtId="9" fontId="4" fillId="10" borderId="1" xfId="1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9" fontId="14" fillId="10" borderId="1" xfId="0" applyNumberFormat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left"/>
    </xf>
    <xf numFmtId="0" fontId="0" fillId="9" borderId="1" xfId="0" applyFill="1" applyBorder="1" applyAlignment="1">
      <alignment horizontal="left"/>
    </xf>
    <xf numFmtId="0" fontId="0" fillId="9" borderId="1" xfId="0" applyFill="1" applyBorder="1" applyAlignment="1">
      <alignment horizontal="center"/>
    </xf>
    <xf numFmtId="0" fontId="24" fillId="0" borderId="0" xfId="0" applyFont="1" applyFill="1" applyBorder="1" applyAlignment="1">
      <alignment horizontal="left"/>
    </xf>
    <xf numFmtId="0" fontId="24" fillId="0" borderId="0" xfId="0" applyFont="1" applyFill="1" applyBorder="1" applyAlignment="1">
      <alignment horizontal="center"/>
    </xf>
    <xf numFmtId="0" fontId="46" fillId="0" borderId="0" xfId="0" applyFont="1" applyFill="1" applyBorder="1" applyAlignment="1">
      <alignment horizontal="left"/>
    </xf>
    <xf numFmtId="0" fontId="46" fillId="0" borderId="0" xfId="0" applyFont="1" applyFill="1" applyBorder="1" applyAlignment="1">
      <alignment horizontal="center"/>
    </xf>
    <xf numFmtId="0" fontId="0" fillId="7" borderId="3" xfId="1" applyNumberFormat="1" applyFont="1" applyFill="1" applyBorder="1" applyAlignment="1">
      <alignment horizontal="center"/>
    </xf>
    <xf numFmtId="0" fontId="0" fillId="7" borderId="20" xfId="1" applyNumberFormat="1" applyFont="1" applyFill="1" applyBorder="1" applyAlignment="1">
      <alignment horizontal="center"/>
    </xf>
    <xf numFmtId="0" fontId="0" fillId="7" borderId="16" xfId="1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7" fillId="4" borderId="1" xfId="0" applyFont="1" applyFill="1" applyBorder="1" applyAlignment="1">
      <alignment horizontal="center" vertical="center" wrapText="1"/>
    </xf>
    <xf numFmtId="0" fontId="2" fillId="15" borderId="4" xfId="0" applyFont="1" applyFill="1" applyBorder="1" applyAlignment="1">
      <alignment horizontal="center"/>
    </xf>
    <xf numFmtId="0" fontId="2" fillId="15" borderId="5" xfId="0" applyFont="1" applyFill="1" applyBorder="1" applyAlignment="1">
      <alignment horizontal="center"/>
    </xf>
    <xf numFmtId="0" fontId="2" fillId="15" borderId="6" xfId="0" applyFont="1" applyFill="1" applyBorder="1" applyAlignment="1">
      <alignment horizontal="center"/>
    </xf>
    <xf numFmtId="0" fontId="2" fillId="14" borderId="4" xfId="0" applyFont="1" applyFill="1" applyBorder="1" applyAlignment="1">
      <alignment horizontal="center"/>
    </xf>
    <xf numFmtId="0" fontId="2" fillId="14" borderId="5" xfId="0" applyFont="1" applyFill="1" applyBorder="1" applyAlignment="1">
      <alignment horizontal="center"/>
    </xf>
    <xf numFmtId="0" fontId="2" fillId="14" borderId="6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5" fillId="6" borderId="0" xfId="0" applyFont="1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6" fillId="13" borderId="0" xfId="0" applyFont="1" applyFill="1" applyAlignment="1">
      <alignment horizontal="left" vertical="center"/>
    </xf>
    <xf numFmtId="0" fontId="26" fillId="13" borderId="29" xfId="0" applyFont="1" applyFill="1" applyBorder="1" applyAlignment="1">
      <alignment horizontal="left" vertical="center"/>
    </xf>
    <xf numFmtId="0" fontId="2" fillId="15" borderId="1" xfId="0" applyFont="1" applyFill="1" applyBorder="1" applyAlignment="1">
      <alignment horizontal="center"/>
    </xf>
    <xf numFmtId="0" fontId="27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7" fillId="4" borderId="33" xfId="0" applyFont="1" applyFill="1" applyBorder="1" applyAlignment="1">
      <alignment horizontal="center" vertical="center" wrapText="1"/>
    </xf>
    <xf numFmtId="0" fontId="27" fillId="4" borderId="19" xfId="0" applyFont="1" applyFill="1" applyBorder="1" applyAlignment="1">
      <alignment horizontal="center" vertical="center" wrapText="1"/>
    </xf>
    <xf numFmtId="0" fontId="26" fillId="13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7" fillId="4" borderId="3" xfId="0" applyFont="1" applyFill="1" applyBorder="1" applyAlignment="1">
      <alignment horizontal="center" vertical="center" wrapText="1"/>
    </xf>
    <xf numFmtId="0" fontId="27" fillId="4" borderId="2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5" fillId="6" borderId="0" xfId="0" applyFont="1" applyFill="1" applyAlignment="1">
      <alignment horizontal="center" vertical="center"/>
    </xf>
    <xf numFmtId="0" fontId="25" fillId="6" borderId="0" xfId="0" applyFont="1" applyFill="1" applyAlignment="1">
      <alignment horizontal="left" vertical="center"/>
    </xf>
    <xf numFmtId="0" fontId="27" fillId="2" borderId="3" xfId="0" applyFont="1" applyFill="1" applyBorder="1" applyAlignment="1">
      <alignment horizontal="center" vertical="center" wrapText="1"/>
    </xf>
    <xf numFmtId="0" fontId="2" fillId="7" borderId="30" xfId="0" applyFont="1" applyFill="1" applyBorder="1" applyAlignment="1">
      <alignment horizontal="center"/>
    </xf>
    <xf numFmtId="0" fontId="2" fillId="7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5" borderId="1" xfId="0" applyFont="1" applyFill="1" applyBorder="1" applyAlignment="1">
      <alignment horizontal="center"/>
    </xf>
    <xf numFmtId="44" fontId="27" fillId="4" borderId="73" xfId="0" applyNumberFormat="1" applyFont="1" applyFill="1" applyBorder="1" applyAlignment="1">
      <alignment horizontal="center" vertical="center" wrapText="1"/>
    </xf>
    <xf numFmtId="44" fontId="27" fillId="4" borderId="19" xfId="0" applyNumberFormat="1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/>
    </xf>
    <xf numFmtId="0" fontId="26" fillId="7" borderId="4" xfId="0" applyFont="1" applyFill="1" applyBorder="1" applyAlignment="1">
      <alignment horizontal="left" vertical="center"/>
    </xf>
    <xf numFmtId="0" fontId="26" fillId="7" borderId="5" xfId="0" applyFont="1" applyFill="1" applyBorder="1" applyAlignment="1">
      <alignment horizontal="left" vertical="center"/>
    </xf>
    <xf numFmtId="0" fontId="26" fillId="7" borderId="6" xfId="0" applyFont="1" applyFill="1" applyBorder="1" applyAlignment="1">
      <alignment horizontal="left" vertical="center"/>
    </xf>
    <xf numFmtId="0" fontId="27" fillId="7" borderId="3" xfId="0" applyFont="1" applyFill="1" applyBorder="1" applyAlignment="1">
      <alignment horizontal="center" vertical="center" wrapText="1"/>
    </xf>
    <xf numFmtId="0" fontId="27" fillId="7" borderId="16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center"/>
    </xf>
    <xf numFmtId="0" fontId="0" fillId="7" borderId="3" xfId="0" applyFont="1" applyFill="1" applyBorder="1" applyAlignment="1">
      <alignment horizontal="center"/>
    </xf>
    <xf numFmtId="0" fontId="0" fillId="7" borderId="20" xfId="0" applyFont="1" applyFill="1" applyBorder="1" applyAlignment="1">
      <alignment horizontal="center"/>
    </xf>
    <xf numFmtId="0" fontId="0" fillId="7" borderId="16" xfId="0" applyFont="1" applyFill="1" applyBorder="1" applyAlignment="1">
      <alignment horizontal="center"/>
    </xf>
    <xf numFmtId="0" fontId="26" fillId="7" borderId="4" xfId="0" applyFont="1" applyFill="1" applyBorder="1" applyAlignment="1">
      <alignment horizontal="center" vertical="center"/>
    </xf>
    <xf numFmtId="0" fontId="26" fillId="7" borderId="5" xfId="0" applyFont="1" applyFill="1" applyBorder="1" applyAlignment="1">
      <alignment horizontal="center" vertical="center"/>
    </xf>
    <xf numFmtId="0" fontId="26" fillId="7" borderId="6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 wrapText="1"/>
    </xf>
    <xf numFmtId="0" fontId="0" fillId="7" borderId="20" xfId="0" applyFont="1" applyFill="1" applyBorder="1" applyAlignment="1">
      <alignment horizontal="center" vertical="center" wrapText="1"/>
    </xf>
    <xf numFmtId="0" fontId="0" fillId="7" borderId="16" xfId="0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 vertical="center" wrapText="1"/>
    </xf>
    <xf numFmtId="0" fontId="26" fillId="13" borderId="29" xfId="0" applyFont="1" applyFill="1" applyBorder="1" applyAlignment="1">
      <alignment horizontal="center" vertical="center"/>
    </xf>
    <xf numFmtId="44" fontId="27" fillId="4" borderId="56" xfId="0" applyNumberFormat="1" applyFont="1" applyFill="1" applyBorder="1" applyAlignment="1">
      <alignment horizontal="center" vertical="center" wrapText="1"/>
    </xf>
    <xf numFmtId="0" fontId="2" fillId="15" borderId="56" xfId="0" applyFont="1" applyFill="1" applyBorder="1" applyAlignment="1">
      <alignment horizontal="center"/>
    </xf>
    <xf numFmtId="0" fontId="2" fillId="14" borderId="56" xfId="0" applyFont="1" applyFill="1" applyBorder="1" applyAlignment="1">
      <alignment horizontal="center"/>
    </xf>
    <xf numFmtId="0" fontId="0" fillId="7" borderId="3" xfId="0" applyFont="1" applyFill="1" applyBorder="1" applyAlignment="1">
      <alignment horizontal="center" vertical="center"/>
    </xf>
    <xf numFmtId="0" fontId="0" fillId="7" borderId="20" xfId="0" applyFont="1" applyFill="1" applyBorder="1" applyAlignment="1">
      <alignment horizontal="center" vertical="center"/>
    </xf>
    <xf numFmtId="0" fontId="0" fillId="7" borderId="16" xfId="0" applyFont="1" applyFill="1" applyBorder="1" applyAlignment="1">
      <alignment horizontal="center" vertical="center"/>
    </xf>
    <xf numFmtId="2" fontId="0" fillId="7" borderId="3" xfId="0" applyNumberFormat="1" applyFont="1" applyFill="1" applyBorder="1" applyAlignment="1">
      <alignment horizontal="center" wrapText="1"/>
    </xf>
    <xf numFmtId="2" fontId="0" fillId="7" borderId="20" xfId="0" applyNumberFormat="1" applyFont="1" applyFill="1" applyBorder="1" applyAlignment="1">
      <alignment horizontal="center" wrapText="1"/>
    </xf>
    <xf numFmtId="2" fontId="0" fillId="7" borderId="16" xfId="0" applyNumberFormat="1" applyFont="1" applyFill="1" applyBorder="1" applyAlignment="1">
      <alignment horizontal="center" wrapText="1"/>
    </xf>
    <xf numFmtId="0" fontId="0" fillId="7" borderId="3" xfId="0" applyFont="1" applyFill="1" applyBorder="1" applyAlignment="1">
      <alignment horizontal="center" wrapText="1"/>
    </xf>
    <xf numFmtId="0" fontId="0" fillId="7" borderId="20" xfId="0" applyFont="1" applyFill="1" applyBorder="1" applyAlignment="1">
      <alignment horizontal="center" wrapText="1"/>
    </xf>
    <xf numFmtId="0" fontId="0" fillId="7" borderId="16" xfId="0" applyFont="1" applyFill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7" fillId="4" borderId="1" xfId="0" applyFont="1" applyFill="1" applyBorder="1" applyAlignment="1">
      <alignment horizontal="left" vertical="center" wrapText="1"/>
    </xf>
    <xf numFmtId="0" fontId="2" fillId="14" borderId="57" xfId="0" applyFont="1" applyFill="1" applyBorder="1" applyAlignment="1">
      <alignment horizontal="center"/>
    </xf>
    <xf numFmtId="2" fontId="2" fillId="14" borderId="1" xfId="0" applyNumberFormat="1" applyFont="1" applyFill="1" applyBorder="1" applyAlignment="1">
      <alignment horizontal="center"/>
    </xf>
    <xf numFmtId="2" fontId="2" fillId="14" borderId="1" xfId="0" applyNumberFormat="1" applyFont="1" applyFill="1" applyBorder="1" applyAlignment="1">
      <alignment horizontal="center" vertical="center"/>
    </xf>
    <xf numFmtId="0" fontId="27" fillId="4" borderId="56" xfId="0" applyFont="1" applyFill="1" applyBorder="1" applyAlignment="1">
      <alignment horizontal="center" vertical="center" wrapText="1"/>
    </xf>
    <xf numFmtId="0" fontId="2" fillId="0" borderId="70" xfId="0" applyFont="1" applyBorder="1" applyAlignment="1">
      <alignment horizontal="center"/>
    </xf>
    <xf numFmtId="0" fontId="2" fillId="0" borderId="7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7" fillId="25" borderId="59" xfId="0" applyFont="1" applyFill="1" applyBorder="1" applyAlignment="1">
      <alignment horizontal="center" vertical="center" wrapText="1"/>
    </xf>
    <xf numFmtId="0" fontId="27" fillId="25" borderId="60" xfId="0" applyFont="1" applyFill="1" applyBorder="1" applyAlignment="1">
      <alignment horizontal="center" vertical="center" wrapText="1"/>
    </xf>
    <xf numFmtId="0" fontId="27" fillId="25" borderId="61" xfId="0" applyFont="1" applyFill="1" applyBorder="1" applyAlignment="1">
      <alignment horizontal="center" vertical="center" wrapText="1"/>
    </xf>
    <xf numFmtId="0" fontId="27" fillId="0" borderId="62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63" xfId="0" applyFont="1" applyFill="1" applyBorder="1" applyAlignment="1">
      <alignment horizontal="center" vertical="center" wrapText="1"/>
    </xf>
    <xf numFmtId="0" fontId="26" fillId="13" borderId="0" xfId="0" applyFont="1" applyFill="1" applyBorder="1" applyAlignment="1">
      <alignment horizontal="left" vertical="center"/>
    </xf>
    <xf numFmtId="172" fontId="2" fillId="0" borderId="2" xfId="0" applyNumberFormat="1" applyFont="1" applyBorder="1" applyAlignment="1">
      <alignment horizontal="center"/>
    </xf>
    <xf numFmtId="0" fontId="2" fillId="14" borderId="32" xfId="0" applyFont="1" applyFill="1" applyBorder="1" applyAlignment="1">
      <alignment horizontal="center" vertical="center"/>
    </xf>
    <xf numFmtId="0" fontId="2" fillId="14" borderId="13" xfId="0" applyFont="1" applyFill="1" applyBorder="1" applyAlignment="1">
      <alignment horizontal="center" vertical="center"/>
    </xf>
    <xf numFmtId="0" fontId="2" fillId="14" borderId="33" xfId="0" applyFont="1" applyFill="1" applyBorder="1" applyAlignment="1">
      <alignment horizontal="center" vertical="center"/>
    </xf>
    <xf numFmtId="0" fontId="2" fillId="14" borderId="34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0" fontId="2" fillId="14" borderId="19" xfId="0" applyFont="1" applyFill="1" applyBorder="1" applyAlignment="1">
      <alignment horizontal="center" vertical="center"/>
    </xf>
    <xf numFmtId="0" fontId="27" fillId="0" borderId="43" xfId="0" applyFont="1" applyFill="1" applyBorder="1" applyAlignment="1">
      <alignment horizontal="center" vertical="center" wrapText="1"/>
    </xf>
    <xf numFmtId="0" fontId="27" fillId="0" borderId="46" xfId="0" applyFont="1" applyFill="1" applyBorder="1" applyAlignment="1">
      <alignment horizontal="center" vertical="center" wrapText="1"/>
    </xf>
    <xf numFmtId="0" fontId="27" fillId="0" borderId="67" xfId="0" applyFont="1" applyFill="1" applyBorder="1" applyAlignment="1">
      <alignment horizontal="center" vertical="center" wrapText="1"/>
    </xf>
    <xf numFmtId="0" fontId="26" fillId="13" borderId="4" xfId="0" applyFont="1" applyFill="1" applyBorder="1" applyAlignment="1">
      <alignment horizontal="left" vertical="center"/>
    </xf>
    <xf numFmtId="0" fontId="26" fillId="13" borderId="5" xfId="0" applyFont="1" applyFill="1" applyBorder="1" applyAlignment="1">
      <alignment horizontal="left" vertical="center"/>
    </xf>
    <xf numFmtId="0" fontId="26" fillId="13" borderId="6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17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9" fillId="11" borderId="35" xfId="0" applyFont="1" applyFill="1" applyBorder="1" applyAlignment="1">
      <alignment horizontal="center"/>
    </xf>
    <xf numFmtId="0" fontId="19" fillId="11" borderId="36" xfId="0" applyFont="1" applyFill="1" applyBorder="1" applyAlignment="1">
      <alignment horizontal="center"/>
    </xf>
    <xf numFmtId="0" fontId="19" fillId="11" borderId="37" xfId="0" applyFont="1" applyFill="1" applyBorder="1" applyAlignment="1">
      <alignment horizontal="center"/>
    </xf>
    <xf numFmtId="43" fontId="2" fillId="0" borderId="1" xfId="2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9" fontId="0" fillId="0" borderId="3" xfId="1" applyFont="1" applyBorder="1" applyAlignment="1">
      <alignment horizontal="center" vertical="center"/>
    </xf>
    <xf numFmtId="9" fontId="0" fillId="0" borderId="20" xfId="1" applyFont="1" applyBorder="1" applyAlignment="1">
      <alignment horizontal="center" vertical="center"/>
    </xf>
    <xf numFmtId="9" fontId="0" fillId="0" borderId="16" xfId="1" applyFont="1" applyBorder="1" applyAlignment="1">
      <alignment horizontal="center" vertical="center"/>
    </xf>
    <xf numFmtId="1" fontId="0" fillId="0" borderId="3" xfId="2" applyNumberFormat="1" applyFont="1" applyBorder="1" applyAlignment="1">
      <alignment horizontal="center" vertical="center"/>
    </xf>
    <xf numFmtId="1" fontId="0" fillId="0" borderId="20" xfId="2" applyNumberFormat="1" applyFont="1" applyBorder="1" applyAlignment="1">
      <alignment horizontal="center" vertical="center"/>
    </xf>
    <xf numFmtId="1" fontId="0" fillId="0" borderId="16" xfId="2" applyNumberFormat="1" applyFont="1" applyBorder="1" applyAlignment="1">
      <alignment horizontal="center" vertical="center"/>
    </xf>
    <xf numFmtId="10" fontId="0" fillId="0" borderId="3" xfId="0" applyNumberFormat="1" applyBorder="1" applyAlignment="1">
      <alignment horizontal="center" vertical="center"/>
    </xf>
    <xf numFmtId="10" fontId="0" fillId="0" borderId="20" xfId="0" applyNumberFormat="1" applyBorder="1" applyAlignment="1">
      <alignment horizontal="center" vertical="center"/>
    </xf>
    <xf numFmtId="10" fontId="0" fillId="0" borderId="16" xfId="0" applyNumberFormat="1" applyBorder="1" applyAlignment="1">
      <alignment horizontal="center" vertical="center"/>
    </xf>
    <xf numFmtId="43" fontId="2" fillId="0" borderId="4" xfId="2" applyFont="1" applyBorder="1" applyAlignment="1">
      <alignment horizontal="center"/>
    </xf>
    <xf numFmtId="43" fontId="2" fillId="0" borderId="5" xfId="2" applyFont="1" applyBorder="1" applyAlignment="1">
      <alignment horizontal="center"/>
    </xf>
    <xf numFmtId="43" fontId="2" fillId="0" borderId="6" xfId="2" applyFont="1" applyBorder="1" applyAlignment="1">
      <alignment horizont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19" fillId="19" borderId="34" xfId="0" applyFont="1" applyFill="1" applyBorder="1" applyAlignment="1">
      <alignment horizontal="center"/>
    </xf>
    <xf numFmtId="0" fontId="19" fillId="19" borderId="2" xfId="0" applyFont="1" applyFill="1" applyBorder="1" applyAlignment="1">
      <alignment horizontal="center"/>
    </xf>
    <xf numFmtId="43" fontId="2" fillId="0" borderId="3" xfId="2" applyFont="1" applyBorder="1" applyAlignment="1">
      <alignment horizontal="center" vertical="center"/>
    </xf>
    <xf numFmtId="43" fontId="2" fillId="0" borderId="20" xfId="2" applyFont="1" applyBorder="1" applyAlignment="1">
      <alignment horizontal="center" vertical="center"/>
    </xf>
    <xf numFmtId="43" fontId="2" fillId="0" borderId="16" xfId="2" applyFont="1" applyBorder="1" applyAlignment="1">
      <alignment horizontal="center" vertical="center"/>
    </xf>
    <xf numFmtId="0" fontId="2" fillId="19" borderId="3" xfId="0" applyFont="1" applyFill="1" applyBorder="1" applyAlignment="1">
      <alignment horizontal="center" vertical="center"/>
    </xf>
    <xf numFmtId="0" fontId="2" fillId="19" borderId="20" xfId="0" applyFont="1" applyFill="1" applyBorder="1" applyAlignment="1">
      <alignment horizontal="center" vertical="center"/>
    </xf>
    <xf numFmtId="0" fontId="2" fillId="19" borderId="16" xfId="0" applyFont="1" applyFill="1" applyBorder="1" applyAlignment="1">
      <alignment horizontal="center" vertical="center"/>
    </xf>
    <xf numFmtId="0" fontId="19" fillId="11" borderId="1" xfId="0" applyFont="1" applyFill="1" applyBorder="1" applyAlignment="1">
      <alignment horizontal="center"/>
    </xf>
    <xf numFmtId="0" fontId="2" fillId="11" borderId="3" xfId="0" applyFont="1" applyFill="1" applyBorder="1" applyAlignment="1">
      <alignment horizontal="center" vertical="center" wrapText="1"/>
    </xf>
    <xf numFmtId="0" fontId="2" fillId="11" borderId="20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43" fontId="2" fillId="0" borderId="32" xfId="2" applyFont="1" applyBorder="1" applyAlignment="1">
      <alignment horizontal="center" vertical="center"/>
    </xf>
    <xf numFmtId="43" fontId="2" fillId="0" borderId="30" xfId="2" applyFont="1" applyBorder="1" applyAlignment="1">
      <alignment horizontal="center" vertical="center"/>
    </xf>
    <xf numFmtId="43" fontId="2" fillId="0" borderId="34" xfId="2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11" borderId="3" xfId="0" applyFont="1" applyFill="1" applyBorder="1" applyAlignment="1">
      <alignment horizontal="center" vertical="center"/>
    </xf>
    <xf numFmtId="0" fontId="2" fillId="11" borderId="20" xfId="0" applyFont="1" applyFill="1" applyBorder="1" applyAlignment="1">
      <alignment horizontal="center" vertical="center"/>
    </xf>
    <xf numFmtId="0" fontId="2" fillId="11" borderId="16" xfId="0" applyFont="1" applyFill="1" applyBorder="1" applyAlignment="1">
      <alignment horizontal="center" vertical="center"/>
    </xf>
    <xf numFmtId="43" fontId="2" fillId="0" borderId="3" xfId="2" applyFont="1" applyBorder="1" applyAlignment="1">
      <alignment horizontal="left" vertical="center" indent="2"/>
    </xf>
    <xf numFmtId="43" fontId="2" fillId="0" borderId="20" xfId="2" applyFont="1" applyBorder="1" applyAlignment="1">
      <alignment horizontal="left" vertical="center" indent="2"/>
    </xf>
    <xf numFmtId="43" fontId="2" fillId="0" borderId="16" xfId="2" applyFont="1" applyBorder="1" applyAlignment="1">
      <alignment horizontal="left" vertical="center" indent="2"/>
    </xf>
    <xf numFmtId="0" fontId="19" fillId="11" borderId="34" xfId="0" applyFont="1" applyFill="1" applyBorder="1" applyAlignment="1">
      <alignment horizontal="center"/>
    </xf>
    <xf numFmtId="0" fontId="19" fillId="11" borderId="2" xfId="0" applyFont="1" applyFill="1" applyBorder="1" applyAlignment="1">
      <alignment horizontal="center"/>
    </xf>
    <xf numFmtId="10" fontId="0" fillId="0" borderId="3" xfId="1" applyNumberFormat="1" applyFont="1" applyBorder="1" applyAlignment="1">
      <alignment horizontal="center" vertical="center"/>
    </xf>
    <xf numFmtId="10" fontId="0" fillId="0" borderId="20" xfId="1" applyNumberFormat="1" applyFont="1" applyBorder="1" applyAlignment="1">
      <alignment horizontal="center" vertical="center"/>
    </xf>
    <xf numFmtId="10" fontId="0" fillId="0" borderId="16" xfId="1" applyNumberFormat="1" applyFont="1" applyBorder="1" applyAlignment="1">
      <alignment horizontal="center" vertical="center"/>
    </xf>
    <xf numFmtId="164" fontId="2" fillId="0" borderId="32" xfId="2" applyNumberFormat="1" applyFont="1" applyBorder="1" applyAlignment="1">
      <alignment horizontal="center" vertical="center"/>
    </xf>
    <xf numFmtId="164" fontId="2" fillId="0" borderId="30" xfId="2" applyNumberFormat="1" applyFont="1" applyBorder="1" applyAlignment="1">
      <alignment horizontal="center" vertical="center"/>
    </xf>
    <xf numFmtId="164" fontId="2" fillId="0" borderId="34" xfId="2" applyNumberFormat="1" applyFont="1" applyBorder="1" applyAlignment="1">
      <alignment horizontal="center" vertical="center"/>
    </xf>
    <xf numFmtId="0" fontId="44" fillId="27" borderId="4" xfId="0" applyFont="1" applyFill="1" applyBorder="1" applyAlignment="1">
      <alignment horizontal="center" vertical="center" wrapText="1"/>
    </xf>
    <xf numFmtId="0" fontId="44" fillId="27" borderId="5" xfId="0" applyFont="1" applyFill="1" applyBorder="1" applyAlignment="1">
      <alignment horizontal="center" vertical="center" wrapText="1"/>
    </xf>
    <xf numFmtId="0" fontId="44" fillId="27" borderId="6" xfId="0" applyFont="1" applyFill="1" applyBorder="1" applyAlignment="1">
      <alignment horizontal="center" vertical="center" wrapText="1"/>
    </xf>
    <xf numFmtId="0" fontId="44" fillId="27" borderId="3" xfId="0" applyFont="1" applyFill="1" applyBorder="1" applyAlignment="1">
      <alignment horizontal="center" vertical="center" wrapText="1"/>
    </xf>
    <xf numFmtId="0" fontId="44" fillId="27" borderId="16" xfId="0" applyFont="1" applyFill="1" applyBorder="1" applyAlignment="1">
      <alignment horizontal="center" vertical="center" wrapText="1"/>
    </xf>
    <xf numFmtId="43" fontId="19" fillId="0" borderId="13" xfId="2" applyFont="1" applyBorder="1" applyAlignment="1">
      <alignment horizontal="center" vertical="center"/>
    </xf>
    <xf numFmtId="0" fontId="19" fillId="9" borderId="3" xfId="0" applyFont="1" applyFill="1" applyBorder="1" applyAlignment="1">
      <alignment horizontal="center" vertical="center" wrapText="1"/>
    </xf>
    <xf numFmtId="0" fontId="19" fillId="9" borderId="16" xfId="0" applyFont="1" applyFill="1" applyBorder="1" applyAlignment="1">
      <alignment horizontal="center" vertical="center" wrapText="1"/>
    </xf>
    <xf numFmtId="0" fontId="19" fillId="9" borderId="32" xfId="0" applyFont="1" applyFill="1" applyBorder="1" applyAlignment="1">
      <alignment horizontal="center" vertical="center"/>
    </xf>
    <xf numFmtId="0" fontId="19" fillId="9" borderId="13" xfId="0" applyFont="1" applyFill="1" applyBorder="1" applyAlignment="1">
      <alignment horizontal="center" vertical="center"/>
    </xf>
    <xf numFmtId="0" fontId="19" fillId="9" borderId="33" xfId="0" applyFont="1" applyFill="1" applyBorder="1" applyAlignment="1">
      <alignment horizontal="center" vertical="center"/>
    </xf>
    <xf numFmtId="0" fontId="19" fillId="9" borderId="34" xfId="0" applyFont="1" applyFill="1" applyBorder="1" applyAlignment="1">
      <alignment horizontal="center" vertical="center"/>
    </xf>
    <xf numFmtId="0" fontId="19" fillId="9" borderId="2" xfId="0" applyFont="1" applyFill="1" applyBorder="1" applyAlignment="1">
      <alignment horizontal="center" vertical="center"/>
    </xf>
    <xf numFmtId="0" fontId="19" fillId="9" borderId="19" xfId="0" applyFont="1" applyFill="1" applyBorder="1" applyAlignment="1">
      <alignment horizontal="center" vertical="center"/>
    </xf>
    <xf numFmtId="43" fontId="19" fillId="5" borderId="1" xfId="2" applyFont="1" applyFill="1" applyBorder="1" applyAlignment="1">
      <alignment horizontal="center" vertical="center"/>
    </xf>
    <xf numFmtId="0" fontId="19" fillId="9" borderId="0" xfId="0" applyFont="1" applyFill="1" applyAlignment="1">
      <alignment horizontal="center" vertical="center"/>
    </xf>
    <xf numFmtId="0" fontId="19" fillId="9" borderId="0" xfId="0" applyFont="1" applyFill="1" applyAlignment="1">
      <alignment horizontal="center" vertical="center" wrapText="1"/>
    </xf>
    <xf numFmtId="0" fontId="19" fillId="9" borderId="2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43" fontId="19" fillId="0" borderId="1" xfId="2" applyFont="1" applyBorder="1" applyAlignment="1">
      <alignment horizontal="center" vertical="center"/>
    </xf>
    <xf numFmtId="0" fontId="19" fillId="9" borderId="1" xfId="0" applyFont="1" applyFill="1" applyBorder="1" applyAlignment="1">
      <alignment horizontal="center" vertical="center" wrapText="1"/>
    </xf>
    <xf numFmtId="0" fontId="39" fillId="9" borderId="1" xfId="0" applyFont="1" applyFill="1" applyBorder="1" applyAlignment="1">
      <alignment horizontal="center" vertical="center"/>
    </xf>
    <xf numFmtId="43" fontId="39" fillId="9" borderId="1" xfId="25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51" fillId="7" borderId="0" xfId="0" applyFont="1" applyFill="1" applyAlignment="1">
      <alignment horizontal="center" vertical="center"/>
    </xf>
    <xf numFmtId="0" fontId="37" fillId="11" borderId="0" xfId="0" applyFont="1" applyFill="1" applyAlignment="1">
      <alignment horizontal="center"/>
    </xf>
    <xf numFmtId="0" fontId="2" fillId="15" borderId="0" xfId="0" applyFont="1" applyFill="1" applyAlignment="1">
      <alignment horizontal="left"/>
    </xf>
    <xf numFmtId="0" fontId="0" fillId="0" borderId="30" xfId="0" applyBorder="1" applyAlignment="1">
      <alignment horizontal="left"/>
    </xf>
    <xf numFmtId="0" fontId="0" fillId="0" borderId="0" xfId="0" applyAlignment="1">
      <alignment horizontal="left"/>
    </xf>
    <xf numFmtId="0" fontId="38" fillId="0" borderId="4" xfId="0" applyFont="1" applyBorder="1" applyAlignment="1">
      <alignment horizontal="center" vertical="center"/>
    </xf>
    <xf numFmtId="0" fontId="38" fillId="0" borderId="5" xfId="0" applyFont="1" applyBorder="1" applyAlignment="1">
      <alignment horizontal="center" vertical="center"/>
    </xf>
    <xf numFmtId="0" fontId="38" fillId="0" borderId="6" xfId="0" applyFont="1" applyBorder="1" applyAlignment="1">
      <alignment horizontal="center" vertical="center"/>
    </xf>
    <xf numFmtId="0" fontId="37" fillId="11" borderId="2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3" fillId="7" borderId="0" xfId="0" applyFont="1" applyFill="1" applyAlignment="1">
      <alignment horizontal="left" vertical="center"/>
    </xf>
    <xf numFmtId="0" fontId="3" fillId="9" borderId="1" xfId="0" applyFont="1" applyFill="1" applyBorder="1" applyAlignment="1">
      <alignment horizontal="left" vertical="center"/>
    </xf>
    <xf numFmtId="0" fontId="3" fillId="9" borderId="12" xfId="0" applyFont="1" applyFill="1" applyBorder="1" applyAlignment="1">
      <alignment horizontal="left" vertical="center"/>
    </xf>
    <xf numFmtId="0" fontId="3" fillId="9" borderId="74" xfId="0" applyFont="1" applyFill="1" applyBorder="1" applyAlignment="1">
      <alignment horizontal="center"/>
    </xf>
    <xf numFmtId="0" fontId="3" fillId="9" borderId="21" xfId="0" applyFont="1" applyFill="1" applyBorder="1" applyAlignment="1">
      <alignment horizontal="center"/>
    </xf>
    <xf numFmtId="0" fontId="5" fillId="0" borderId="0" xfId="0" applyFont="1" applyAlignment="1">
      <alignment horizontal="left" wrapText="1"/>
    </xf>
    <xf numFmtId="0" fontId="49" fillId="0" borderId="24" xfId="0" applyFont="1" applyBorder="1" applyAlignment="1">
      <alignment horizontal="left" vertical="center" wrapText="1"/>
    </xf>
  </cellXfs>
  <cellStyles count="36">
    <cellStyle name="Comma" xfId="2" builtinId="3"/>
    <cellStyle name="Comma 10" xfId="14" xr:uid="{393FDEA6-6779-4024-A100-A8E4A2E83473}"/>
    <cellStyle name="Comma 10 2" xfId="31" xr:uid="{AF35C630-DDCB-4BCF-BC10-CA8D9FD03FD3}"/>
    <cellStyle name="Comma 2" xfId="6" xr:uid="{CC445C13-ECDD-4FAB-B93D-425F3396CADF}"/>
    <cellStyle name="Comma 2 2" xfId="21" xr:uid="{2D44E756-8B40-4A89-9D04-8B768FC320AF}"/>
    <cellStyle name="Comma 2 3" xfId="28" xr:uid="{3424C6FC-6223-4A5C-9EE7-F938C42DEF9A}"/>
    <cellStyle name="Comma 3" xfId="3" xr:uid="{E8D54927-67D6-4DEC-96BB-4505B77CC135}"/>
    <cellStyle name="Comma 3 2" xfId="18" xr:uid="{8765961A-42C9-48F2-929F-7F415C574F44}"/>
    <cellStyle name="Comma 3 2 2" xfId="32" xr:uid="{86F5E45C-F8B2-441B-8E78-A33E4F7D8B18}"/>
    <cellStyle name="Comma 3 3" xfId="22" xr:uid="{BF22B279-E8DE-4327-A5AE-AB5C422B01FA}"/>
    <cellStyle name="Comma 3 3 2" xfId="34" xr:uid="{76A6DC0D-00C2-48D8-BE54-CC2D36A0DB90}"/>
    <cellStyle name="Comma 3 4" xfId="26" xr:uid="{132704DB-3175-4F2D-B21B-E0B9AB6DADED}"/>
    <cellStyle name="Comma 4" xfId="5" xr:uid="{2E345B2A-B088-44BB-A03C-1A428DC1BA33}"/>
    <cellStyle name="Comma 4 2" xfId="9" xr:uid="{03A7890C-4E3F-4AA8-B0AC-EC0114E742C7}"/>
    <cellStyle name="Comma 4 2 2" xfId="10" xr:uid="{A368968A-FCF9-42E8-88D9-F35E920BD347}"/>
    <cellStyle name="Comma 4 2 2 2" xfId="30" xr:uid="{E77BD45C-A276-49B6-B086-3771289140A2}"/>
    <cellStyle name="Comma 4 2 3" xfId="29" xr:uid="{E0A5E62A-360A-4AEA-9F7B-8AADB55E5D82}"/>
    <cellStyle name="Comma 4 3" xfId="23" xr:uid="{B1AF5C6A-4F92-4E22-AC8C-2A40A9335199}"/>
    <cellStyle name="Comma 4 3 2" xfId="35" xr:uid="{A4687162-432F-48C5-8281-AA27D8CF1E56}"/>
    <cellStyle name="Comma 4 4" xfId="27" xr:uid="{26610EAD-4DAC-4482-9778-C546E9118CEC}"/>
    <cellStyle name="Comma 5" xfId="19" xr:uid="{26E713A9-6280-4226-A10A-870BE4A1AD83}"/>
    <cellStyle name="Comma 5 2" xfId="33" xr:uid="{44A36374-01AF-45BD-B4A0-449C3995E570}"/>
    <cellStyle name="Comma 6" xfId="25" xr:uid="{1E164187-9946-4003-9554-03A5C36D096B}"/>
    <cellStyle name="Hyperlink 2" xfId="8" xr:uid="{69F79300-8766-40D6-86FB-F811A2AF0F39}"/>
    <cellStyle name="Hyperlink 3" xfId="11" xr:uid="{ABACD744-27FC-4FF8-91BA-71FDD080EDEA}"/>
    <cellStyle name="Normal" xfId="0" builtinId="0"/>
    <cellStyle name="Normal 13" xfId="20" xr:uid="{C1FF7308-207E-46AE-9ABB-BB8AC255B3A5}"/>
    <cellStyle name="Normal 2" xfId="12" xr:uid="{34434514-1529-4E7C-955A-D4AF8DD03DA8}"/>
    <cellStyle name="Normal 2 2" xfId="15" xr:uid="{36221FC7-8A0D-4C21-8547-644230A22684}"/>
    <cellStyle name="Normal 2 3 2" xfId="17" xr:uid="{095A4925-CB99-4D95-8192-8A531A9D17BA}"/>
    <cellStyle name="Normal 2 4" xfId="4" xr:uid="{7E26C70F-2A7E-4994-A928-5A0E77D874C1}"/>
    <cellStyle name="Normal 4" xfId="16" xr:uid="{121B5996-FEC3-430B-8C53-5204CF7D1E78}"/>
    <cellStyle name="Normal 9" xfId="13" xr:uid="{E79DB982-9FA4-4F71-9693-BD2E6B459F49}"/>
    <cellStyle name="Percent" xfId="1" builtinId="5"/>
    <cellStyle name="Percent 2" xfId="7" xr:uid="{D0CF039B-F12E-46BE-BC35-7A8D00E1B998}"/>
    <cellStyle name="Percent 3" xfId="24" xr:uid="{FA611E14-3FED-4F3A-A5B7-F029A2BDB0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3.xml"/><Relationship Id="rId21" Type="http://schemas.openxmlformats.org/officeDocument/2006/relationships/externalLink" Target="externalLinks/externalLink8.xml"/><Relationship Id="rId42" Type="http://schemas.openxmlformats.org/officeDocument/2006/relationships/externalLink" Target="externalLinks/externalLink29.xml"/><Relationship Id="rId47" Type="http://schemas.openxmlformats.org/officeDocument/2006/relationships/externalLink" Target="externalLinks/externalLink34.xml"/><Relationship Id="rId63" Type="http://schemas.openxmlformats.org/officeDocument/2006/relationships/externalLink" Target="externalLinks/externalLink50.xml"/><Relationship Id="rId68" Type="http://schemas.openxmlformats.org/officeDocument/2006/relationships/externalLink" Target="externalLinks/externalLink55.xml"/><Relationship Id="rId84" Type="http://schemas.openxmlformats.org/officeDocument/2006/relationships/externalLink" Target="externalLinks/externalLink71.xml"/><Relationship Id="rId89" Type="http://schemas.openxmlformats.org/officeDocument/2006/relationships/calcChain" Target="calcChain.xml"/><Relationship Id="rId16" Type="http://schemas.openxmlformats.org/officeDocument/2006/relationships/externalLink" Target="externalLinks/externalLink3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9.xml"/><Relationship Id="rId37" Type="http://schemas.openxmlformats.org/officeDocument/2006/relationships/externalLink" Target="externalLinks/externalLink24.xml"/><Relationship Id="rId53" Type="http://schemas.openxmlformats.org/officeDocument/2006/relationships/externalLink" Target="externalLinks/externalLink40.xml"/><Relationship Id="rId58" Type="http://schemas.openxmlformats.org/officeDocument/2006/relationships/externalLink" Target="externalLinks/externalLink45.xml"/><Relationship Id="rId74" Type="http://schemas.openxmlformats.org/officeDocument/2006/relationships/externalLink" Target="externalLinks/externalLink61.xml"/><Relationship Id="rId79" Type="http://schemas.openxmlformats.org/officeDocument/2006/relationships/externalLink" Target="externalLinks/externalLink66.xml"/><Relationship Id="rId5" Type="http://schemas.openxmlformats.org/officeDocument/2006/relationships/worksheet" Target="worksheets/sheet5.xml"/><Relationship Id="rId90" Type="http://schemas.openxmlformats.org/officeDocument/2006/relationships/customXml" Target="../customXml/item1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30" Type="http://schemas.openxmlformats.org/officeDocument/2006/relationships/externalLink" Target="externalLinks/externalLink17.xml"/><Relationship Id="rId35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0.xml"/><Relationship Id="rId48" Type="http://schemas.openxmlformats.org/officeDocument/2006/relationships/externalLink" Target="externalLinks/externalLink35.xml"/><Relationship Id="rId56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1.xml"/><Relationship Id="rId69" Type="http://schemas.openxmlformats.org/officeDocument/2006/relationships/externalLink" Target="externalLinks/externalLink56.xml"/><Relationship Id="rId77" Type="http://schemas.openxmlformats.org/officeDocument/2006/relationships/externalLink" Target="externalLinks/externalLink64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8.xml"/><Relationship Id="rId72" Type="http://schemas.openxmlformats.org/officeDocument/2006/relationships/externalLink" Target="externalLinks/externalLink59.xml"/><Relationship Id="rId80" Type="http://schemas.openxmlformats.org/officeDocument/2006/relationships/externalLink" Target="externalLinks/externalLink67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0.xml"/><Relationship Id="rId38" Type="http://schemas.openxmlformats.org/officeDocument/2006/relationships/externalLink" Target="externalLinks/externalLink25.xml"/><Relationship Id="rId46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46.xml"/><Relationship Id="rId67" Type="http://schemas.openxmlformats.org/officeDocument/2006/relationships/externalLink" Target="externalLinks/externalLink54.xml"/><Relationship Id="rId20" Type="http://schemas.openxmlformats.org/officeDocument/2006/relationships/externalLink" Target="externalLinks/externalLink7.xml"/><Relationship Id="rId41" Type="http://schemas.openxmlformats.org/officeDocument/2006/relationships/externalLink" Target="externalLinks/externalLink28.xml"/><Relationship Id="rId54" Type="http://schemas.openxmlformats.org/officeDocument/2006/relationships/externalLink" Target="externalLinks/externalLink41.xml"/><Relationship Id="rId62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57.xml"/><Relationship Id="rId75" Type="http://schemas.openxmlformats.org/officeDocument/2006/relationships/externalLink" Target="externalLinks/externalLink62.xml"/><Relationship Id="rId83" Type="http://schemas.openxmlformats.org/officeDocument/2006/relationships/externalLink" Target="externalLinks/externalLink70.xml"/><Relationship Id="rId88" Type="http://schemas.microsoft.com/office/2017/10/relationships/person" Target="persons/person.xml"/><Relationship Id="rId9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externalLink" Target="externalLinks/externalLink15.xml"/><Relationship Id="rId36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36.xml"/><Relationship Id="rId57" Type="http://schemas.openxmlformats.org/officeDocument/2006/relationships/externalLink" Target="externalLinks/externalLink44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8.xml"/><Relationship Id="rId44" Type="http://schemas.openxmlformats.org/officeDocument/2006/relationships/externalLink" Target="externalLinks/externalLink31.xml"/><Relationship Id="rId52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47.xml"/><Relationship Id="rId65" Type="http://schemas.openxmlformats.org/officeDocument/2006/relationships/externalLink" Target="externalLinks/externalLink52.xml"/><Relationship Id="rId73" Type="http://schemas.openxmlformats.org/officeDocument/2006/relationships/externalLink" Target="externalLinks/externalLink60.xml"/><Relationship Id="rId78" Type="http://schemas.openxmlformats.org/officeDocument/2006/relationships/externalLink" Target="externalLinks/externalLink65.xml"/><Relationship Id="rId81" Type="http://schemas.openxmlformats.org/officeDocument/2006/relationships/externalLink" Target="externalLinks/externalLink68.xml"/><Relationship Id="rId86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9" Type="http://schemas.openxmlformats.org/officeDocument/2006/relationships/externalLink" Target="externalLinks/externalLink26.xml"/><Relationship Id="rId34" Type="http://schemas.openxmlformats.org/officeDocument/2006/relationships/externalLink" Target="externalLinks/externalLink21.xml"/><Relationship Id="rId50" Type="http://schemas.openxmlformats.org/officeDocument/2006/relationships/externalLink" Target="externalLinks/externalLink37.xml"/><Relationship Id="rId55" Type="http://schemas.openxmlformats.org/officeDocument/2006/relationships/externalLink" Target="externalLinks/externalLink42.xml"/><Relationship Id="rId76" Type="http://schemas.openxmlformats.org/officeDocument/2006/relationships/externalLink" Target="externalLinks/externalLink63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8.xml"/><Relationship Id="rId9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6.xml"/><Relationship Id="rId24" Type="http://schemas.openxmlformats.org/officeDocument/2006/relationships/externalLink" Target="externalLinks/externalLink11.xml"/><Relationship Id="rId40" Type="http://schemas.openxmlformats.org/officeDocument/2006/relationships/externalLink" Target="externalLinks/externalLink27.xml"/><Relationship Id="rId45" Type="http://schemas.openxmlformats.org/officeDocument/2006/relationships/externalLink" Target="externalLinks/externalLink32.xml"/><Relationship Id="rId66" Type="http://schemas.openxmlformats.org/officeDocument/2006/relationships/externalLink" Target="externalLinks/externalLink53.xml"/><Relationship Id="rId87" Type="http://schemas.openxmlformats.org/officeDocument/2006/relationships/sharedStrings" Target="sharedStrings.xml"/><Relationship Id="rId61" Type="http://schemas.openxmlformats.org/officeDocument/2006/relationships/externalLink" Target="externalLinks/externalLink48.xml"/><Relationship Id="rId82" Type="http://schemas.openxmlformats.org/officeDocument/2006/relationships/externalLink" Target="externalLinks/externalLink69.xml"/><Relationship Id="rId19" Type="http://schemas.openxmlformats.org/officeDocument/2006/relationships/externalLink" Target="externalLinks/externalLink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48490</xdr:colOff>
      <xdr:row>198</xdr:row>
      <xdr:rowOff>332509</xdr:rowOff>
    </xdr:from>
    <xdr:to>
      <xdr:col>27</xdr:col>
      <xdr:colOff>6927</xdr:colOff>
      <xdr:row>198</xdr:row>
      <xdr:rowOff>367145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12F27130-EC50-9C1A-6608-D233BC434A9B}"/>
            </a:ext>
          </a:extLst>
        </xdr:cNvPr>
        <xdr:cNvCxnSpPr/>
      </xdr:nvCxnSpPr>
      <xdr:spPr>
        <a:xfrm flipV="1">
          <a:off x="19340945" y="28138582"/>
          <a:ext cx="1676400" cy="3463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665018</xdr:colOff>
      <xdr:row>198</xdr:row>
      <xdr:rowOff>436418</xdr:rowOff>
    </xdr:from>
    <xdr:to>
      <xdr:col>26</xdr:col>
      <xdr:colOff>921327</xdr:colOff>
      <xdr:row>207</xdr:row>
      <xdr:rowOff>339436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CB66CF3E-1B20-43D9-A9F9-D6D132E440AE}"/>
            </a:ext>
          </a:extLst>
        </xdr:cNvPr>
        <xdr:cNvCxnSpPr/>
      </xdr:nvCxnSpPr>
      <xdr:spPr>
        <a:xfrm flipV="1">
          <a:off x="19264745" y="28242491"/>
          <a:ext cx="1738746" cy="204354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eja\e\DATA\DATA4\DATA\ANNUAL\0203\DATA4\DATA\MONTHLY\0102\JAN\Sep\GRAPH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15\d\Data\ICEA\EMR%20YEARLY\EMR2005-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eja\e\DATA\DATA4\DATA\ANNUAL\0203\DATA\DATA4\DATA\ANNUAL\0102\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ubodhg\Desktop\DisComsnw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XFS3001\VOL1\AA\USERS\Finmod\wks\APRIL\April\ARR_Dec_99\UHBVN\Schedules\salari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ackup%2011-12\ARR%2010-11\AA\USERS\Finmod\wks\APRIL\April\ARR_Dec_99\Option%205_B\DisComsn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hwetas\AppData\Local\Microsoft\Windows\Temporary%20Internet%20Files\Content.Outlook\J22J228U\Haryana%20Utilities_FM_V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orking%20Files\Haryana%20FRP\Panchkula\FRP%20UH%20DH\Haryana%20Utlities_FM_V1\Haryana%20Utilities_FM_V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AS\ON%20THE%20JOB\Cost%20Accounting%20Formats\Poorv%20Discom\CAR%20Model\BS\Raw%20TB%20Data%20&amp;%20Cap-CAU%20as%20Ge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-04REL-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eja\e\DATA\DATA4\DATA\ANNUAL\0203\data\DATA4\DATA\Generation\AFIVE\YEARLY\GEN,PLF&amp;FACTOR\Performance%20Section%20B\Performance%20of%20MPSEB%20Station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06-%20MPSEB%20Tariff%2005-06/Final/15-Final%20Submission-16%20Jun%2005/02-Actual%2006/T&amp;D%20Losses/salil/ca9596onwards%20X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06-%20MPSEB%20Tariff%2005-06/Final/15-Final%20Submission-16%20Jun%2005/02-Actual%2006/T&amp;D%20Losses/DATA/DATA4/DATA/ANNUAL/0102/ANNU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06-%20MPSEB%20Tariff%2005-06/Final/15-Final%20Submission-16%20Jun%2005/02-Actual%2006/T&amp;D%20Losses/Data/LD/DATA/DATA4/DATA/ANNUAL/0001/GEN%20LOS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god595\Application%20Data\Microsoft\Excel\Final%20version%20models%20FY%202011-12\AA\USERS\Finmod\wks\APRIL\April\ARR_Dec_99\Option%205_B\DisComsn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15\d\BAS\ON%20THE%20JOB\Cost%20Accounting%20Formats\Poorv%20Discom\CAR%20Model\BS\Raw%20TB%20Data%20&amp;%20Cap-CAU%20as%20Ge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15\d\201-04REL-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31\c$\Final%20REC-26-07-10\25-07-2010\Ellenabad@25-07-2010\Ellenabad@22.-7-2010\BAS\ON%20THE%20JOB\Cost%20Accounting%20Formats\Poorv%20Discom\CAR%20Model\BS\Raw%20TB%20Data%20&amp;%20Cap-CAU%20as%20G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SPMPC\DataBase\WINDOWS\Profiles\rk\Desktop\220-03%20Latest\Global%20model%2028th%20Fe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31\c$\Final%20REC-26-07-10\25-07-2010\Ellenabad@25-07-2010\Ellenabad@22.-7-2010\201-04REL-Fina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user\My%20Documents\Downloads\Documents%20and%20Settings\sirsa\My%20Documents\DHBVN%20DATA\D.Section\XEN%20FOLIO\Foli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c\20-06-2014\Rough%20Folder\Documents%20and%20Settings\sirsa\My%20Documents\DHBVN%20DATA\D.Section\XEN%20FOLIO\Foli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irsa\My%20Documents\DHBVN%20DATA\D.Section\XEN%20FOLIO\Folio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0\c\WINDOWS\Desktop\Latest%20revised%20Cost%20Estimates%20for%20Substat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cso/AppData/Local/Microsoft/Windows/Temporary%20Internet%20Files/Low/Content.IE5/SBBZUIBU/Distribution/SOUTHCO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eview%20meeting%20data%20on%2025.03.11\Documents%20and%20Settings\sirsa\My%20Documents\DHBVN%20DATA\D.Section\XEN%20FOLIO\Foli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eview%20meeting%20data%20on%2025.03.11\Documents%20and%20Settings\naveen%20kapoor\My%20Documents\V.K.%20GARG\Foli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rnet\SharedDocs\Data\ICEA\EMR%20YEARLY\EMR2005-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eja\e\DATA\DATA4\DATA\ANNUAL\0203\DATA4\DATA\ANNUAL\9900\YRDATA\CSD.XL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ikhilg\AppData\Local\Microsoft\Windows\Temporary%20Internet%20Files\Content.Outlook\DYNWRM4C\Financial%20data%20of%20DHVPNL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satishsingh/AppData/Local/Microsoft/Windows/Temporary%20Internet%20Files/Content.Outlook/4FCDX0KQ/GWALIOR%20CAPX%20MODEL%20(2)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pgoinka/Documents/Projects/Engevix%20-%20Phase%20II/Workings/Financial%20Model_%20Engevix%2031.03.201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aveen\My%20Documents\Naveen\Tariff%202006-07\CPG\Op%20BS%20Final%2016052005\Asset%20Disaggregation%2017.04.05%20With%20Residual%20MPSEB\Raw%20TB%20Data%20&amp;%20Cap-CAU%20as%20Ge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76\Documents%20and%20Settings\Administrator\Desktop\Documents%20and%20Settings\pk\My%20Documents\Downloads\Review%20meeting%20data%20on%2025.03.11\Documents%20and%20Settings\naveen%20kapoor\My%20Documents\V.K.%20GARG\Folio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c\20-06-2014\Rough%20Folder\Documents%20and%20Settings\naveen%20kapoor\My%20Documents\V.K.%20GARG\Folio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cso/AppData/Local/Microsoft/Windows/Temporary%20Internet%20Files/Low/Content.IE5/SBBZUIBU/Distribution/Consumer%20Analysis%20working%20sheet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35\2011-2012%20current\ms-12-2011\Documents%20and%20Settings\user\My%20Documents\Downloads\Documents%20and%20Settings\sirsa\My%20Documents\DHBVN%20DATA\D.Section\XEN%20FOLIO\Folio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rischatterjee/Desktop/TATA%20Tariff%20Filing/Data%20from%20Client/TRUEUP%20FY23_TSL%20PETITION%20-26_09_2023-1st%20data.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rischatterjee/Desktop/TATA%20Tariff%20Filing/Data%20from%20Client/TRUEUP%20FY23_TSL%20PETITION%20-26_09_2023-1st%20data.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TARIFF%202006-07/Query-Tariff-2006-07/Distribution/SOUTHCO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76\Documents%20and%20Settings\Administrator\Desktop\Documents%20and%20Settings\pk\My%20Documents\Downloads\Documents%20and%20Settings\naveen%20kapoor\My%20Documents\V.K.%20GARG\Foli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Users\cso\AppData\Local\Microsoft\Windows\Temporary%20Internet%20Files\Low\Content.IE5\SBBZUIBU\Distribution\SOUTH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-04REL-Final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35\2011-2012%20current\ms-12-2011\Documents%20and%20Settings\sirsa\My%20Documents\DHBVN%20DATA\D.Section\XEN%20FOLIO\Folio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c\20-06-2014\Rough%20Folder\Review%20meeting%20data%20on%2025.03.11\Documents%20and%20Settings\sirsa\My%20Documents\DHBVN%20DATA\D.Section\XEN%20FOLIO\Folio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rnet\SharedDocs\DPR_Hodal_26.07.1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15\d\Databank\1-Projects%20In%20Hand\DFID\ARR%202003-04\Arr%20Petition%202003-04\For%20Submission\ARR%20Forms%20For%20Submissio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DF8581C\Folio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drawing/Downloads/201-04REL-Fina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15\d\Documents%20and%20Settings\ak_srivastava\Desktop\KPMG\Financial%20Mo\Final%20Model\PF_Modelling_KPMG%20v3.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ikhilg\AppData\Local\Microsoft\Windows\Temporary%20Internet%20Files\Content.Outlook\DYNWRM4C\Documents%20and%20Settings\pprakas\My%20Documents\PWC%20Projects\Haryana\UHBVNL\Financial%20Position-%20UHBVN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irsa\My%20Documents\DHBVN%20DATA\D.Section\XEN%20FOLIO\Folio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76\Documents%20and%20Settings\Administrator\Desktop\Documents%20and%20Settings\pk\My%20Documents\Downloads\Documents%20and%20Settings\sirsa\My%20Documents\DHBVN%20DATA\D.Section\XEN%20FOLIO\Folio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veen%20kapoor\My%20Documents\V.K.%20GARG\Folio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ashar\vdp\freq\Fr1004_C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spmpc\sharedfolder\Load%20forecast\CD%20LF%200203\Regcom020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15\d\Documents%20and%20Settings\anurag\My%20Documents\petitions\Petition%20for%20trans%20ARR.doc\Databank\1-Projects%20In%20Hand\DFID\ARR%202003-04\Arr%20Petition%202003-04\For%20Submission\ARR%20Forms%20For%20Submissio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15\d\Sameer's%20folder\MSEB\Tariff%20Filing%202003-04\Outputs\Models\Working%20Models\old\Dispatch%202.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veen%20kapoor\My%20Documents\V.K.%20GARG\Folio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signments\Chattisgarh\MYT\MYT\CSPDCL\Model\CSPDCL_MYT_FY%2017-FY21_Rev%2006_12.02.16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c\20-06-2014\Rough%20Folder\Review%20meeting%20data%20on%2025.03.11\Documents%20and%20Settings\naveen%20kapoor\My%20Documents\V.K.%20GARG\Folio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bank\1-Projects%20In%20Hand\DFID\ARR%202003-04\Arr%20Petition%202003-04\For%20Submission\ARR%20Forms%20For%20Submissio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TARIFF%202006-07/Query-Tariff-2006-07/Distribution/Consumer%20Analysis%20working%20shee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rcle6\budget%20rewari\Documents%20and%20Settings\user\My%20Documents\Downloads\Documents%20and%20Settings\sirsa\My%20Documents\DHBVN%20DATA\D.Section\XEN%20FOLIO\Folio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tanmchatterjee_deloitte_com/Documents/TSL%20FY%202024-25%20to%20FY%202026-27/True-up%20tables%20TSL%20FY%202024-25.xlsx" TargetMode="External"/></Relationships>
</file>

<file path=xl/externalLinks/_rels/externalLink67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ndeloitte-my.sharepoint.com/personal/tanmchatterjee_deloitte_com/Documents/TSL%20FY%202024-25%20to%20FY%202026-27/True-up%20tables%20TSL%20FY%202024-25_V1.xlsx" TargetMode="External"/><Relationship Id="rId1" Type="http://schemas.openxmlformats.org/officeDocument/2006/relationships/externalLinkPath" Target="/personal/tanmchatterjee_deloitte_com/Documents/TSL%20FY%202024-25%20to%20FY%202026-27/True-up%20tables%20TSL%20FY%202024-25_V1.xlsx" TargetMode="External"/></Relationships>
</file>

<file path=xl/externalLinks/_rels/externalLink6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onayak\Downloads\TSUISL%20MYT%20Model%20FY%202026-27%20to%20FY%202030-31_10.11.xlsx" TargetMode="External"/><Relationship Id="rId1" Type="http://schemas.openxmlformats.org/officeDocument/2006/relationships/externalLinkPath" Target="file:///C:\Users\gonayak\Downloads\TSUISL%20MYT%20Model%20FY%202026-27%20to%20FY%202030-31_10.11.xlsx" TargetMode="External"/></Relationships>
</file>

<file path=xl/externalLinks/_rels/externalLink69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ndeloitte-my.sharepoint.com/personal/tanmchatterjee_deloitte_com/Documents/TSL%20MYT%202026-27%20to%20FY%202030-31/TSL%20MYT%20Model_V5_22.11.25.xlsx" TargetMode="External"/><Relationship Id="rId1" Type="http://schemas.openxmlformats.org/officeDocument/2006/relationships/externalLinkPath" Target="/personal/tanmchatterjee_deloitte_com/Documents/TSL%20MYT%202026-27%20to%20FY%202030-31/TSL%20MYT%20Model_V5_22.11.25.xlsx" TargetMode="External"/></Relationships>
</file>

<file path=xl/externalLinks/_rels/externalLink70.xml.rels><?xml version="1.0" encoding="UTF-8" standalone="yes"?>
<Relationships xmlns="http://schemas.openxmlformats.org/package/2006/relationships"><Relationship Id="rId2" Type="http://schemas.microsoft.com/office/2019/04/relationships/externalLinkLongPath" Target="/personal/tanmchatterjee_deloitte_com/Documents/TSL%20MYT%202026-27%20to%20FY%202030-31/Shared%20files/Business%20Plan%20FY2026-27%20to%20FY2030-31%20-%20TSL/Business%20Plan%20Petition/H2%20Load%20and%20Consumers%20Projections/AFC%20Comparision..FINAL.xlsx?A1B0DB06" TargetMode="External"/><Relationship Id="rId1" Type="http://schemas.openxmlformats.org/officeDocument/2006/relationships/externalLinkPath" Target="file:///\\A1B0DB06\AFC%20Comparision..FINAL.xlsx" TargetMode="External"/></Relationships>
</file>

<file path=xl/externalLinks/_rels/externalLink7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onayak\Downloads\TSUISL%20MYT%20Model%20FY%202026-27%20to%20FY%202030-31%20(6).xlsx" TargetMode="External"/><Relationship Id="rId1" Type="http://schemas.openxmlformats.org/officeDocument/2006/relationships/externalLinkPath" Target="file:///C:\Users\gonayak\Downloads\TSUISL%20MYT%20Model%20FY%202026-27%20to%20FY%202030-31%20(6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LDAILY"/>
      <sheetName val="MPCSSD"/>
      <sheetName val="DTHG"/>
      <sheetName val="Chart1"/>
      <sheetName val="DLC"/>
      <sheetName val="A 3.7"/>
      <sheetName val="Stationwise Thermal &amp; Hydel Gen"/>
      <sheetName val="Executive Summary -Thermal"/>
      <sheetName val="TWELVE"/>
      <sheetName val="STN WISE EM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_Print"/>
      <sheetName val="EA_II"/>
      <sheetName val="EA_III_stnwise"/>
      <sheetName val="Tr Loss WR,MP,Tot "/>
      <sheetName val="THERMAL"/>
      <sheetName val="CSD0506"/>
      <sheetName val="Monthwise_MPLOSS"/>
      <sheetName val="HYDEL"/>
      <sheetName val="STN WISE EMR"/>
      <sheetName val="MPPGCL-injection"/>
      <sheetName val="Monthwise Inj_Losses"/>
      <sheetName val="Sheet1"/>
      <sheetName val="EA_IV"/>
      <sheetName val="EA_III"/>
      <sheetName val="EA_Summary"/>
      <sheetName val="EA_I"/>
      <sheetName val="Sheet6"/>
      <sheetName val="Sheet3"/>
      <sheetName val="Tr Loss WR,MP,Tot"/>
      <sheetName val="CHECK SHEET NEW"/>
      <sheetName val="BUS LOSSES"/>
      <sheetName val="Amount"/>
      <sheetName val="PR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.SUMM PS"/>
      <sheetName val="EX. SUMM GEN"/>
      <sheetName val="Maintenance "/>
      <sheetName val="CENTRAL SECTOR"/>
      <sheetName val="SCH,ACT"/>
      <sheetName val="GP Ther"/>
      <sheetName val="GP Hyd"/>
      <sheetName val="Fuel Cons."/>
      <sheetName val="Unitwise TPI"/>
      <sheetName val="Stnwise TPI"/>
      <sheetName val="Monthwise TPI"/>
      <sheetName val="PLF aprsep"/>
      <sheetName val="PLF OctMar"/>
      <sheetName val="Monthwise Sp.oil Cons."/>
      <sheetName val="Oil Cons. Account"/>
      <sheetName val="CA"/>
      <sheetName val="TIME DURATION CAUSE ANALYSIS"/>
      <sheetName val="Ploss"/>
      <sheetName val="MCRH"/>
      <sheetName val="R.Hrs. Since Comm"/>
      <sheetName val="LEVEL"/>
      <sheetName val="EB"/>
      <sheetName val="MORNING,EVENING PEAK"/>
      <sheetName val="COMP,UNRESTRICTED DEMAND"/>
      <sheetName val="CSG 01-02"/>
      <sheetName val="CSD"/>
      <sheetName val="SUPPLY HRS"/>
      <sheetName val="MiniMicro"/>
      <sheetName val="MPSEB90-01MONTHLY GENPLF"/>
      <sheetName val="400KV LOD"/>
      <sheetName val="220KV"/>
      <sheetName val="Energy Audit At PS"/>
      <sheetName val="All India PLF 1991-92 onwards"/>
      <sheetName val="R_Hrs_ Since Comm"/>
      <sheetName val="STN WISE EMR"/>
      <sheetName val="BREAKUP OF 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omsnw"/>
      <sheetName val="Ambala"/>
      <sheetName val="Hisar"/>
      <sheetName val="Sirsa"/>
      <sheetName val="Jind"/>
      <sheetName val="Bhiwani"/>
      <sheetName val="Yamunanagar"/>
      <sheetName val="Kurukshetra"/>
      <sheetName val="Karnal"/>
      <sheetName val="Sonepat"/>
      <sheetName val="Rohtak"/>
      <sheetName val="Faridabad"/>
      <sheetName val="Gurgaon"/>
      <sheetName val="Narnaul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-GEN"/>
      <sheetName val="Scenario"/>
      <sheetName val="GENCO"/>
      <sheetName val="TRANSCO"/>
      <sheetName val="AMBALA"/>
      <sheetName val="YAMUNANAGAR"/>
      <sheetName val="KURUKSHETRA"/>
      <sheetName val="KARNAL"/>
      <sheetName val="SONEPAT"/>
      <sheetName val="ROHTAK"/>
      <sheetName val="FARIDABAD"/>
      <sheetName val="GURGAON"/>
      <sheetName val="NARNAUL"/>
      <sheetName val="HISAR"/>
      <sheetName val="SIRSA"/>
      <sheetName val="JIND"/>
      <sheetName val="BHIWANI"/>
      <sheetName val="AA_PW"/>
    </sheetNames>
    <sheetDataSet>
      <sheetData sheetId="0" refreshError="1"/>
      <sheetData sheetId="1" refreshError="1">
        <row r="9">
          <cell r="B9">
            <v>1</v>
          </cell>
          <cell r="C9">
            <v>1</v>
          </cell>
          <cell r="D9">
            <v>1</v>
          </cell>
          <cell r="E9">
            <v>1</v>
          </cell>
          <cell r="F9">
            <v>1</v>
          </cell>
          <cell r="G9">
            <v>1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1</v>
          </cell>
          <cell r="N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Input1"/>
      <sheetName val="Links"/>
      <sheetName val="Links1"/>
      <sheetName val="Linksfund"/>
      <sheetName val="Linkslosses"/>
      <sheetName val="SoE"/>
      <sheetName val="ED&amp;MT"/>
      <sheetName val="WC"/>
      <sheetName val="Ambala"/>
      <sheetName val="Yamunanagar"/>
      <sheetName val="Kurukshetra"/>
      <sheetName val="Karnal"/>
      <sheetName val="Sonepat"/>
      <sheetName val="Rohtak"/>
      <sheetName val="Faridabad"/>
      <sheetName val="Gurgaon"/>
      <sheetName val="Narnaul"/>
      <sheetName val="Hisar"/>
      <sheetName val="Sirsa"/>
      <sheetName val="Jind"/>
      <sheetName val="Bhiwani"/>
      <sheetName val="Discom1"/>
      <sheetName val="Discom2"/>
      <sheetName val="Discom"/>
      <sheetName val="DISCOMVAL-1"/>
      <sheetName val="DISCOMVAL-2"/>
      <sheetName val="DISCOMVAL"/>
      <sheetName val="Discom 1- CSIZE"/>
      <sheetName val="Discom 2 - CSIZE"/>
      <sheetName val="Discom - CSIZE"/>
      <sheetName val="Key - Observations"/>
      <sheetName val="Results"/>
      <sheetName val="Analysis"/>
      <sheetName val="Totals"/>
      <sheetName val="Scenario"/>
      <sheetName val="BS-Check"/>
      <sheetName val="Initial-FS"/>
      <sheetName val="GoH"/>
      <sheetName val="cost of supply"/>
      <sheetName val="Recdays-Anal"/>
      <sheetName val="Collection Efficiency"/>
      <sheetName val="Templates"/>
      <sheetName val="Powercost"/>
      <sheetName val="Existing"/>
      <sheetName val="Powercostgrowth"/>
      <sheetName val="Demandgrow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1">
          <cell r="B11">
            <v>1326.0093197199999</v>
          </cell>
          <cell r="C11">
            <v>1544.7879707286193</v>
          </cell>
          <cell r="D11">
            <v>1709.1650104661965</v>
          </cell>
          <cell r="E11">
            <v>1999.5326405314665</v>
          </cell>
          <cell r="F11">
            <v>2723.1706680910183</v>
          </cell>
          <cell r="G11">
            <v>3129.8580524040199</v>
          </cell>
          <cell r="H11">
            <v>3580.247525374562</v>
          </cell>
          <cell r="I11">
            <v>4401.9534273949403</v>
          </cell>
          <cell r="J11">
            <v>5215.0541596014973</v>
          </cell>
          <cell r="K11">
            <v>5809.1493790778695</v>
          </cell>
        </row>
        <row r="12">
          <cell r="B12">
            <v>22.777340510000002</v>
          </cell>
          <cell r="C12">
            <v>25.055074561000005</v>
          </cell>
          <cell r="D12">
            <v>27.560582017100007</v>
          </cell>
          <cell r="E12">
            <v>30.316640218810011</v>
          </cell>
          <cell r="F12">
            <v>33.348304240691014</v>
          </cell>
          <cell r="G12">
            <v>36.683134664760118</v>
          </cell>
          <cell r="H12">
            <v>40.351448131236133</v>
          </cell>
          <cell r="I12">
            <v>44.386592944359748</v>
          </cell>
          <cell r="J12">
            <v>48.825252238795727</v>
          </cell>
          <cell r="K12">
            <v>53.707777462675303</v>
          </cell>
        </row>
        <row r="13">
          <cell r="B13">
            <v>1348.7866602299998</v>
          </cell>
          <cell r="C13">
            <v>1569.8430452896193</v>
          </cell>
          <cell r="D13">
            <v>1736.7255924832964</v>
          </cell>
          <cell r="E13">
            <v>2029.8492807502766</v>
          </cell>
          <cell r="F13">
            <v>2756.5189723317094</v>
          </cell>
          <cell r="G13">
            <v>3166.5411870687799</v>
          </cell>
          <cell r="H13">
            <v>3620.5989735057983</v>
          </cell>
          <cell r="I13">
            <v>4446.3400203393003</v>
          </cell>
          <cell r="J13">
            <v>5263.879411840293</v>
          </cell>
          <cell r="K13">
            <v>5862.8571565405446</v>
          </cell>
        </row>
        <row r="14">
          <cell r="B14">
            <v>0</v>
          </cell>
          <cell r="C14">
            <v>47.42221</v>
          </cell>
          <cell r="D14">
            <v>53.944816844623531</v>
          </cell>
          <cell r="E14">
            <v>62.965540598829293</v>
          </cell>
          <cell r="F14">
            <v>73.367328269473518</v>
          </cell>
          <cell r="G14">
            <v>74.623388667426724</v>
          </cell>
          <cell r="H14">
            <v>80.918801293063993</v>
          </cell>
          <cell r="I14">
            <v>96.348538825058</v>
          </cell>
          <cell r="J14">
            <v>111.15283612577639</v>
          </cell>
          <cell r="K14">
            <v>121.30914469980364</v>
          </cell>
        </row>
        <row r="15">
          <cell r="C15">
            <v>9.5824418551086357</v>
          </cell>
          <cell r="D15">
            <v>18.350860428695629</v>
          </cell>
          <cell r="E15">
            <v>27.301911935064986</v>
          </cell>
          <cell r="F15">
            <v>36.692999638681812</v>
          </cell>
          <cell r="G15">
            <v>46.34229013327149</v>
          </cell>
          <cell r="H15">
            <v>56.051906661174776</v>
          </cell>
          <cell r="I15">
            <v>65.616132556723173</v>
          </cell>
          <cell r="J15">
            <v>74.830562409926486</v>
          </cell>
          <cell r="K15">
            <v>83.501687411520791</v>
          </cell>
        </row>
        <row r="16">
          <cell r="B16">
            <v>0</v>
          </cell>
          <cell r="C16">
            <v>0</v>
          </cell>
          <cell r="D16">
            <v>253.25052621641265</v>
          </cell>
          <cell r="E16">
            <v>201.48837313797708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253.25052621641265</v>
          </cell>
          <cell r="E18">
            <v>201.48837313797708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50.645253058397216</v>
          </cell>
          <cell r="C19">
            <v>50.645253058397216</v>
          </cell>
          <cell r="D19">
            <v>50.645253058397216</v>
          </cell>
          <cell r="E19">
            <v>50.645253058397216</v>
          </cell>
          <cell r="F19">
            <v>50.645253058397216</v>
          </cell>
          <cell r="G19">
            <v>50.645253058397216</v>
          </cell>
          <cell r="H19">
            <v>50.645253058397216</v>
          </cell>
          <cell r="I19">
            <v>50.645253058397216</v>
          </cell>
          <cell r="J19">
            <v>50.645253058397216</v>
          </cell>
          <cell r="K19">
            <v>50.645253058397216</v>
          </cell>
        </row>
        <row r="20">
          <cell r="C20">
            <v>-108.75940258088463</v>
          </cell>
          <cell r="D20">
            <v>-460.32891559657929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1399.431913288397</v>
          </cell>
          <cell r="C21">
            <v>1559.1511057671319</v>
          </cell>
          <cell r="D21">
            <v>1634.2372730061509</v>
          </cell>
          <cell r="E21">
            <v>2344.9484475454801</v>
          </cell>
          <cell r="F21">
            <v>2880.5315536595804</v>
          </cell>
          <cell r="G21">
            <v>3291.8098287946041</v>
          </cell>
          <cell r="H21">
            <v>3752.1630278572597</v>
          </cell>
          <cell r="I21">
            <v>4593.333812222756</v>
          </cell>
          <cell r="J21">
            <v>5425.6775010244664</v>
          </cell>
          <cell r="K21">
            <v>6034.8115542987452</v>
          </cell>
        </row>
        <row r="24">
          <cell r="B24">
            <v>0</v>
          </cell>
          <cell r="C24">
            <v>1092.5280131257798</v>
          </cell>
          <cell r="D24">
            <v>1936.6505240347519</v>
          </cell>
          <cell r="E24">
            <v>2327.6562661266112</v>
          </cell>
          <cell r="F24">
            <v>2523.1618170756528</v>
          </cell>
          <cell r="G24">
            <v>2703.6152020560967</v>
          </cell>
          <cell r="H24">
            <v>2986.7395476841621</v>
          </cell>
          <cell r="I24">
            <v>3824.1134712304752</v>
          </cell>
          <cell r="J24">
            <v>4330.2339810995854</v>
          </cell>
          <cell r="K24">
            <v>4684.8009218727602</v>
          </cell>
        </row>
        <row r="25">
          <cell r="B25">
            <v>36.495011370000007</v>
          </cell>
          <cell r="C25">
            <v>21.397560944112243</v>
          </cell>
          <cell r="D25">
            <v>41.981745683242515</v>
          </cell>
          <cell r="E25">
            <v>77.41443082162516</v>
          </cell>
          <cell r="F25">
            <v>136.73507432706083</v>
          </cell>
          <cell r="G25">
            <v>220.45711950984017</v>
          </cell>
          <cell r="H25">
            <v>315.41630255366505</v>
          </cell>
          <cell r="I25">
            <v>415.54453020651493</v>
          </cell>
          <cell r="J25">
            <v>518.70358099089958</v>
          </cell>
          <cell r="K25">
            <v>621.6984405503124</v>
          </cell>
        </row>
        <row r="26">
          <cell r="B26">
            <v>346.66267532801152</v>
          </cell>
          <cell r="C26">
            <v>378.02605514946885</v>
          </cell>
          <cell r="D26">
            <v>423.80747461072656</v>
          </cell>
          <cell r="E26">
            <v>464.50545709908022</v>
          </cell>
          <cell r="F26">
            <v>503.37993594412501</v>
          </cell>
          <cell r="G26">
            <v>543.65033081965498</v>
          </cell>
          <cell r="H26">
            <v>587.14235728522749</v>
          </cell>
          <cell r="I26">
            <v>634.11374586804561</v>
          </cell>
          <cell r="J26">
            <v>684.84284553748932</v>
          </cell>
          <cell r="K26">
            <v>739.63027318048853</v>
          </cell>
        </row>
        <row r="27">
          <cell r="B27">
            <v>11.614253620000001</v>
          </cell>
          <cell r="C27">
            <v>12.543393909600004</v>
          </cell>
          <cell r="D27">
            <v>13.546865422368006</v>
          </cell>
          <cell r="E27">
            <v>14.576825631686278</v>
          </cell>
          <cell r="F27">
            <v>15.505224194058625</v>
          </cell>
          <cell r="G27">
            <v>16.435537645702141</v>
          </cell>
          <cell r="H27">
            <v>17.421669904444268</v>
          </cell>
          <cell r="I27">
            <v>18.466970098710924</v>
          </cell>
          <cell r="J27">
            <v>19.574988304633582</v>
          </cell>
          <cell r="K27">
            <v>20.749487602911596</v>
          </cell>
        </row>
        <row r="28">
          <cell r="B28">
            <v>6.7809999999999995E-2</v>
          </cell>
          <cell r="C28">
            <v>3.0756842863597718</v>
          </cell>
          <cell r="D28">
            <v>3.5813408186558435</v>
          </cell>
          <cell r="E28">
            <v>4.185629642698216</v>
          </cell>
          <cell r="F28">
            <v>5.6597726012023708</v>
          </cell>
          <cell r="G28">
            <v>6.4823291514724195</v>
          </cell>
          <cell r="H28">
            <v>7.4030355495977318</v>
          </cell>
          <cell r="I28">
            <v>9.0853771183287257</v>
          </cell>
          <cell r="J28">
            <v>10.750064495932149</v>
          </cell>
          <cell r="K28">
            <v>11.968332602480707</v>
          </cell>
        </row>
        <row r="29">
          <cell r="B29">
            <v>0</v>
          </cell>
          <cell r="C29">
            <v>47.42221</v>
          </cell>
          <cell r="D29">
            <v>53.944816844623531</v>
          </cell>
          <cell r="E29">
            <v>62.965540598829293</v>
          </cell>
          <cell r="F29">
            <v>73.367328269473518</v>
          </cell>
          <cell r="G29">
            <v>74.623388667426724</v>
          </cell>
          <cell r="H29">
            <v>80.918801293063993</v>
          </cell>
          <cell r="I29">
            <v>96.348538825058</v>
          </cell>
          <cell r="J29">
            <v>111.15283612577639</v>
          </cell>
          <cell r="K29">
            <v>121.30914469980364</v>
          </cell>
        </row>
        <row r="30">
          <cell r="B30">
            <v>25.634840000000001</v>
          </cell>
          <cell r="C30">
            <v>34.322238669831727</v>
          </cell>
          <cell r="D30">
            <v>67.797026934323384</v>
          </cell>
          <cell r="E30">
            <v>132.55511665554474</v>
          </cell>
          <cell r="F30">
            <v>236.81930163222731</v>
          </cell>
          <cell r="G30">
            <v>415.57011757453756</v>
          </cell>
          <cell r="H30">
            <v>635.9358531231469</v>
          </cell>
          <cell r="I30">
            <v>868.07969494996598</v>
          </cell>
          <cell r="J30">
            <v>1113.0796841447839</v>
          </cell>
          <cell r="K30">
            <v>1359.6080989401328</v>
          </cell>
        </row>
        <row r="31">
          <cell r="B31">
            <v>0</v>
          </cell>
          <cell r="C31">
            <v>0</v>
          </cell>
          <cell r="D31">
            <v>3.4552716467058259E-5</v>
          </cell>
          <cell r="E31">
            <v>7.6751181163056844E-5</v>
          </cell>
          <cell r="F31">
            <v>1.2534446939156316E-4</v>
          </cell>
          <cell r="G31">
            <v>1.7972259017116809E-4</v>
          </cell>
          <cell r="H31">
            <v>2.3913134355364228E-4</v>
          </cell>
          <cell r="I31">
            <v>2.6776166409968414E-4</v>
          </cell>
          <cell r="J31">
            <v>2.9230607475552956E-4</v>
          </cell>
          <cell r="K31">
            <v>3.1397580067791511E-4</v>
          </cell>
        </row>
        <row r="32">
          <cell r="B32">
            <v>-3.0473300793947549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417.42726023861678</v>
          </cell>
          <cell r="C34">
            <v>1589.3151560851522</v>
          </cell>
          <cell r="D34">
            <v>2541.3098289014079</v>
          </cell>
          <cell r="E34">
            <v>3083.8593433272558</v>
          </cell>
          <cell r="F34">
            <v>3494.6285793882698</v>
          </cell>
          <cell r="G34">
            <v>3980.8342051473205</v>
          </cell>
          <cell r="H34">
            <v>4630.977806524651</v>
          </cell>
          <cell r="I34">
            <v>5865.7525960587636</v>
          </cell>
          <cell r="J34">
            <v>6788.3382730051744</v>
          </cell>
          <cell r="K34">
            <v>7559.7650134246906</v>
          </cell>
        </row>
        <row r="35">
          <cell r="B35">
            <v>101.87227300000001</v>
          </cell>
          <cell r="C35">
            <v>29.041840801238166</v>
          </cell>
          <cell r="D35">
            <v>32.530638194034729</v>
          </cell>
          <cell r="E35">
            <v>35.639634692173757</v>
          </cell>
          <cell r="F35">
            <v>38.606282526482595</v>
          </cell>
          <cell r="G35">
            <v>41.677729381987739</v>
          </cell>
          <cell r="H35">
            <v>44.993868641136494</v>
          </cell>
          <cell r="I35">
            <v>48.574214295532521</v>
          </cell>
          <cell r="J35">
            <v>52.439837772066547</v>
          </cell>
          <cell r="K35">
            <v>56.613492306696777</v>
          </cell>
        </row>
        <row r="37">
          <cell r="B37">
            <v>1083.8769260497804</v>
          </cell>
          <cell r="C37">
            <v>-1.1222095167822062</v>
          </cell>
          <cell r="D37">
            <v>-874.54191770122225</v>
          </cell>
          <cell r="E37">
            <v>-703.27126108960192</v>
          </cell>
          <cell r="F37">
            <v>-575.49074320220689</v>
          </cell>
          <cell r="G37">
            <v>-647.34664697072867</v>
          </cell>
          <cell r="H37">
            <v>-833.82091002625475</v>
          </cell>
          <cell r="I37">
            <v>-1223.844569540475</v>
          </cell>
          <cell r="J37">
            <v>-1310.2209342086414</v>
          </cell>
          <cell r="K37">
            <v>-1468.3399668192485</v>
          </cell>
        </row>
        <row r="39">
          <cell r="B39">
            <v>33.124092729978805</v>
          </cell>
          <cell r="C39">
            <v>14.960061024812003</v>
          </cell>
          <cell r="D39">
            <v>24.130204067601181</v>
          </cell>
          <cell r="E39">
            <v>153.26450179404111</v>
          </cell>
          <cell r="F39">
            <v>435.33882098415154</v>
          </cell>
          <cell r="G39">
            <v>606.12008340255625</v>
          </cell>
          <cell r="H39">
            <v>851.67624107911138</v>
          </cell>
          <cell r="I39">
            <v>1093.1811566133106</v>
          </cell>
          <cell r="J39">
            <v>1334.158217550103</v>
          </cell>
          <cell r="K39">
            <v>1596.5645817786808</v>
          </cell>
        </row>
        <row r="40">
          <cell r="B40">
            <v>0</v>
          </cell>
          <cell r="C40">
            <v>54.768992764595502</v>
          </cell>
          <cell r="D40">
            <v>53.740196707410405</v>
          </cell>
          <cell r="E40">
            <v>123.79740979806552</v>
          </cell>
          <cell r="F40">
            <v>188.68852910286455</v>
          </cell>
          <cell r="G40">
            <v>198.75066933442866</v>
          </cell>
          <cell r="H40">
            <v>212.16746944064946</v>
          </cell>
          <cell r="I40">
            <v>224.69248003526175</v>
          </cell>
          <cell r="J40">
            <v>218.69908495243772</v>
          </cell>
          <cell r="K40">
            <v>224.53892557511631</v>
          </cell>
        </row>
        <row r="42">
          <cell r="B42">
            <v>9.9182060072305657E-3</v>
          </cell>
          <cell r="C42">
            <v>0</v>
          </cell>
          <cell r="D42">
            <v>1.6520084245678488</v>
          </cell>
          <cell r="E42">
            <v>11.952847321570289</v>
          </cell>
          <cell r="F42">
            <v>17.991889683689916</v>
          </cell>
          <cell r="G42">
            <v>18.949019157931716</v>
          </cell>
          <cell r="H42">
            <v>20.255696876602084</v>
          </cell>
          <cell r="I42">
            <v>21.455415817123644</v>
          </cell>
          <cell r="J42">
            <v>19.528870982023957</v>
          </cell>
          <cell r="K42">
            <v>20.992065527525156</v>
          </cell>
        </row>
        <row r="44">
          <cell r="C44">
            <v>38.696722223001196</v>
          </cell>
          <cell r="D44">
            <v>131.45629755495133</v>
          </cell>
          <cell r="E44">
            <v>149.74252547451709</v>
          </cell>
          <cell r="F44">
            <v>144.3885326291647</v>
          </cell>
          <cell r="G44">
            <v>168.05386284467303</v>
          </cell>
          <cell r="H44">
            <v>155.13470368687612</v>
          </cell>
          <cell r="I44">
            <v>149.06203256089506</v>
          </cell>
          <cell r="J44">
            <v>143.30445485006408</v>
          </cell>
          <cell r="K44">
            <v>129.13017123016928</v>
          </cell>
        </row>
        <row r="46">
          <cell r="B46">
            <v>1050.7429151137944</v>
          </cell>
          <cell r="C46">
            <v>-9.9999999998985345E-3</v>
          </cell>
          <cell r="D46">
            <v>-978.04023104093221</v>
          </cell>
          <cell r="E46">
            <v>-894.43372588166494</v>
          </cell>
          <cell r="F46">
            <v>-984.52145739634852</v>
          </cell>
          <cell r="G46">
            <v>-1241.7189430414608</v>
          </cell>
          <cell r="H46">
            <v>-1648.7200822281948</v>
          </cell>
          <cell r="I46">
            <v>-2262.8506944965425</v>
          </cell>
          <cell r="J46">
            <v>-2588.5133926383942</v>
          </cell>
          <cell r="K46">
            <v>-2990.4878597805077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50">
          <cell r="B50">
            <v>1050.7429151137944</v>
          </cell>
          <cell r="C50">
            <v>-9.9999999998985345E-3</v>
          </cell>
          <cell r="D50">
            <v>-978.04023104093221</v>
          </cell>
          <cell r="E50">
            <v>-894.43372588166494</v>
          </cell>
          <cell r="F50">
            <v>-984.52145739634852</v>
          </cell>
          <cell r="G50">
            <v>-1241.7189430414608</v>
          </cell>
          <cell r="H50">
            <v>-1648.7200822281948</v>
          </cell>
          <cell r="I50">
            <v>-2262.8506944965425</v>
          </cell>
          <cell r="J50">
            <v>-2588.5133926383942</v>
          </cell>
          <cell r="K50">
            <v>-2990.4878597805077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-670.82529441124871</v>
          </cell>
          <cell r="F52">
            <v>-738.39109304726139</v>
          </cell>
          <cell r="G52">
            <v>-931.28920728109551</v>
          </cell>
          <cell r="H52">
            <v>-1236.5400616711461</v>
          </cell>
          <cell r="I52">
            <v>-1697.1380208724067</v>
          </cell>
          <cell r="J52">
            <v>-1941.3850444787956</v>
          </cell>
          <cell r="K52">
            <v>-2242.8658948353809</v>
          </cell>
        </row>
        <row r="54">
          <cell r="B54">
            <v>1050.7429151137944</v>
          </cell>
          <cell r="C54">
            <v>-9.9999999998985345E-3</v>
          </cell>
          <cell r="D54">
            <v>-978.04023104093221</v>
          </cell>
          <cell r="E54">
            <v>-223.60843147041624</v>
          </cell>
          <cell r="F54">
            <v>-246.13036434908713</v>
          </cell>
          <cell r="G54">
            <v>-310.42973576036525</v>
          </cell>
          <cell r="H54">
            <v>-412.18002055704869</v>
          </cell>
          <cell r="I54">
            <v>-565.71267362413573</v>
          </cell>
          <cell r="J54">
            <v>-647.12834815959854</v>
          </cell>
          <cell r="K54">
            <v>-747.62196494512682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-1.1222095167822062</v>
          </cell>
          <cell r="D63">
            <v>-874.54191770122225</v>
          </cell>
          <cell r="E63">
            <v>-703.27126108960192</v>
          </cell>
          <cell r="F63">
            <v>-575.49074320220689</v>
          </cell>
          <cell r="G63">
            <v>-647.34664697072867</v>
          </cell>
          <cell r="H63">
            <v>-833.82091002625475</v>
          </cell>
          <cell r="I63">
            <v>-1223.844569540475</v>
          </cell>
          <cell r="J63">
            <v>-1310.2209342086414</v>
          </cell>
          <cell r="K63">
            <v>-1468.3399668192485</v>
          </cell>
        </row>
        <row r="64">
          <cell r="C64">
            <v>34.322238669831727</v>
          </cell>
          <cell r="D64">
            <v>67.797026934323384</v>
          </cell>
          <cell r="E64">
            <v>132.55511665554474</v>
          </cell>
          <cell r="F64">
            <v>236.81930163222731</v>
          </cell>
          <cell r="G64">
            <v>415.57011757453756</v>
          </cell>
          <cell r="H64">
            <v>635.9358531231469</v>
          </cell>
          <cell r="I64">
            <v>868.07969494996598</v>
          </cell>
          <cell r="J64">
            <v>1113.0796841447839</v>
          </cell>
          <cell r="K64">
            <v>1359.6080989401328</v>
          </cell>
        </row>
        <row r="65">
          <cell r="C65">
            <v>0</v>
          </cell>
          <cell r="D65">
            <v>3.4552716467058259E-5</v>
          </cell>
          <cell r="E65">
            <v>7.6751181163056844E-5</v>
          </cell>
          <cell r="F65">
            <v>1.2534446939156316E-4</v>
          </cell>
          <cell r="G65">
            <v>1.7972259017116809E-4</v>
          </cell>
          <cell r="H65">
            <v>2.3913134355364228E-4</v>
          </cell>
          <cell r="I65">
            <v>2.6776166409968414E-4</v>
          </cell>
          <cell r="J65">
            <v>2.9230607475552956E-4</v>
          </cell>
          <cell r="K65">
            <v>3.1397580067791511E-4</v>
          </cell>
        </row>
        <row r="66">
          <cell r="C66">
            <v>0</v>
          </cell>
          <cell r="D66">
            <v>0</v>
          </cell>
          <cell r="E66">
            <v>-670.82529441124871</v>
          </cell>
          <cell r="F66">
            <v>-738.39109304726139</v>
          </cell>
          <cell r="G66">
            <v>-931.28920728109551</v>
          </cell>
          <cell r="H66">
            <v>-1236.5400616711461</v>
          </cell>
          <cell r="I66">
            <v>-1697.1380208724067</v>
          </cell>
          <cell r="J66">
            <v>-1941.3850444787956</v>
          </cell>
          <cell r="K66">
            <v>-2242.8658948353809</v>
          </cell>
        </row>
        <row r="67">
          <cell r="C67">
            <v>33.20002915304952</v>
          </cell>
          <cell r="D67">
            <v>-806.74485621418239</v>
          </cell>
          <cell r="E67">
            <v>100.10922672837262</v>
          </cell>
          <cell r="F67">
            <v>399.71977682175117</v>
          </cell>
          <cell r="G67">
            <v>699.51285760749454</v>
          </cell>
          <cell r="H67">
            <v>1038.6552438993817</v>
          </cell>
          <cell r="I67">
            <v>1341.3734140435618</v>
          </cell>
          <cell r="J67">
            <v>1744.2440867210128</v>
          </cell>
          <cell r="K67">
            <v>2134.1343409320657</v>
          </cell>
        </row>
        <row r="68">
          <cell r="C68">
            <v>225.67090722886783</v>
          </cell>
          <cell r="D68">
            <v>222.37306634024642</v>
          </cell>
          <cell r="E68">
            <v>512.26488521015517</v>
          </cell>
          <cell r="F68">
            <v>781.72808419322678</v>
          </cell>
          <cell r="G68">
            <v>829.50797736803838</v>
          </cell>
          <cell r="H68">
            <v>1006.586749927259</v>
          </cell>
          <cell r="I68">
            <v>1002.6815399619022</v>
          </cell>
          <cell r="J68">
            <v>845.25118124833443</v>
          </cell>
          <cell r="K68">
            <v>959.37346006431108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88.900144968291357</v>
          </cell>
          <cell r="D70">
            <v>95.867935661765443</v>
          </cell>
          <cell r="E70">
            <v>97.864720156342344</v>
          </cell>
          <cell r="F70">
            <v>102.67577718932245</v>
          </cell>
          <cell r="G70">
            <v>105.4987912077496</v>
          </cell>
          <cell r="H70">
            <v>106.15835509967633</v>
          </cell>
          <cell r="I70">
            <v>104.56875263357063</v>
          </cell>
          <cell r="J70">
            <v>100.74432018878599</v>
          </cell>
          <cell r="K70">
            <v>94.804193799784116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-101.75139711450197</v>
          </cell>
          <cell r="D73">
            <v>154.1120169181159</v>
          </cell>
          <cell r="E73">
            <v>1185.2205894984775</v>
          </cell>
          <cell r="F73">
            <v>1791.0262751538326</v>
          </cell>
          <cell r="G73">
            <v>1873.0029656698907</v>
          </cell>
          <cell r="H73">
            <v>1868.1890202794241</v>
          </cell>
          <cell r="I73">
            <v>1837.4204319608871</v>
          </cell>
          <cell r="J73">
            <v>1643.7839363881717</v>
          </cell>
          <cell r="K73">
            <v>1620.1799473411479</v>
          </cell>
        </row>
        <row r="74">
          <cell r="C74">
            <v>0</v>
          </cell>
          <cell r="D74">
            <v>165.20084245678487</v>
          </cell>
          <cell r="E74">
            <v>1195.2847321570289</v>
          </cell>
          <cell r="F74">
            <v>1799.1889683689915</v>
          </cell>
          <cell r="G74">
            <v>1894.9019157931714</v>
          </cell>
          <cell r="H74">
            <v>2025.5696876602085</v>
          </cell>
          <cell r="I74">
            <v>2145.5415817123644</v>
          </cell>
          <cell r="J74">
            <v>1952.8870982023957</v>
          </cell>
          <cell r="K74">
            <v>2099.2065527525156</v>
          </cell>
        </row>
        <row r="75">
          <cell r="C75">
            <v>101.75139711450197</v>
          </cell>
          <cell r="D75">
            <v>11.088825538668956</v>
          </cell>
          <cell r="E75">
            <v>10.064142658551528</v>
          </cell>
          <cell r="F75">
            <v>8.1626932151588978</v>
          </cell>
          <cell r="G75">
            <v>21.898950123280716</v>
          </cell>
          <cell r="H75">
            <v>157.38066738078433</v>
          </cell>
          <cell r="I75">
            <v>308.12114975147728</v>
          </cell>
          <cell r="J75">
            <v>309.10316181422405</v>
          </cell>
          <cell r="K75">
            <v>479.02660541136777</v>
          </cell>
        </row>
        <row r="76">
          <cell r="C76">
            <v>-23.839474546660327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C77">
            <v>222.18020968904648</v>
          </cell>
          <cell r="D77">
            <v>-334.39183729405465</v>
          </cell>
          <cell r="E77">
            <v>1895.4594215933475</v>
          </cell>
          <cell r="F77">
            <v>3075.1499133581328</v>
          </cell>
          <cell r="G77">
            <v>3507.5225918531733</v>
          </cell>
          <cell r="H77">
            <v>4019.5893692057407</v>
          </cell>
          <cell r="I77">
            <v>4286.044138599922</v>
          </cell>
          <cell r="J77">
            <v>4334.0235245463045</v>
          </cell>
          <cell r="K77">
            <v>4808.4919421373088</v>
          </cell>
        </row>
        <row r="81">
          <cell r="C81">
            <v>736.24707113631166</v>
          </cell>
          <cell r="D81">
            <v>741.24339410962693</v>
          </cell>
          <cell r="E81">
            <v>1707.5494491364182</v>
          </cell>
          <cell r="F81">
            <v>2408.6224766645187</v>
          </cell>
          <cell r="G81">
            <v>2535.0796867133026</v>
          </cell>
          <cell r="H81">
            <v>2729.7940173474844</v>
          </cell>
          <cell r="I81">
            <v>2894.3311762267385</v>
          </cell>
          <cell r="J81">
            <v>2803.0517220115262</v>
          </cell>
          <cell r="K81">
            <v>2874.6043307181526</v>
          </cell>
        </row>
        <row r="82">
          <cell r="C82">
            <v>15.989138580384749</v>
          </cell>
          <cell r="D82">
            <v>0</v>
          </cell>
          <cell r="E82">
            <v>0</v>
          </cell>
          <cell r="F82">
            <v>161.64716735427876</v>
          </cell>
          <cell r="G82">
            <v>171.9227477158494</v>
          </cell>
          <cell r="H82">
            <v>163.8767707225802</v>
          </cell>
          <cell r="I82">
            <v>170.72800075387977</v>
          </cell>
          <cell r="J82">
            <v>177.90451559841375</v>
          </cell>
          <cell r="K82">
            <v>185.40185372857638</v>
          </cell>
        </row>
        <row r="83">
          <cell r="C83">
            <v>29.041988514101064</v>
          </cell>
          <cell r="D83">
            <v>32.530798551895757</v>
          </cell>
          <cell r="E83">
            <v>35.639802922939751</v>
          </cell>
          <cell r="F83">
            <v>38.606458432221835</v>
          </cell>
          <cell r="G83">
            <v>41.677913429319368</v>
          </cell>
          <cell r="H83">
            <v>44.994060426229254</v>
          </cell>
          <cell r="I83">
            <v>48.574414316673639</v>
          </cell>
          <cell r="J83">
            <v>52.440046837597244</v>
          </cell>
          <cell r="K83">
            <v>56.613711642447178</v>
          </cell>
        </row>
        <row r="84">
          <cell r="C84">
            <v>1.727635823352913E-4</v>
          </cell>
          <cell r="D84">
            <v>2.1099232347999292E-4</v>
          </cell>
          <cell r="E84">
            <v>2.4296644114253161E-4</v>
          </cell>
          <cell r="F84">
            <v>2.7189060389802474E-4</v>
          </cell>
          <cell r="G84">
            <v>2.9704376691237099E-4</v>
          </cell>
          <cell r="H84">
            <v>3.1591518506550052E-4</v>
          </cell>
          <cell r="I84">
            <v>3.3371437675922011E-4</v>
          </cell>
          <cell r="J84">
            <v>3.5131507075445931E-4</v>
          </cell>
          <cell r="K84">
            <v>3.6965941445569637E-4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-1.1122095167823076</v>
          </cell>
          <cell r="D86">
            <v>103.49831333970997</v>
          </cell>
          <cell r="E86">
            <v>191.16246479206296</v>
          </cell>
          <cell r="F86">
            <v>409.03071419414164</v>
          </cell>
          <cell r="G86">
            <v>594.37229607073232</v>
          </cell>
          <cell r="H86">
            <v>814.89917220194013</v>
          </cell>
          <cell r="I86">
            <v>1039.0061249560674</v>
          </cell>
          <cell r="J86">
            <v>1278.2924584297534</v>
          </cell>
          <cell r="K86">
            <v>1522.147892961259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C89">
            <v>-95.741005300016241</v>
          </cell>
          <cell r="D89">
            <v>-187.82281966389968</v>
          </cell>
          <cell r="E89">
            <v>-65.642137195416524</v>
          </cell>
          <cell r="F89">
            <v>2.4048574030300074</v>
          </cell>
          <cell r="G89">
            <v>19.081970368400903</v>
          </cell>
          <cell r="H89">
            <v>126.842482785399</v>
          </cell>
          <cell r="I89">
            <v>70.81715531358725</v>
          </cell>
          <cell r="J89">
            <v>12.858559758393881</v>
          </cell>
          <cell r="K89">
            <v>48.584275610829536</v>
          </cell>
        </row>
        <row r="90">
          <cell r="C90">
            <v>32.330584166931757</v>
          </cell>
          <cell r="D90">
            <v>5.6140896427629983</v>
          </cell>
          <cell r="E90">
            <v>6.430052319671212</v>
          </cell>
          <cell r="F90">
            <v>8.2602934094044045</v>
          </cell>
          <cell r="G90">
            <v>10.410229459162743</v>
          </cell>
          <cell r="H90">
            <v>11.619778480678278</v>
          </cell>
          <cell r="I90">
            <v>12.34540970249455</v>
          </cell>
          <cell r="J90">
            <v>12.916347388312602</v>
          </cell>
          <cell r="K90">
            <v>13.246398875057494</v>
          </cell>
        </row>
        <row r="91">
          <cell r="C91">
            <v>-483.70902778751491</v>
          </cell>
          <cell r="D91">
            <v>-675.78566386186185</v>
          </cell>
          <cell r="E91">
            <v>447.20781486729015</v>
          </cell>
          <cell r="F91">
            <v>-380.28290430038555</v>
          </cell>
          <cell r="G91">
            <v>84.466276606531665</v>
          </cell>
          <cell r="H91">
            <v>77.023212865929736</v>
          </cell>
          <cell r="I91">
            <v>-1.1148237911664864</v>
          </cell>
          <cell r="J91">
            <v>73.084545176553888</v>
          </cell>
          <cell r="K91">
            <v>104.09400007213071</v>
          </cell>
        </row>
        <row r="92">
          <cell r="C92">
            <v>-1.7276358236282483E-4</v>
          </cell>
          <cell r="D92">
            <v>-353.66985666278021</v>
          </cell>
          <cell r="E92">
            <v>-2.4296644136256873E-4</v>
          </cell>
          <cell r="F92">
            <v>-1.527882761820365E-4</v>
          </cell>
          <cell r="G92">
            <v>50.524075733917982</v>
          </cell>
          <cell r="H92">
            <v>50.524010473956707</v>
          </cell>
          <cell r="I92">
            <v>50.524034076983384</v>
          </cell>
          <cell r="J92">
            <v>-83.258385207543455</v>
          </cell>
          <cell r="K92">
            <v>7.7261259024101037</v>
          </cell>
        </row>
        <row r="93">
          <cell r="C93">
            <v>233.04653979341575</v>
          </cell>
          <cell r="D93">
            <v>-334.39153355222271</v>
          </cell>
          <cell r="E93">
            <v>2322.3474468429654</v>
          </cell>
          <cell r="F93">
            <v>2648.2891822595375</v>
          </cell>
          <cell r="G93">
            <v>3507.5354931409834</v>
          </cell>
          <cell r="H93">
            <v>4019.5738212193828</v>
          </cell>
          <cell r="I93">
            <v>4285.2118252696337</v>
          </cell>
          <cell r="J93">
            <v>4327.2901613080785</v>
          </cell>
          <cell r="K93">
            <v>4812.418959170277</v>
          </cell>
        </row>
        <row r="94">
          <cell r="C94">
            <v>-10.866330104369268</v>
          </cell>
          <cell r="D94">
            <v>-3.0374183194226134E-4</v>
          </cell>
          <cell r="E94">
            <v>-426.88802524961784</v>
          </cell>
          <cell r="F94">
            <v>426.86073109859535</v>
          </cell>
          <cell r="G94">
            <v>-1.2901287810109352E-2</v>
          </cell>
          <cell r="H94">
            <v>1.5547986357887567E-2</v>
          </cell>
          <cell r="I94">
            <v>0.83231333028834342</v>
          </cell>
          <cell r="J94">
            <v>6.7333632382260475</v>
          </cell>
          <cell r="K94">
            <v>-3.9270170329682514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409.57829436028726</v>
          </cell>
          <cell r="C102">
            <v>809.04369093109517</v>
          </cell>
          <cell r="D102">
            <v>1581.8227683448802</v>
          </cell>
          <cell r="E102">
            <v>2826.0407652073936</v>
          </cell>
          <cell r="F102">
            <v>4959.1316458297215</v>
          </cell>
          <cell r="G102">
            <v>7588.8267239885618</v>
          </cell>
          <cell r="H102">
            <v>10359.073726123841</v>
          </cell>
          <cell r="I102">
            <v>13282.737262701488</v>
          </cell>
          <cell r="J102">
            <v>16224.639992722898</v>
          </cell>
          <cell r="K102">
            <v>19138.738781653432</v>
          </cell>
        </row>
        <row r="103">
          <cell r="B103">
            <v>0</v>
          </cell>
          <cell r="C103">
            <v>30.226455726228853</v>
          </cell>
          <cell r="D103">
            <v>89.933045751241281</v>
          </cell>
          <cell r="E103">
            <v>206.66993472333724</v>
          </cell>
          <cell r="F103">
            <v>415.22882870349065</v>
          </cell>
          <cell r="G103">
            <v>781.20762981973098</v>
          </cell>
          <cell r="H103">
            <v>1341.2552157029922</v>
          </cell>
          <cell r="I103">
            <v>2105.7441733917199</v>
          </cell>
          <cell r="J103">
            <v>3085.9964849094886</v>
          </cell>
          <cell r="K103">
            <v>4283.3581839223925</v>
          </cell>
        </row>
        <row r="104">
          <cell r="B104">
            <v>409.57829436028726</v>
          </cell>
          <cell r="C104">
            <v>778.81723520486628</v>
          </cell>
          <cell r="D104">
            <v>1491.8897225936389</v>
          </cell>
          <cell r="E104">
            <v>2619.3708304840566</v>
          </cell>
          <cell r="F104">
            <v>4543.9028171262307</v>
          </cell>
          <cell r="G104">
            <v>6807.619094168831</v>
          </cell>
          <cell r="H104">
            <v>9017.8185104208496</v>
          </cell>
          <cell r="I104">
            <v>11176.993089309768</v>
          </cell>
          <cell r="J104">
            <v>13138.643507813409</v>
          </cell>
          <cell r="K104">
            <v>14855.38059773104</v>
          </cell>
        </row>
        <row r="105">
          <cell r="B105">
            <v>10.916456999999999</v>
          </cell>
          <cell r="C105">
            <v>377.71701871638669</v>
          </cell>
          <cell r="D105">
            <v>370.62169705481347</v>
          </cell>
          <cell r="E105">
            <v>853.77472456820942</v>
          </cell>
          <cell r="F105">
            <v>1301.2995387448268</v>
          </cell>
          <cell r="G105">
            <v>1370.6934919861612</v>
          </cell>
          <cell r="H105">
            <v>1463.2230711072907</v>
          </cell>
          <cell r="I105">
            <v>1549.6023885656975</v>
          </cell>
          <cell r="J105">
            <v>1508.2685703648112</v>
          </cell>
          <cell r="K105">
            <v>1548.5432775962227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1.727635823352913E-4</v>
          </cell>
          <cell r="D107">
            <v>3.4920318934822598E-4</v>
          </cell>
          <cell r="E107">
            <v>5.1541844932770082E-4</v>
          </cell>
          <cell r="F107">
            <v>6.6196458383416246E-4</v>
          </cell>
          <cell r="G107">
            <v>7.7928576057536539E-4</v>
          </cell>
          <cell r="H107">
            <v>8.560696020872236E-4</v>
          </cell>
          <cell r="I107">
            <v>9.2202231474675968E-4</v>
          </cell>
          <cell r="J107">
            <v>9.8103131074568943E-4</v>
          </cell>
          <cell r="K107">
            <v>1.0367149245234706E-3</v>
          </cell>
        </row>
        <row r="108">
          <cell r="B108">
            <v>2.3727109999999998</v>
          </cell>
          <cell r="C108">
            <v>2.3727109999999998</v>
          </cell>
          <cell r="D108">
            <v>2.3727109999999998</v>
          </cell>
          <cell r="E108">
            <v>2.3727109999999998</v>
          </cell>
          <cell r="F108">
            <v>2.3727109999999998</v>
          </cell>
          <cell r="G108">
            <v>2.3727109999999998</v>
          </cell>
          <cell r="H108">
            <v>2.3727109999999998</v>
          </cell>
          <cell r="I108">
            <v>2.3727109999999998</v>
          </cell>
          <cell r="J108">
            <v>2.3727109999999998</v>
          </cell>
          <cell r="K108">
            <v>2.3727109999999998</v>
          </cell>
        </row>
        <row r="109">
          <cell r="B109">
            <v>422.86746236028728</v>
          </cell>
          <cell r="C109">
            <v>1158.9071376848353</v>
          </cell>
          <cell r="D109">
            <v>1864.8844798516418</v>
          </cell>
          <cell r="E109">
            <v>3475.5187814707151</v>
          </cell>
          <cell r="F109">
            <v>5847.5757288356408</v>
          </cell>
          <cell r="G109">
            <v>8180.6860764407529</v>
          </cell>
          <cell r="H109">
            <v>10483.415148597744</v>
          </cell>
          <cell r="I109">
            <v>12728.96911089778</v>
          </cell>
          <cell r="J109">
            <v>14649.285770209532</v>
          </cell>
          <cell r="K109">
            <v>16406.297623042188</v>
          </cell>
        </row>
        <row r="112">
          <cell r="B112">
            <v>2</v>
          </cell>
          <cell r="C112">
            <v>34.330584166931757</v>
          </cell>
          <cell r="D112">
            <v>39.944673809694756</v>
          </cell>
          <cell r="E112">
            <v>46.374726129365968</v>
          </cell>
          <cell r="F112">
            <v>54.635019538770372</v>
          </cell>
          <cell r="G112">
            <v>65.045248997933115</v>
          </cell>
          <cell r="H112">
            <v>76.665027478611393</v>
          </cell>
          <cell r="I112">
            <v>89.010437181105942</v>
          </cell>
          <cell r="J112">
            <v>101.92678456941854</v>
          </cell>
          <cell r="K112">
            <v>115.17318344447604</v>
          </cell>
        </row>
        <row r="113">
          <cell r="B113">
            <v>366.84234511</v>
          </cell>
          <cell r="C113">
            <v>10.698780472056121</v>
          </cell>
          <cell r="D113">
            <v>20.990872841621258</v>
          </cell>
          <cell r="E113">
            <v>38.70721541081258</v>
          </cell>
          <cell r="F113">
            <v>68.367537163530415</v>
          </cell>
          <cell r="G113">
            <v>110.22855975492008</v>
          </cell>
          <cell r="H113">
            <v>157.70815127683252</v>
          </cell>
          <cell r="I113">
            <v>207.77226510325747</v>
          </cell>
          <cell r="J113">
            <v>259.35179049544979</v>
          </cell>
          <cell r="K113">
            <v>310.8492202751562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366.84234511</v>
          </cell>
          <cell r="C115">
            <v>10.698780472056121</v>
          </cell>
          <cell r="D115">
            <v>20.990872841621258</v>
          </cell>
          <cell r="E115">
            <v>38.70721541081258</v>
          </cell>
          <cell r="F115">
            <v>68.367537163530415</v>
          </cell>
          <cell r="G115">
            <v>110.22855975492008</v>
          </cell>
          <cell r="H115">
            <v>157.70815127683252</v>
          </cell>
          <cell r="I115">
            <v>207.77226510325747</v>
          </cell>
          <cell r="J115">
            <v>259.35179049544979</v>
          </cell>
          <cell r="K115">
            <v>310.8492202751562</v>
          </cell>
        </row>
        <row r="116">
          <cell r="B116">
            <v>183.107</v>
          </cell>
          <cell r="C116">
            <v>174.81084286359771</v>
          </cell>
          <cell r="D116">
            <v>207.54856676379637</v>
          </cell>
          <cell r="E116">
            <v>245.82352237212268</v>
          </cell>
          <cell r="F116">
            <v>298.23561874144815</v>
          </cell>
          <cell r="G116">
            <v>357.39913765496999</v>
          </cell>
          <cell r="H116">
            <v>424.94716399947492</v>
          </cell>
          <cell r="I116">
            <v>508.39789963316446</v>
          </cell>
          <cell r="J116">
            <v>606.81316747415724</v>
          </cell>
          <cell r="K116">
            <v>715.74642900303206</v>
          </cell>
        </row>
        <row r="117">
          <cell r="B117">
            <v>39.052999999999997</v>
          </cell>
          <cell r="C117">
            <v>3.0756842863597718</v>
          </cell>
          <cell r="D117">
            <v>3.5813408186558435</v>
          </cell>
          <cell r="E117">
            <v>4.185629642698216</v>
          </cell>
          <cell r="F117">
            <v>5.6597726012023708</v>
          </cell>
          <cell r="G117">
            <v>6.4823291514724195</v>
          </cell>
          <cell r="H117">
            <v>7.4030355495977318</v>
          </cell>
          <cell r="I117">
            <v>9.0853771183287257</v>
          </cell>
          <cell r="J117">
            <v>10.750064495932149</v>
          </cell>
          <cell r="K117">
            <v>11.968332602480707</v>
          </cell>
        </row>
        <row r="118">
          <cell r="B118">
            <v>144.054</v>
          </cell>
          <cell r="C118">
            <v>171.73515857723794</v>
          </cell>
          <cell r="D118">
            <v>203.96722594514054</v>
          </cell>
          <cell r="E118">
            <v>241.63789272942446</v>
          </cell>
          <cell r="F118">
            <v>292.5758461402458</v>
          </cell>
          <cell r="G118">
            <v>350.91680850349758</v>
          </cell>
          <cell r="H118">
            <v>417.54412844987718</v>
          </cell>
          <cell r="I118">
            <v>499.31252251483573</v>
          </cell>
          <cell r="J118">
            <v>596.06310297822506</v>
          </cell>
          <cell r="K118">
            <v>703.77809640055136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37.249284063753827</v>
          </cell>
          <cell r="C120">
            <v>39.111748266941518</v>
          </cell>
          <cell r="D120">
            <v>41.067335680288593</v>
          </cell>
          <cell r="E120">
            <v>43.120702464303022</v>
          </cell>
          <cell r="F120">
            <v>45.276737587518177</v>
          </cell>
          <cell r="G120">
            <v>47.540574466894086</v>
          </cell>
          <cell r="H120">
            <v>49.917603190238793</v>
          </cell>
          <cell r="I120">
            <v>52.413483349750734</v>
          </cell>
          <cell r="J120">
            <v>55.03415751723827</v>
          </cell>
          <cell r="K120">
            <v>57.785865393100188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37.249284063753827</v>
          </cell>
          <cell r="C122">
            <v>39.111748266941518</v>
          </cell>
          <cell r="D122">
            <v>41.067335680288593</v>
          </cell>
          <cell r="E122">
            <v>43.120702464303022</v>
          </cell>
          <cell r="F122">
            <v>45.276737587518177</v>
          </cell>
          <cell r="G122">
            <v>47.540574466894086</v>
          </cell>
          <cell r="H122">
            <v>49.917603190238793</v>
          </cell>
          <cell r="I122">
            <v>52.413483349750734</v>
          </cell>
          <cell r="J122">
            <v>55.03415751723827</v>
          </cell>
          <cell r="K122">
            <v>57.785865393100188</v>
          </cell>
        </row>
        <row r="123">
          <cell r="B123">
            <v>550.14562917375383</v>
          </cell>
          <cell r="C123">
            <v>255.87627148316733</v>
          </cell>
          <cell r="D123">
            <v>305.97010827674512</v>
          </cell>
          <cell r="E123">
            <v>369.84053673390599</v>
          </cell>
          <cell r="F123">
            <v>460.85514043006475</v>
          </cell>
          <cell r="G123">
            <v>573.73119172324493</v>
          </cell>
          <cell r="H123">
            <v>701.83491039555986</v>
          </cell>
          <cell r="I123">
            <v>848.50870814894984</v>
          </cell>
          <cell r="J123">
            <v>1012.3758355603318</v>
          </cell>
          <cell r="K123">
            <v>1187.5863655132839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973.01309153404111</v>
          </cell>
          <cell r="C127">
            <v>1414.7834091680027</v>
          </cell>
          <cell r="D127">
            <v>2170.8545881283871</v>
          </cell>
          <cell r="E127">
            <v>3845.3593182046211</v>
          </cell>
          <cell r="F127">
            <v>6308.430869265706</v>
          </cell>
          <cell r="G127">
            <v>8754.4172681639975</v>
          </cell>
          <cell r="H127">
            <v>11185.250058993304</v>
          </cell>
          <cell r="I127">
            <v>13577.47781904673</v>
          </cell>
          <cell r="J127">
            <v>15661.661605769863</v>
          </cell>
          <cell r="K127">
            <v>17593.883988555473</v>
          </cell>
        </row>
        <row r="130">
          <cell r="B130">
            <v>0</v>
          </cell>
          <cell r="C130">
            <v>225.67090722886783</v>
          </cell>
          <cell r="D130">
            <v>448.04397356911426</v>
          </cell>
          <cell r="E130">
            <v>960.30885877926949</v>
          </cell>
          <cell r="F130">
            <v>1742.054955569065</v>
          </cell>
          <cell r="G130">
            <v>2571.6311270523584</v>
          </cell>
          <cell r="H130">
            <v>3578.1946822749824</v>
          </cell>
          <cell r="I130">
            <v>4580.8750603915923</v>
          </cell>
          <cell r="J130">
            <v>5414.6830844217457</v>
          </cell>
          <cell r="K130">
            <v>6376.237298082372</v>
          </cell>
        </row>
        <row r="131">
          <cell r="B131">
            <v>-59.619807241751495</v>
          </cell>
          <cell r="C131">
            <v>-59.629807241751394</v>
          </cell>
          <cell r="D131">
            <v>-1037.6700382826837</v>
          </cell>
          <cell r="E131">
            <v>-1261.2784697530999</v>
          </cell>
          <cell r="F131">
            <v>-1507.408834102187</v>
          </cell>
          <cell r="G131">
            <v>-1817.8385698625523</v>
          </cell>
          <cell r="H131">
            <v>-2230.018590419601</v>
          </cell>
          <cell r="I131">
            <v>-2795.7312640437367</v>
          </cell>
          <cell r="J131">
            <v>-3442.859612203335</v>
          </cell>
          <cell r="K131">
            <v>-4190.4815771484618</v>
          </cell>
        </row>
        <row r="132">
          <cell r="B132">
            <v>194.54659336028726</v>
          </cell>
          <cell r="C132">
            <v>194.54659336028726</v>
          </cell>
          <cell r="D132">
            <v>194.54659336028726</v>
          </cell>
          <cell r="E132">
            <v>194.54659336028726</v>
          </cell>
          <cell r="F132">
            <v>194.54659336028726</v>
          </cell>
          <cell r="G132">
            <v>194.54659336028726</v>
          </cell>
          <cell r="H132">
            <v>194.54659336028726</v>
          </cell>
          <cell r="I132">
            <v>194.54659336028726</v>
          </cell>
          <cell r="J132">
            <v>194.54659336028726</v>
          </cell>
          <cell r="K132">
            <v>194.54659336028726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134.92678611853574</v>
          </cell>
          <cell r="C134">
            <v>360.58769334740373</v>
          </cell>
          <cell r="D134">
            <v>-395.07947135328209</v>
          </cell>
          <cell r="E134">
            <v>-106.42301761354315</v>
          </cell>
          <cell r="F134">
            <v>429.19271482716522</v>
          </cell>
          <cell r="G134">
            <v>948.33915055009334</v>
          </cell>
          <cell r="H134">
            <v>1542.7226852156687</v>
          </cell>
          <cell r="I134">
            <v>1979.6903897081429</v>
          </cell>
          <cell r="J134">
            <v>2166.3700655786979</v>
          </cell>
          <cell r="K134">
            <v>2380.3023142941975</v>
          </cell>
        </row>
        <row r="136">
          <cell r="C136">
            <v>483.70902778751491</v>
          </cell>
          <cell r="D136">
            <v>1159.4946916493768</v>
          </cell>
          <cell r="E136">
            <v>712.28687678208667</v>
          </cell>
          <cell r="F136">
            <v>1092.5793663787581</v>
          </cell>
          <cell r="G136">
            <v>1008.0577969447827</v>
          </cell>
          <cell r="H136">
            <v>931.04223079713142</v>
          </cell>
          <cell r="I136">
            <v>931.32590310329954</v>
          </cell>
          <cell r="J136">
            <v>862.95115190670322</v>
          </cell>
          <cell r="K136">
            <v>760.60341527122591</v>
          </cell>
        </row>
        <row r="137">
          <cell r="C137">
            <v>1.7276358236282483E-4</v>
          </cell>
          <cell r="D137">
            <v>353.67002942636259</v>
          </cell>
          <cell r="E137">
            <v>353.67027239280395</v>
          </cell>
          <cell r="F137">
            <v>353.67042518108013</v>
          </cell>
          <cell r="G137">
            <v>303.14634944716221</v>
          </cell>
          <cell r="H137">
            <v>252.62233897320544</v>
          </cell>
          <cell r="I137">
            <v>202.098304896222</v>
          </cell>
          <cell r="J137">
            <v>285.35669010376552</v>
          </cell>
          <cell r="K137">
            <v>277.6305642013553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147.77538452248803</v>
          </cell>
          <cell r="E142">
            <v>748.69907453266956</v>
          </cell>
          <cell r="F142">
            <v>2547.8880429016608</v>
          </cell>
          <cell r="G142">
            <v>4430.4753433179585</v>
          </cell>
          <cell r="H142">
            <v>6393.6534414337784</v>
          </cell>
          <cell r="I142">
            <v>8326.8710195710046</v>
          </cell>
          <cell r="J142">
            <v>9050.9856939982583</v>
          </cell>
          <cell r="K142">
            <v>9315.6768041280156</v>
          </cell>
        </row>
        <row r="143">
          <cell r="B143">
            <v>0</v>
          </cell>
          <cell r="C143">
            <v>-14.59519848006153</v>
          </cell>
          <cell r="D143">
            <v>-15.157398557737233</v>
          </cell>
          <cell r="E143">
            <v>-15.72568309425289</v>
          </cell>
          <cell r="F143">
            <v>-16.419282008486782</v>
          </cell>
          <cell r="G143">
            <v>-17.04453118863448</v>
          </cell>
          <cell r="H143">
            <v>-17.669780368782178</v>
          </cell>
          <cell r="I143">
            <v>-18.295029548929875</v>
          </cell>
          <cell r="J143">
            <v>-18.920278729077573</v>
          </cell>
          <cell r="K143">
            <v>-19.545527909225271</v>
          </cell>
        </row>
        <row r="144">
          <cell r="B144">
            <v>116.72281700000001</v>
          </cell>
          <cell r="C144">
            <v>30.725493931259876</v>
          </cell>
          <cell r="D144">
            <v>38.649313026513639</v>
          </cell>
          <cell r="E144">
            <v>1052.3039470638232</v>
          </cell>
          <cell r="F144">
            <v>553.68600162578628</v>
          </cell>
          <cell r="G144">
            <v>409.24516409253204</v>
          </cell>
          <cell r="H144">
            <v>164.14082771290759</v>
          </cell>
          <cell r="I144">
            <v>67.986888056236239</v>
          </cell>
          <cell r="J144">
            <v>818.35791072107372</v>
          </cell>
          <cell r="K144">
            <v>2174.4719971126137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116.72281700000001</v>
          </cell>
          <cell r="C148">
            <v>16.130295451198347</v>
          </cell>
          <cell r="D148">
            <v>171.26729899126445</v>
          </cell>
          <cell r="E148">
            <v>1785.2773385022399</v>
          </cell>
          <cell r="F148">
            <v>3085.1547625189605</v>
          </cell>
          <cell r="G148">
            <v>4822.6759762218562</v>
          </cell>
          <cell r="H148">
            <v>6540.1244887779039</v>
          </cell>
          <cell r="I148">
            <v>8376.5628780783118</v>
          </cell>
          <cell r="J148">
            <v>9850.4233259902539</v>
          </cell>
          <cell r="K148">
            <v>11470.603273331404</v>
          </cell>
        </row>
        <row r="151">
          <cell r="B151">
            <v>566.53981726884501</v>
          </cell>
          <cell r="C151">
            <v>338.92888935134295</v>
          </cell>
          <cell r="D151">
            <v>557.29157337565744</v>
          </cell>
          <cell r="E151">
            <v>664.48262032750756</v>
          </cell>
          <cell r="F151">
            <v>726.70149474080506</v>
          </cell>
          <cell r="G151">
            <v>789.41087707354484</v>
          </cell>
          <cell r="H151">
            <v>755.52629825794702</v>
          </cell>
          <cell r="I151">
            <v>792.17912992615436</v>
          </cell>
          <cell r="J151">
            <v>899.39257079580511</v>
          </cell>
          <cell r="K151">
            <v>980.54660696997246</v>
          </cell>
        </row>
        <row r="152">
          <cell r="B152">
            <v>12.297828000000001</v>
          </cell>
          <cell r="C152">
            <v>11.088825538668956</v>
          </cell>
          <cell r="D152">
            <v>10.064142658551528</v>
          </cell>
          <cell r="E152">
            <v>8.1627178956706636</v>
          </cell>
          <cell r="F152">
            <v>72.423240041332505</v>
          </cell>
          <cell r="G152">
            <v>207.90499200832775</v>
          </cell>
          <cell r="H152">
            <v>358.64549973170472</v>
          </cell>
          <cell r="I152">
            <v>359.62754239218486</v>
          </cell>
          <cell r="J152">
            <v>529.55103086841245</v>
          </cell>
          <cell r="K152">
            <v>529.55103086841245</v>
          </cell>
        </row>
        <row r="153">
          <cell r="B153">
            <v>87.342624000000001</v>
          </cell>
          <cell r="C153">
            <v>99.570591360000009</v>
          </cell>
          <cell r="D153">
            <v>113.51047415040003</v>
          </cell>
          <cell r="E153">
            <v>129.40194053145603</v>
          </cell>
          <cell r="F153">
            <v>147.5182122058599</v>
          </cell>
          <cell r="G153">
            <v>168.1707619146803</v>
          </cell>
          <cell r="H153">
            <v>191.71466858273556</v>
          </cell>
          <cell r="I153">
            <v>218.55472218431856</v>
          </cell>
          <cell r="J153">
            <v>249.1523832901232</v>
          </cell>
          <cell r="K153">
            <v>284.03371695074048</v>
          </cell>
        </row>
        <row r="154">
          <cell r="B154">
            <v>15.475975999999999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23.839474546660327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8">
          <cell r="B158">
            <v>705.49571981550525</v>
          </cell>
          <cell r="C158">
            <v>449.5883062500119</v>
          </cell>
          <cell r="D158">
            <v>680.86619018460897</v>
          </cell>
          <cell r="E158">
            <v>802.04727875463425</v>
          </cell>
          <cell r="F158">
            <v>946.64294698799745</v>
          </cell>
          <cell r="G158">
            <v>1165.486630996553</v>
          </cell>
          <cell r="H158">
            <v>1305.8864665723872</v>
          </cell>
          <cell r="I158">
            <v>1370.3613945026577</v>
          </cell>
          <cell r="J158">
            <v>1678.0959849543408</v>
          </cell>
          <cell r="K158">
            <v>1794.1313547891252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15.8677686</v>
          </cell>
          <cell r="C161">
            <v>104.76791356829136</v>
          </cell>
          <cell r="D161">
            <v>200.63584923005681</v>
          </cell>
          <cell r="E161">
            <v>298.50056938639915</v>
          </cell>
          <cell r="F161">
            <v>401.1763465757216</v>
          </cell>
          <cell r="G161">
            <v>506.6751377834712</v>
          </cell>
          <cell r="H161">
            <v>612.83349288314753</v>
          </cell>
          <cell r="I161">
            <v>717.40224551671815</v>
          </cell>
          <cell r="J161">
            <v>818.14656570550414</v>
          </cell>
          <cell r="K161">
            <v>912.95075950528826</v>
          </cell>
        </row>
        <row r="163">
          <cell r="B163">
            <v>973.01309153404088</v>
          </cell>
          <cell r="C163">
            <v>1414.7834091680027</v>
          </cell>
          <cell r="D163">
            <v>2170.8545881283871</v>
          </cell>
          <cell r="E163">
            <v>3845.3593182046202</v>
          </cell>
          <cell r="F163">
            <v>6308.4165624696825</v>
          </cell>
          <cell r="G163">
            <v>8754.3810419439178</v>
          </cell>
          <cell r="H163">
            <v>11185.231703219446</v>
          </cell>
          <cell r="I163">
            <v>13577.441115805352</v>
          </cell>
          <cell r="J163">
            <v>15661.343784239267</v>
          </cell>
          <cell r="K163">
            <v>17596.221681392599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1.4306796023447532E-2</v>
          </cell>
          <cell r="G165">
            <v>3.6226220079697669E-2</v>
          </cell>
          <cell r="H165">
            <v>1.8355773858274915E-2</v>
          </cell>
          <cell r="I165">
            <v>3.6703241377836093E-2</v>
          </cell>
          <cell r="J165">
            <v>0.31782153059612028</v>
          </cell>
          <cell r="K165">
            <v>-2.3376928371253598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915.02919250615344</v>
          </cell>
          <cell r="D172">
            <v>985.30525305170045</v>
          </cell>
          <cell r="E172">
            <v>1087.2661442634744</v>
          </cell>
          <cell r="F172">
            <v>1197.4562029477313</v>
          </cell>
          <cell r="G172">
            <v>1164.6979027079769</v>
          </cell>
          <cell r="H172">
            <v>1216.1174076420041</v>
          </cell>
          <cell r="I172">
            <v>1394.0967287342087</v>
          </cell>
          <cell r="J172">
            <v>1545.924897390297</v>
          </cell>
          <cell r="K172">
            <v>1615.6932640131251</v>
          </cell>
        </row>
        <row r="173">
          <cell r="C173">
            <v>628.00200000000007</v>
          </cell>
          <cell r="D173">
            <v>671.20765305142857</v>
          </cell>
          <cell r="E173">
            <v>767.95567247038957</v>
          </cell>
          <cell r="F173">
            <v>877.07921887404677</v>
          </cell>
          <cell r="G173">
            <v>880.83550696155089</v>
          </cell>
          <cell r="H173">
            <v>950.13341707444204</v>
          </cell>
          <cell r="I173">
            <v>1124.77377983304</v>
          </cell>
          <cell r="J173">
            <v>1287.3741331883878</v>
          </cell>
          <cell r="K173">
            <v>1390.7212875993098</v>
          </cell>
        </row>
        <row r="176">
          <cell r="C176">
            <v>2.4598456226709775</v>
          </cell>
          <cell r="D176">
            <v>2.5464027454037961</v>
          </cell>
          <cell r="E176">
            <v>2.6037084068918879</v>
          </cell>
          <cell r="F176">
            <v>3.1048172268713623</v>
          </cell>
          <cell r="G176">
            <v>3.5532832494463014</v>
          </cell>
          <cell r="H176">
            <v>3.7681524100041761</v>
          </cell>
          <cell r="I176">
            <v>3.9136344626102155</v>
          </cell>
          <cell r="J176">
            <v>4.0509235234403711</v>
          </cell>
          <cell r="K176">
            <v>4.1770766226680376</v>
          </cell>
        </row>
        <row r="177">
          <cell r="C177">
            <v>2.580387161741549</v>
          </cell>
          <cell r="D177">
            <v>3.0402236364276853</v>
          </cell>
          <cell r="E177">
            <v>2.9715034197297876</v>
          </cell>
          <cell r="F177">
            <v>3.2005823020112287</v>
          </cell>
          <cell r="G177">
            <v>3.6524259236833987</v>
          </cell>
          <cell r="H177">
            <v>3.8639249610526618</v>
          </cell>
          <cell r="I177">
            <v>3.9981242041979543</v>
          </cell>
          <cell r="J177">
            <v>4.1281897219236656</v>
          </cell>
          <cell r="K177">
            <v>4.2521118086909748</v>
          </cell>
        </row>
        <row r="178">
          <cell r="C178">
            <v>2.3456010865317793</v>
          </cell>
          <cell r="D178">
            <v>3.615686410329948</v>
          </cell>
          <cell r="E178">
            <v>3.9412093898824603</v>
          </cell>
          <cell r="F178">
            <v>4.158458063616556</v>
          </cell>
          <cell r="G178">
            <v>4.871342590542576</v>
          </cell>
          <cell r="H178">
            <v>5.4358993298104945</v>
          </cell>
          <cell r="I178">
            <v>5.8774253577591757</v>
          </cell>
          <cell r="J178">
            <v>6.0275668142164722</v>
          </cell>
          <cell r="K178">
            <v>6.3095748777216292</v>
          </cell>
        </row>
        <row r="179">
          <cell r="C179">
            <v>1.7396887480068211</v>
          </cell>
          <cell r="D179">
            <v>2.8853224709676604</v>
          </cell>
          <cell r="E179">
            <v>3.0309773722211286</v>
          </cell>
          <cell r="F179">
            <v>2.8767775621394494</v>
          </cell>
          <cell r="G179">
            <v>3.0693758149943782</v>
          </cell>
          <cell r="H179">
            <v>3.1434948966226646</v>
          </cell>
          <cell r="I179">
            <v>3.3998956410578152</v>
          </cell>
          <cell r="J179">
            <v>3.363617358362692</v>
          </cell>
          <cell r="K179">
            <v>3.3686123622654507</v>
          </cell>
        </row>
        <row r="182">
          <cell r="C182">
            <v>0.3136809129772361</v>
          </cell>
          <cell r="D182">
            <v>0.31878202113248122</v>
          </cell>
          <cell r="E182">
            <v>0.29368197793870343</v>
          </cell>
          <cell r="F182">
            <v>0.26754797652308704</v>
          </cell>
          <cell r="G182">
            <v>0.24372190856223985</v>
          </cell>
          <cell r="H182">
            <v>0.21871571683468694</v>
          </cell>
          <cell r="I182">
            <v>0.19318813633950971</v>
          </cell>
          <cell r="J182">
            <v>0.16724665256273019</v>
          </cell>
          <cell r="K182">
            <v>0.13924176167883551</v>
          </cell>
        </row>
        <row r="184">
          <cell r="C184">
            <v>0.98098219029747857</v>
          </cell>
          <cell r="D184">
            <v>0.98</v>
          </cell>
          <cell r="E184">
            <v>0.98</v>
          </cell>
          <cell r="F184">
            <v>0.98</v>
          </cell>
          <cell r="G184">
            <v>0.98</v>
          </cell>
          <cell r="H184">
            <v>0.98</v>
          </cell>
          <cell r="I184">
            <v>0.98</v>
          </cell>
          <cell r="J184">
            <v>0.98</v>
          </cell>
          <cell r="K184">
            <v>0.98</v>
          </cell>
        </row>
        <row r="187">
          <cell r="C187">
            <v>-60.027700681187831</v>
          </cell>
          <cell r="D187">
            <v>-1146.1921308351559</v>
          </cell>
          <cell r="E187">
            <v>-274.06280948868232</v>
          </cell>
          <cell r="F187">
            <v>-197.99959181972437</v>
          </cell>
          <cell r="G187">
            <v>-93.61028752025635</v>
          </cell>
          <cell r="H187">
            <v>11.588363125448751</v>
          </cell>
          <cell r="I187">
            <v>77.674541290568499</v>
          </cell>
          <cell r="J187">
            <v>247.25225103274761</v>
          </cell>
          <cell r="K187">
            <v>387.44720841988965</v>
          </cell>
        </row>
        <row r="188">
          <cell r="C188">
            <v>-1.0309212824143704E-5</v>
          </cell>
          <cell r="D188">
            <v>-0.68491681005793448</v>
          </cell>
          <cell r="E188">
            <v>-0.90970270714019041</v>
          </cell>
          <cell r="F188">
            <v>-0.51259523562690923</v>
          </cell>
          <cell r="G188">
            <v>-0.53387523844555362</v>
          </cell>
          <cell r="H188">
            <v>-0.59601942677731834</v>
          </cell>
          <cell r="I188">
            <v>-0.70956137797561336</v>
          </cell>
          <cell r="J188">
            <v>-0.7417249760018142</v>
          </cell>
          <cell r="K188">
            <v>-0.84804424457382166</v>
          </cell>
        </row>
        <row r="189">
          <cell r="C189" t="str">
            <v>-ve</v>
          </cell>
          <cell r="D189" t="str">
            <v>-ve</v>
          </cell>
          <cell r="E189" t="str">
            <v>-ve</v>
          </cell>
          <cell r="F189" t="str">
            <v>-ve</v>
          </cell>
          <cell r="G189" t="str">
            <v>-ve</v>
          </cell>
          <cell r="H189" t="str">
            <v>-ve</v>
          </cell>
          <cell r="I189" t="str">
            <v>-ve</v>
          </cell>
          <cell r="J189" t="str">
            <v>-ve</v>
          </cell>
          <cell r="K189" t="str">
            <v>-ve</v>
          </cell>
        </row>
        <row r="190">
          <cell r="C190">
            <v>-5.180554006774925E-4</v>
          </cell>
          <cell r="D190">
            <v>-0.42121143135863159</v>
          </cell>
          <cell r="E190">
            <v>-0.2020276249235565</v>
          </cell>
          <cell r="F190">
            <v>-0.11618857103403084</v>
          </cell>
          <cell r="G190">
            <v>-0.10008432932986247</v>
          </cell>
          <cell r="H190">
            <v>-0.10259556874200845</v>
          </cell>
          <cell r="I190">
            <v>-0.11959967449702465</v>
          </cell>
          <cell r="J190">
            <v>-0.1150812459158288</v>
          </cell>
          <cell r="K190">
            <v>-0.11676596861418802</v>
          </cell>
        </row>
        <row r="191">
          <cell r="C191">
            <v>-4.43123135484933E-5</v>
          </cell>
          <cell r="D191">
            <v>-2.1829112514333637</v>
          </cell>
          <cell r="E191">
            <v>-0.93140213974351538</v>
          </cell>
          <cell r="F191">
            <v>-0.5651494829419671</v>
          </cell>
          <cell r="G191">
            <v>-0.4828526649794978</v>
          </cell>
          <cell r="H191">
            <v>-0.46076869165205792</v>
          </cell>
          <cell r="I191">
            <v>-0.4939778240324032</v>
          </cell>
          <cell r="J191">
            <v>-0.47805445901084187</v>
          </cell>
          <cell r="K191">
            <v>-0.4690051075545581</v>
          </cell>
        </row>
        <row r="193">
          <cell r="C193">
            <v>4.47338504357115E-2</v>
          </cell>
          <cell r="D193" t="str">
            <v>-ve</v>
          </cell>
          <cell r="E193" t="str">
            <v>-ve</v>
          </cell>
          <cell r="F193">
            <v>9.6719220143883469</v>
          </cell>
          <cell r="G193">
            <v>6.5571549991775093</v>
          </cell>
          <cell r="H193">
            <v>5.0565205452585218</v>
          </cell>
          <cell r="I193">
            <v>4.8036338875349474</v>
          </cell>
          <cell r="J193">
            <v>5.108596682872963</v>
          </cell>
          <cell r="K193">
            <v>5.2981465448209271</v>
          </cell>
        </row>
        <row r="197">
          <cell r="B197">
            <v>48.872458442582271</v>
          </cell>
          <cell r="C197">
            <v>38.912542778658377</v>
          </cell>
          <cell r="D197">
            <v>41.725983545464345</v>
          </cell>
          <cell r="E197">
            <v>42.285856900094039</v>
          </cell>
          <cell r="F197">
            <v>37.939624190594749</v>
          </cell>
          <cell r="G197">
            <v>39.696746817172709</v>
          </cell>
          <cell r="H197">
            <v>41.329256901413594</v>
          </cell>
          <cell r="I197">
            <v>40.289630575424454</v>
          </cell>
          <cell r="J197">
            <v>40.642126449261745</v>
          </cell>
          <cell r="K197">
            <v>43.058414734845208</v>
          </cell>
        </row>
        <row r="198">
          <cell r="B198">
            <v>38.448956776571876</v>
          </cell>
          <cell r="C198">
            <v>38.227901629367608</v>
          </cell>
          <cell r="D198">
            <v>41.005983545464346</v>
          </cell>
          <cell r="E198">
            <v>41.56585690009404</v>
          </cell>
          <cell r="F198">
            <v>37.219624190594757</v>
          </cell>
          <cell r="G198">
            <v>38.97674681717271</v>
          </cell>
          <cell r="H198">
            <v>40.609256901413595</v>
          </cell>
          <cell r="I198">
            <v>39.569630575424455</v>
          </cell>
          <cell r="J198">
            <v>39.922126449261746</v>
          </cell>
          <cell r="K198">
            <v>42.338414734845209</v>
          </cell>
        </row>
        <row r="199">
          <cell r="C199">
            <v>90</v>
          </cell>
          <cell r="D199">
            <v>90</v>
          </cell>
          <cell r="E199">
            <v>90</v>
          </cell>
          <cell r="F199">
            <v>89.998590539693538</v>
          </cell>
          <cell r="G199">
            <v>89.999217619607265</v>
          </cell>
          <cell r="H199">
            <v>74.998964147701813</v>
          </cell>
          <cell r="I199">
            <v>60.051900407999533</v>
          </cell>
          <cell r="J199">
            <v>60.133564621081256</v>
          </cell>
          <cell r="K199">
            <v>60.120163317470244</v>
          </cell>
        </row>
        <row r="200">
          <cell r="C200">
            <v>0.21363115555209328</v>
          </cell>
          <cell r="D200">
            <v>-4.792714670848782</v>
          </cell>
          <cell r="E200">
            <v>-1.7559199140579049</v>
          </cell>
          <cell r="F200">
            <v>-0.55897266639039278</v>
          </cell>
          <cell r="G200">
            <v>-0.28438073256706536</v>
          </cell>
          <cell r="H200">
            <v>-0.16706953141399961</v>
          </cell>
          <cell r="I200">
            <v>-0.2263394855020906</v>
          </cell>
          <cell r="J200">
            <v>-0.10915332927816662</v>
          </cell>
          <cell r="K200">
            <v>-4.8852591132895383E-2</v>
          </cell>
        </row>
        <row r="201">
          <cell r="C201">
            <v>0.56913462366807399</v>
          </cell>
          <cell r="D201">
            <v>0.44938361265050464</v>
          </cell>
          <cell r="E201">
            <v>0.4611206178620415</v>
          </cell>
          <cell r="F201">
            <v>0.48683100835050952</v>
          </cell>
          <cell r="G201">
            <v>0.49226750137208719</v>
          </cell>
          <cell r="H201">
            <v>0.53743945462402576</v>
          </cell>
          <cell r="I201">
            <v>0.61918608591341506</v>
          </cell>
          <cell r="J201">
            <v>0.6032883962760196</v>
          </cell>
          <cell r="K201">
            <v>0.66192832667643109</v>
          </cell>
        </row>
        <row r="203">
          <cell r="C203">
            <v>-7.3193725109886365E-2</v>
          </cell>
          <cell r="D203">
            <v>-0.70187740029939416</v>
          </cell>
          <cell r="E203">
            <v>-4.5384713378688948E-2</v>
          </cell>
          <cell r="F203">
            <v>-2.8187514889964186E-2</v>
          </cell>
          <cell r="G203">
            <v>4.369910746442076E-3</v>
          </cell>
          <cell r="H203">
            <v>-3.9914740328357866E-2</v>
          </cell>
          <cell r="I203">
            <v>-4.5672766562868485E-2</v>
          </cell>
          <cell r="J203">
            <v>2.3284672425534149E-2</v>
          </cell>
          <cell r="K203">
            <v>5.9976071920361806E-3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1478.5288666140825</v>
          </cell>
          <cell r="D211">
            <v>2387.0373469284268</v>
          </cell>
          <cell r="E211">
            <v>2852.6990513807082</v>
          </cell>
          <cell r="F211">
            <v>3145.8356669600862</v>
          </cell>
          <cell r="G211">
            <v>3448.9629695233684</v>
          </cell>
          <cell r="H211">
            <v>3869.129283467304</v>
          </cell>
          <cell r="I211">
            <v>4852.7501479882067</v>
          </cell>
          <cell r="J211">
            <v>5511.6659149625484</v>
          </cell>
          <cell r="K211">
            <v>6022.2342774780582</v>
          </cell>
        </row>
        <row r="212">
          <cell r="C212">
            <v>-1.1122095167823076</v>
          </cell>
          <cell r="D212">
            <v>103.49831333970997</v>
          </cell>
          <cell r="E212">
            <v>191.16246479206296</v>
          </cell>
          <cell r="F212">
            <v>409.03071419414164</v>
          </cell>
          <cell r="G212">
            <v>594.37229607073232</v>
          </cell>
          <cell r="H212">
            <v>814.89917220194013</v>
          </cell>
          <cell r="I212">
            <v>1039.0061249560674</v>
          </cell>
          <cell r="J212">
            <v>1278.2924584297534</v>
          </cell>
          <cell r="K212">
            <v>1522.147892961259</v>
          </cell>
        </row>
        <row r="213">
          <cell r="C213">
            <v>34.322238669831727</v>
          </cell>
          <cell r="D213">
            <v>67.797026934323384</v>
          </cell>
          <cell r="E213">
            <v>132.55511665554474</v>
          </cell>
          <cell r="F213">
            <v>236.81930163222731</v>
          </cell>
          <cell r="G213">
            <v>415.57011757453756</v>
          </cell>
          <cell r="H213">
            <v>635.9358531231469</v>
          </cell>
          <cell r="I213">
            <v>868.07969494996598</v>
          </cell>
          <cell r="J213">
            <v>1113.0796841447839</v>
          </cell>
          <cell r="K213">
            <v>1359.6080989401328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12.397829114574304</v>
          </cell>
          <cell r="G217">
            <v>18.972066809971405</v>
          </cell>
          <cell r="H217">
            <v>25.897684315309604</v>
          </cell>
          <cell r="I217">
            <v>33.20684315675372</v>
          </cell>
          <cell r="J217">
            <v>40.561599981807248</v>
          </cell>
          <cell r="K217">
            <v>47.846846954133582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97.000616540566455</v>
          </cell>
          <cell r="D224">
            <v>185.63601910218333</v>
          </cell>
          <cell r="E224">
            <v>127.81800411493948</v>
          </cell>
          <cell r="F224">
            <v>249.68587408931907</v>
          </cell>
          <cell r="G224">
            <v>302.3617710111356</v>
          </cell>
          <cell r="H224">
            <v>359.60843063215043</v>
          </cell>
          <cell r="I224">
            <v>414.58089379642183</v>
          </cell>
          <cell r="J224">
            <v>453.68128609729894</v>
          </cell>
          <cell r="K224">
            <v>458.42351299351861</v>
          </cell>
        </row>
        <row r="226">
          <cell r="C226">
            <v>8.0652341073903552E-2</v>
          </cell>
          <cell r="D226">
            <v>2.6246866420881352</v>
          </cell>
          <cell r="E226">
            <v>10.69473805447522</v>
          </cell>
          <cell r="F226">
            <v>17.194125938500203</v>
          </cell>
          <cell r="G226">
            <v>25.62911162834509</v>
          </cell>
          <cell r="H226">
            <v>33.963734138755548</v>
          </cell>
          <cell r="I226">
            <v>42.89330591487267</v>
          </cell>
          <cell r="J226">
            <v>50.678900080470093</v>
          </cell>
          <cell r="K226">
            <v>58.7411691876638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1533.1198370293748</v>
          </cell>
          <cell r="D229">
            <v>2396.7861712261251</v>
          </cell>
          <cell r="E229">
            <v>3005.1771966474812</v>
          </cell>
          <cell r="F229">
            <v>3950.276954991079</v>
          </cell>
          <cell r="G229">
            <v>4672.1976547616614</v>
          </cell>
          <cell r="H229">
            <v>5592.3855500277978</v>
          </cell>
          <cell r="I229">
            <v>7089.8690322028096</v>
          </cell>
          <cell r="J229">
            <v>8273.658775989541</v>
          </cell>
          <cell r="K229">
            <v>9281.1470805821718</v>
          </cell>
        </row>
        <row r="230">
          <cell r="C230">
            <v>628.00200000000007</v>
          </cell>
          <cell r="D230">
            <v>671.20765305142857</v>
          </cell>
          <cell r="E230">
            <v>767.95567247038957</v>
          </cell>
          <cell r="F230">
            <v>877.07921887404677</v>
          </cell>
          <cell r="G230">
            <v>880.83550696155089</v>
          </cell>
          <cell r="H230">
            <v>950.13341707444204</v>
          </cell>
          <cell r="I230">
            <v>1124.77377983304</v>
          </cell>
          <cell r="J230">
            <v>1287.3741331883878</v>
          </cell>
          <cell r="K230">
            <v>1390.7212875993098</v>
          </cell>
        </row>
        <row r="231">
          <cell r="C231">
            <v>2.4598456226709775</v>
          </cell>
          <cell r="D231">
            <v>2.5464027454037961</v>
          </cell>
          <cell r="E231">
            <v>2.6037084068918879</v>
          </cell>
          <cell r="F231">
            <v>3.1048172268713623</v>
          </cell>
          <cell r="G231">
            <v>3.5532832494463014</v>
          </cell>
          <cell r="H231">
            <v>3.7681524100041761</v>
          </cell>
          <cell r="I231">
            <v>3.9136344626102155</v>
          </cell>
          <cell r="J231">
            <v>4.0509235234403711</v>
          </cell>
          <cell r="K231">
            <v>4.1770766226680376</v>
          </cell>
        </row>
        <row r="232">
          <cell r="C232">
            <v>-11.668133699244436</v>
          </cell>
          <cell r="D232">
            <v>687.62116075992867</v>
          </cell>
          <cell r="E232">
            <v>1005.6445561160147</v>
          </cell>
          <cell r="F232">
            <v>1227.1062869000607</v>
          </cell>
          <cell r="G232">
            <v>1542.3396023576415</v>
          </cell>
          <cell r="H232">
            <v>2012.1380246532358</v>
          </cell>
          <cell r="I232">
            <v>2687.9156048078694</v>
          </cell>
          <cell r="J232">
            <v>3058.6046163880437</v>
          </cell>
          <cell r="K232">
            <v>3471.9977015043023</v>
          </cell>
        </row>
        <row r="236">
          <cell r="C236">
            <v>778.81723520486628</v>
          </cell>
          <cell r="D236">
            <v>1491.8897225936389</v>
          </cell>
          <cell r="E236">
            <v>2619.3708304840566</v>
          </cell>
          <cell r="F236">
            <v>4543.9028171262307</v>
          </cell>
          <cell r="G236">
            <v>6807.619094168831</v>
          </cell>
          <cell r="H236">
            <v>9017.8185104208496</v>
          </cell>
          <cell r="I236">
            <v>11176.993089309768</v>
          </cell>
          <cell r="J236">
            <v>13138.643507813409</v>
          </cell>
          <cell r="K236">
            <v>14855.38059773104</v>
          </cell>
        </row>
        <row r="237">
          <cell r="C237">
            <v>1.727635823352913E-4</v>
          </cell>
          <cell r="D237">
            <v>3.4920318934822598E-4</v>
          </cell>
          <cell r="E237">
            <v>5.1541844932770082E-4</v>
          </cell>
          <cell r="F237">
            <v>6.6196458383416246E-4</v>
          </cell>
          <cell r="G237">
            <v>7.7928576057536539E-4</v>
          </cell>
          <cell r="H237">
            <v>8.560696020872236E-4</v>
          </cell>
          <cell r="I237">
            <v>9.2202231474675968E-4</v>
          </cell>
          <cell r="J237">
            <v>9.8103131074568943E-4</v>
          </cell>
          <cell r="K237">
            <v>1.0367149245234706E-3</v>
          </cell>
        </row>
        <row r="238">
          <cell r="C238">
            <v>377.71701871638669</v>
          </cell>
          <cell r="D238">
            <v>370.62169705481347</v>
          </cell>
          <cell r="E238">
            <v>853.77472456820942</v>
          </cell>
          <cell r="F238">
            <v>1301.2995387448268</v>
          </cell>
          <cell r="G238">
            <v>1370.6934919861612</v>
          </cell>
          <cell r="H238">
            <v>1463.2230711072907</v>
          </cell>
          <cell r="I238">
            <v>1549.6023885656975</v>
          </cell>
          <cell r="J238">
            <v>1508.2685703648112</v>
          </cell>
          <cell r="K238">
            <v>1548.5432775962227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12.397829114574304</v>
          </cell>
          <cell r="G239">
            <v>31.369895924545709</v>
          </cell>
          <cell r="H239">
            <v>57.267580239855313</v>
          </cell>
          <cell r="I239">
            <v>90.474423396609041</v>
          </cell>
          <cell r="J239">
            <v>131.0360233784163</v>
          </cell>
          <cell r="K239">
            <v>178.88287033254989</v>
          </cell>
        </row>
        <row r="240">
          <cell r="C240">
            <v>10.698780472056121</v>
          </cell>
          <cell r="D240">
            <v>20.990872841621258</v>
          </cell>
          <cell r="E240">
            <v>38.70721541081258</v>
          </cell>
          <cell r="F240">
            <v>68.367537163530415</v>
          </cell>
          <cell r="G240">
            <v>110.22855975492008</v>
          </cell>
          <cell r="H240">
            <v>157.70815127683252</v>
          </cell>
          <cell r="I240">
            <v>207.77226510325747</v>
          </cell>
          <cell r="J240">
            <v>259.35179049544979</v>
          </cell>
          <cell r="K240">
            <v>310.8492202751562</v>
          </cell>
        </row>
        <row r="241">
          <cell r="C241">
            <v>34.330584166931757</v>
          </cell>
          <cell r="D241">
            <v>39.944673809694756</v>
          </cell>
          <cell r="E241">
            <v>46.374726129365968</v>
          </cell>
          <cell r="F241">
            <v>54.635019538770372</v>
          </cell>
          <cell r="G241">
            <v>65.045248997933115</v>
          </cell>
          <cell r="H241">
            <v>76.665027478611393</v>
          </cell>
          <cell r="I241">
            <v>89.010437181105942</v>
          </cell>
          <cell r="J241">
            <v>101.92678456941854</v>
          </cell>
          <cell r="K241">
            <v>115.17318344447604</v>
          </cell>
        </row>
        <row r="243">
          <cell r="C243">
            <v>27.219120989867303</v>
          </cell>
          <cell r="D243">
            <v>181.33161441339834</v>
          </cell>
          <cell r="E243">
            <v>2147.1100858242735</v>
          </cell>
          <cell r="F243">
            <v>3511.2482749530968</v>
          </cell>
          <cell r="G243">
            <v>5384.251393411264</v>
          </cell>
          <cell r="H243">
            <v>7201.9163379567708</v>
          </cell>
          <cell r="I243">
            <v>8988.8127594437028</v>
          </cell>
          <cell r="J243">
            <v>10582.07266175489</v>
          </cell>
          <cell r="K243">
            <v>12285.51099430358</v>
          </cell>
        </row>
        <row r="244">
          <cell r="C244">
            <v>204.33850492829137</v>
          </cell>
          <cell r="D244">
            <v>314.14632338045681</v>
          </cell>
          <cell r="E244">
            <v>427.90250991785518</v>
          </cell>
          <cell r="F244">
            <v>548.69455878158146</v>
          </cell>
          <cell r="G244">
            <v>674.84589969815147</v>
          </cell>
          <cell r="H244">
            <v>804.54816146588314</v>
          </cell>
          <cell r="I244">
            <v>935.95696770103677</v>
          </cell>
          <cell r="J244">
            <v>1067.2989489956274</v>
          </cell>
          <cell r="K244">
            <v>1196.9844764560287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970.00616540566443</v>
          </cell>
          <cell r="D249">
            <v>1427.9693777091024</v>
          </cell>
          <cell r="E249">
            <v>983.21541626876524</v>
          </cell>
          <cell r="F249">
            <v>1920.660569917839</v>
          </cell>
          <cell r="G249">
            <v>2325.8597770087354</v>
          </cell>
          <cell r="H249">
            <v>2766.2186971703877</v>
          </cell>
          <cell r="I249">
            <v>3189.0837984340142</v>
          </cell>
          <cell r="J249">
            <v>3489.8560469022996</v>
          </cell>
          <cell r="K249">
            <v>3526.3347153347586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12.397829114574304</v>
          </cell>
          <cell r="H251">
            <v>31.369895924545709</v>
          </cell>
          <cell r="I251">
            <v>57.267580239855313</v>
          </cell>
          <cell r="J251">
            <v>90.474423396609041</v>
          </cell>
          <cell r="K251">
            <v>131.0360233784163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12.397829114574304</v>
          </cell>
          <cell r="G252">
            <v>18.972066809971405</v>
          </cell>
          <cell r="H252">
            <v>25.897684315309604</v>
          </cell>
          <cell r="I252">
            <v>33.20684315675372</v>
          </cell>
          <cell r="J252">
            <v>40.561599981807248</v>
          </cell>
          <cell r="K252">
            <v>47.846846954133582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12.397829114574304</v>
          </cell>
          <cell r="G253">
            <v>31.369895924545709</v>
          </cell>
          <cell r="H253">
            <v>57.267580239855313</v>
          </cell>
          <cell r="I253">
            <v>90.474423396609041</v>
          </cell>
          <cell r="J253">
            <v>131.0360233784163</v>
          </cell>
          <cell r="K253">
            <v>178.88287033254989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5.2703978685936619</v>
          </cell>
          <cell r="D260">
            <v>-942.77384230064354</v>
          </cell>
          <cell r="E260">
            <v>-126.69294950704526</v>
          </cell>
          <cell r="F260">
            <v>-47.917345243342417</v>
          </cell>
          <cell r="G260">
            <v>63.462652432184576</v>
          </cell>
          <cell r="H260">
            <v>178.76196392496172</v>
          </cell>
          <cell r="I260">
            <v>253.79280703029772</v>
          </cell>
          <cell r="J260">
            <v>413.51149821311878</v>
          </cell>
          <cell r="K260">
            <v>555.37264168830916</v>
          </cell>
        </row>
        <row r="261">
          <cell r="C261">
            <v>0</v>
          </cell>
          <cell r="D261">
            <v>3.4552716467058259E-5</v>
          </cell>
          <cell r="E261">
            <v>7.6751181163056844E-5</v>
          </cell>
          <cell r="F261">
            <v>1.2534446939156316E-4</v>
          </cell>
          <cell r="G261">
            <v>1.7972259017116809E-4</v>
          </cell>
          <cell r="H261">
            <v>2.3913134355364228E-4</v>
          </cell>
          <cell r="I261">
            <v>2.6776166409968414E-4</v>
          </cell>
          <cell r="J261">
            <v>2.9230607475552956E-4</v>
          </cell>
          <cell r="K261">
            <v>3.1397580067791511E-4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39.570946586424157</v>
          </cell>
          <cell r="D263">
            <v>182.20873002113672</v>
          </cell>
          <cell r="E263">
            <v>59.21208487574529</v>
          </cell>
          <cell r="F263">
            <v>-10.665150812434433</v>
          </cell>
          <cell r="G263">
            <v>-29.492199827563752</v>
          </cell>
          <cell r="H263">
            <v>-138.46226126607701</v>
          </cell>
          <cell r="I263">
            <v>-83.162565016081885</v>
          </cell>
          <cell r="J263">
            <v>-25.77490714670671</v>
          </cell>
          <cell r="K263">
            <v>-61.830674485886902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-101.75139711450197</v>
          </cell>
          <cell r="D265">
            <v>-11.088825538668956</v>
          </cell>
          <cell r="E265">
            <v>-10.064142658551528</v>
          </cell>
          <cell r="F265">
            <v>-8.1626932151588978</v>
          </cell>
          <cell r="G265">
            <v>-21.898950123280716</v>
          </cell>
          <cell r="H265">
            <v>-157.38066738078433</v>
          </cell>
          <cell r="I265">
            <v>-308.12114975147728</v>
          </cell>
          <cell r="J265">
            <v>-309.10316181422405</v>
          </cell>
          <cell r="K265">
            <v>-479.02660541136777</v>
          </cell>
        </row>
        <row r="266">
          <cell r="C266">
            <v>-56.910052659484151</v>
          </cell>
          <cell r="D266">
            <v>-771.65390326545935</v>
          </cell>
          <cell r="E266">
            <v>-77.544930538670329</v>
          </cell>
          <cell r="F266">
            <v>-66.745063926466358</v>
          </cell>
          <cell r="G266">
            <v>12.071682203930276</v>
          </cell>
          <cell r="H266">
            <v>-117.08072559055606</v>
          </cell>
          <cell r="I266">
            <v>-137.49063997559733</v>
          </cell>
          <cell r="J266">
            <v>78.633721558262778</v>
          </cell>
          <cell r="K266">
            <v>14.515675766855111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1569.8430452896193</v>
          </cell>
          <cell r="D273">
            <v>1736.7255924832964</v>
          </cell>
          <cell r="E273">
            <v>2029.8492807502766</v>
          </cell>
          <cell r="F273">
            <v>2756.5189723317094</v>
          </cell>
          <cell r="G273">
            <v>3166.5411870687799</v>
          </cell>
          <cell r="H273">
            <v>3620.5989735057983</v>
          </cell>
          <cell r="I273">
            <v>4446.3400203393003</v>
          </cell>
          <cell r="J273">
            <v>5263.879411840293</v>
          </cell>
          <cell r="K273">
            <v>5862.8571565405446</v>
          </cell>
        </row>
        <row r="274">
          <cell r="C274">
            <v>-9.9999999998985345E-3</v>
          </cell>
          <cell r="D274">
            <v>-978.04023104093221</v>
          </cell>
          <cell r="E274">
            <v>-894.43372588166494</v>
          </cell>
          <cell r="F274">
            <v>-984.52145739634852</v>
          </cell>
          <cell r="G274">
            <v>-1241.7189430414608</v>
          </cell>
          <cell r="H274">
            <v>-1648.7200822281948</v>
          </cell>
          <cell r="I274">
            <v>-2262.8506944965425</v>
          </cell>
          <cell r="J274">
            <v>-2588.5133926383942</v>
          </cell>
          <cell r="K274">
            <v>-2990.4878597805077</v>
          </cell>
        </row>
        <row r="275">
          <cell r="C275">
            <v>360.58769334740373</v>
          </cell>
          <cell r="D275">
            <v>-395.07947135328209</v>
          </cell>
          <cell r="E275">
            <v>-106.42301761354315</v>
          </cell>
          <cell r="F275">
            <v>429.19271482716522</v>
          </cell>
          <cell r="G275">
            <v>948.33915055009334</v>
          </cell>
          <cell r="H275">
            <v>1542.7226852156687</v>
          </cell>
          <cell r="I275">
            <v>1979.6903897081429</v>
          </cell>
          <cell r="J275">
            <v>2166.3700655786979</v>
          </cell>
          <cell r="K275">
            <v>2380.3023142941975</v>
          </cell>
        </row>
        <row r="276">
          <cell r="C276">
            <v>-63.786817179192667</v>
          </cell>
          <cell r="D276">
            <v>786.29435671895487</v>
          </cell>
          <cell r="E276">
            <v>618.01452001627558</v>
          </cell>
          <cell r="F276">
            <v>605.81644308495538</v>
          </cell>
          <cell r="G276">
            <v>724.03569378952056</v>
          </cell>
          <cell r="H276">
            <v>1058.1512427455593</v>
          </cell>
          <cell r="I276">
            <v>1595.2688218373944</v>
          </cell>
          <cell r="J276">
            <v>1681.0064392337274</v>
          </cell>
          <cell r="K276">
            <v>2019.3319739003375</v>
          </cell>
        </row>
        <row r="277">
          <cell r="C277">
            <v>0</v>
          </cell>
          <cell r="D277">
            <v>253.25052621641265</v>
          </cell>
          <cell r="E277">
            <v>201.48837313797708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1.7276358236282483E-4</v>
          </cell>
          <cell r="D278">
            <v>353.67002942636259</v>
          </cell>
          <cell r="E278">
            <v>353.67027239280395</v>
          </cell>
          <cell r="F278">
            <v>353.67042518108013</v>
          </cell>
          <cell r="G278">
            <v>303.14634944716221</v>
          </cell>
          <cell r="H278">
            <v>252.62233897320544</v>
          </cell>
          <cell r="I278">
            <v>202.098304896222</v>
          </cell>
          <cell r="J278">
            <v>285.35669010376552</v>
          </cell>
          <cell r="K278">
            <v>277.6305642013553</v>
          </cell>
        </row>
        <row r="279">
          <cell r="C279">
            <v>483.70902778751491</v>
          </cell>
          <cell r="D279">
            <v>1159.4946916493768</v>
          </cell>
          <cell r="E279">
            <v>712.28687678208667</v>
          </cell>
          <cell r="F279">
            <v>1092.5793663787581</v>
          </cell>
          <cell r="G279">
            <v>1008.0577969447827</v>
          </cell>
          <cell r="H279">
            <v>931.04223079713142</v>
          </cell>
          <cell r="I279">
            <v>931.32590310329954</v>
          </cell>
          <cell r="J279">
            <v>862.95115190670322</v>
          </cell>
          <cell r="K279">
            <v>760.60341527122591</v>
          </cell>
        </row>
        <row r="280">
          <cell r="C280">
            <v>483.7092005510973</v>
          </cell>
          <cell r="D280">
            <v>1513.1647210757394</v>
          </cell>
          <cell r="E280">
            <v>1065.9571491748907</v>
          </cell>
          <cell r="F280">
            <v>1446.2497915598383</v>
          </cell>
          <cell r="G280">
            <v>1311.204146391945</v>
          </cell>
          <cell r="H280">
            <v>1183.6645697703368</v>
          </cell>
          <cell r="I280">
            <v>1133.4242079995215</v>
          </cell>
          <cell r="J280">
            <v>1148.3078420104687</v>
          </cell>
          <cell r="K280">
            <v>1038.2339794725813</v>
          </cell>
        </row>
        <row r="282">
          <cell r="C282">
            <v>628.00200000000007</v>
          </cell>
          <cell r="D282">
            <v>671.20765305142857</v>
          </cell>
          <cell r="E282">
            <v>767.95567247038957</v>
          </cell>
          <cell r="F282">
            <v>877.07921887404677</v>
          </cell>
          <cell r="G282">
            <v>880.83550696155089</v>
          </cell>
          <cell r="H282">
            <v>950.13341707444204</v>
          </cell>
          <cell r="I282">
            <v>1124.77377983304</v>
          </cell>
          <cell r="J282">
            <v>1287.3741331883878</v>
          </cell>
          <cell r="K282">
            <v>1390.7212875993098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177.83</v>
          </cell>
          <cell r="D291">
            <v>202.42281007735161</v>
          </cell>
          <cell r="E291">
            <v>228.84092049938525</v>
          </cell>
          <cell r="F291">
            <v>257.01593521671339</v>
          </cell>
          <cell r="G291">
            <v>265.87863054809418</v>
          </cell>
          <cell r="H291">
            <v>291.51983021103842</v>
          </cell>
          <cell r="I291">
            <v>349.8645734505933</v>
          </cell>
          <cell r="J291">
            <v>406.75059846836018</v>
          </cell>
          <cell r="K291">
            <v>447.71348222987041</v>
          </cell>
        </row>
        <row r="292">
          <cell r="C292">
            <v>39.423000000000002</v>
          </cell>
          <cell r="D292">
            <v>44.874961714443202</v>
          </cell>
          <cell r="E292">
            <v>54.661928970036648</v>
          </cell>
          <cell r="F292">
            <v>65.625245987714678</v>
          </cell>
          <cell r="G292">
            <v>72.41216692472203</v>
          </cell>
          <cell r="H292">
            <v>83.784607489192979</v>
          </cell>
          <cell r="I292">
            <v>105.65327383049939</v>
          </cell>
          <cell r="J292">
            <v>128.62082786335552</v>
          </cell>
          <cell r="K292">
            <v>144.25738370822691</v>
          </cell>
        </row>
        <row r="293">
          <cell r="C293">
            <v>63.573</v>
          </cell>
          <cell r="D293">
            <v>72.364760192585493</v>
          </cell>
          <cell r="E293">
            <v>98.958212260560344</v>
          </cell>
          <cell r="F293">
            <v>132.52538480098636</v>
          </cell>
          <cell r="G293">
            <v>133.91486552117848</v>
          </cell>
          <cell r="H293">
            <v>144.27732793523654</v>
          </cell>
          <cell r="I293">
            <v>170.7795729564786</v>
          </cell>
          <cell r="J293">
            <v>195.2399717929647</v>
          </cell>
          <cell r="K293">
            <v>208.06814738305883</v>
          </cell>
        </row>
        <row r="294">
          <cell r="C294">
            <v>42.237000000000002</v>
          </cell>
          <cell r="D294">
            <v>48.078120841461534</v>
          </cell>
          <cell r="E294">
            <v>54.609085417065998</v>
          </cell>
          <cell r="F294">
            <v>62.023498478451017</v>
          </cell>
          <cell r="G294">
            <v>66.067028826329334</v>
          </cell>
          <cell r="H294">
            <v>75.249285590905004</v>
          </cell>
          <cell r="I294">
            <v>94.085137445136837</v>
          </cell>
          <cell r="J294">
            <v>113.02116185747364</v>
          </cell>
          <cell r="K294">
            <v>128.57312144344698</v>
          </cell>
        </row>
        <row r="295">
          <cell r="C295">
            <v>192.60900000000001</v>
          </cell>
          <cell r="D295">
            <v>175.9260525707839</v>
          </cell>
          <cell r="E295">
            <v>190.1699480090617</v>
          </cell>
          <cell r="F295">
            <v>204.27002383679419</v>
          </cell>
          <cell r="G295">
            <v>196.70103662927269</v>
          </cell>
          <cell r="H295">
            <v>208.49048249775365</v>
          </cell>
          <cell r="I295">
            <v>241.992679368079</v>
          </cell>
          <cell r="J295">
            <v>269.28843238277869</v>
          </cell>
          <cell r="K295">
            <v>280.18581783187625</v>
          </cell>
        </row>
        <row r="296">
          <cell r="C296">
            <v>82.879000000000005</v>
          </cell>
          <cell r="D296">
            <v>94.340662860039515</v>
          </cell>
          <cell r="E296">
            <v>103.84171875064351</v>
          </cell>
          <cell r="F296">
            <v>114.79148872739134</v>
          </cell>
          <cell r="G296">
            <v>105.80288077355046</v>
          </cell>
          <cell r="H296">
            <v>104.70612216617097</v>
          </cell>
          <cell r="I296">
            <v>113.84017235296564</v>
          </cell>
          <cell r="J296">
            <v>120.1523102571216</v>
          </cell>
          <cell r="K296">
            <v>123.50864273299501</v>
          </cell>
        </row>
        <row r="297">
          <cell r="C297">
            <v>3.8370000000000002</v>
          </cell>
          <cell r="D297">
            <v>4.3676338203160228</v>
          </cell>
          <cell r="E297">
            <v>5.0040646986685928</v>
          </cell>
          <cell r="F297">
            <v>5.6872875480298628</v>
          </cell>
          <cell r="G297">
            <v>5.7511443806802962</v>
          </cell>
          <cell r="H297">
            <v>6.2212952731705471</v>
          </cell>
          <cell r="I297">
            <v>7.3693902540237533</v>
          </cell>
          <cell r="J297">
            <v>8.4493923377591926</v>
          </cell>
          <cell r="K297">
            <v>9.0606203855222489</v>
          </cell>
        </row>
        <row r="298">
          <cell r="C298">
            <v>21.332000000000001</v>
          </cell>
          <cell r="D298">
            <v>23.958476354016543</v>
          </cell>
          <cell r="E298">
            <v>26.498074847542302</v>
          </cell>
          <cell r="F298">
            <v>29.306870781381793</v>
          </cell>
          <cell r="G298">
            <v>28.567725456597326</v>
          </cell>
          <cell r="H298">
            <v>29.866997634867253</v>
          </cell>
          <cell r="I298">
            <v>34.303687210829693</v>
          </cell>
          <cell r="J298">
            <v>38.246065839114351</v>
          </cell>
          <cell r="K298">
            <v>41.629008478730917</v>
          </cell>
        </row>
        <row r="299">
          <cell r="C299">
            <v>4.282</v>
          </cell>
          <cell r="D299">
            <v>4.8741746204308605</v>
          </cell>
          <cell r="E299">
            <v>5.3717190174252361</v>
          </cell>
          <cell r="F299">
            <v>5.8334834965842663</v>
          </cell>
          <cell r="G299">
            <v>5.740027901126056</v>
          </cell>
          <cell r="H299">
            <v>6.0174682761067393</v>
          </cell>
          <cell r="I299">
            <v>6.885292964433841</v>
          </cell>
          <cell r="J299">
            <v>7.6053723894596166</v>
          </cell>
          <cell r="K299">
            <v>7.7250634055825342</v>
          </cell>
        </row>
        <row r="300">
          <cell r="C300">
            <v>628.00200000000007</v>
          </cell>
          <cell r="D300">
            <v>671.20765305142857</v>
          </cell>
          <cell r="E300">
            <v>767.95567247038957</v>
          </cell>
          <cell r="F300">
            <v>877.07921887404677</v>
          </cell>
          <cell r="G300">
            <v>880.83550696155089</v>
          </cell>
          <cell r="H300">
            <v>950.13341707444204</v>
          </cell>
          <cell r="I300">
            <v>1124.77377983304</v>
          </cell>
          <cell r="J300">
            <v>1287.3741331883878</v>
          </cell>
          <cell r="K300">
            <v>1390.7212875993098</v>
          </cell>
        </row>
        <row r="301">
          <cell r="C301">
            <v>0.3136809129772361</v>
          </cell>
          <cell r="D301">
            <v>0.31878202113248122</v>
          </cell>
          <cell r="E301">
            <v>0.29368197793870343</v>
          </cell>
          <cell r="F301">
            <v>0.26754797652308704</v>
          </cell>
          <cell r="G301">
            <v>0.24372190856223985</v>
          </cell>
          <cell r="H301">
            <v>0.21871571683468694</v>
          </cell>
          <cell r="I301">
            <v>0.19318813633950971</v>
          </cell>
          <cell r="J301">
            <v>0.16724665256273019</v>
          </cell>
          <cell r="K301">
            <v>0.13924176167883551</v>
          </cell>
        </row>
        <row r="304">
          <cell r="C304">
            <v>1544.7879707286193</v>
          </cell>
          <cell r="D304">
            <v>1709.1650104661965</v>
          </cell>
          <cell r="E304">
            <v>1999.5326405314665</v>
          </cell>
          <cell r="F304">
            <v>2723.1706680910183</v>
          </cell>
          <cell r="G304">
            <v>3129.8580524040199</v>
          </cell>
          <cell r="H304">
            <v>3580.247525374562</v>
          </cell>
          <cell r="I304">
            <v>4401.9534273949403</v>
          </cell>
          <cell r="J304">
            <v>5215.0541596014973</v>
          </cell>
          <cell r="K304">
            <v>5809.1493790778695</v>
          </cell>
        </row>
        <row r="305">
          <cell r="C305">
            <v>1092.5280131257798</v>
          </cell>
          <cell r="D305">
            <v>1936.6505240347519</v>
          </cell>
          <cell r="E305">
            <v>2327.6562661266112</v>
          </cell>
          <cell r="F305">
            <v>2523.1618170756528</v>
          </cell>
          <cell r="G305">
            <v>2703.6152020560967</v>
          </cell>
          <cell r="H305">
            <v>2986.7395476841621</v>
          </cell>
          <cell r="I305">
            <v>3824.1134712304752</v>
          </cell>
          <cell r="J305">
            <v>4330.2339810995854</v>
          </cell>
          <cell r="K305">
            <v>4684.8009218727602</v>
          </cell>
        </row>
        <row r="306">
          <cell r="C306">
            <v>-9.9999999998985345E-3</v>
          </cell>
          <cell r="D306">
            <v>-978.04023104093221</v>
          </cell>
          <cell r="E306">
            <v>-894.43372588166494</v>
          </cell>
          <cell r="F306">
            <v>-984.52145739634852</v>
          </cell>
          <cell r="G306">
            <v>-1241.7189430414608</v>
          </cell>
          <cell r="H306">
            <v>-1648.7200822281948</v>
          </cell>
          <cell r="I306">
            <v>-2262.8506944965425</v>
          </cell>
          <cell r="J306">
            <v>-2588.5133926383942</v>
          </cell>
          <cell r="K306">
            <v>-2990.4878597805077</v>
          </cell>
        </row>
        <row r="307">
          <cell r="C307">
            <v>809.04369093109517</v>
          </cell>
          <cell r="D307">
            <v>1581.8227683448802</v>
          </cell>
          <cell r="E307">
            <v>2826.0407652073936</v>
          </cell>
          <cell r="F307">
            <v>4959.1316458297215</v>
          </cell>
          <cell r="G307">
            <v>7588.8267239885618</v>
          </cell>
          <cell r="H307">
            <v>10359.073726123841</v>
          </cell>
          <cell r="I307">
            <v>13282.737262701488</v>
          </cell>
          <cell r="J307">
            <v>16224.639992722898</v>
          </cell>
          <cell r="K307">
            <v>19138.738781653432</v>
          </cell>
        </row>
        <row r="308">
          <cell r="C308">
            <v>778.81723520486628</v>
          </cell>
          <cell r="D308">
            <v>1491.8897225936389</v>
          </cell>
          <cell r="E308">
            <v>2619.3708304840566</v>
          </cell>
          <cell r="F308">
            <v>4543.9028171262307</v>
          </cell>
          <cell r="G308">
            <v>6807.619094168831</v>
          </cell>
          <cell r="H308">
            <v>9017.8185104208496</v>
          </cell>
          <cell r="I308">
            <v>11176.993089309768</v>
          </cell>
          <cell r="J308">
            <v>13138.643507813409</v>
          </cell>
          <cell r="K308">
            <v>14855.38059773104</v>
          </cell>
        </row>
        <row r="309">
          <cell r="C309">
            <v>781.27837099437977</v>
          </cell>
          <cell r="D309">
            <v>773.77440365384609</v>
          </cell>
          <cell r="E309">
            <v>1743.189495025799</v>
          </cell>
          <cell r="F309">
            <v>2608.876374341623</v>
          </cell>
          <cell r="G309">
            <v>2748.6806449022379</v>
          </cell>
          <cell r="H309">
            <v>2938.6651644114791</v>
          </cell>
          <cell r="I309">
            <v>3113.6339250116685</v>
          </cell>
          <cell r="J309">
            <v>3033.3966357626077</v>
          </cell>
          <cell r="K309">
            <v>3116.6202657485906</v>
          </cell>
        </row>
        <row r="310">
          <cell r="C310">
            <v>4.47338504357115E-2</v>
          </cell>
          <cell r="D310" t="str">
            <v>-ve</v>
          </cell>
          <cell r="E310" t="str">
            <v>-ve</v>
          </cell>
          <cell r="F310">
            <v>9.6719220143883469</v>
          </cell>
          <cell r="G310">
            <v>6.5571549991775093</v>
          </cell>
          <cell r="H310">
            <v>5.0565205452585218</v>
          </cell>
          <cell r="I310">
            <v>4.8036338875349474</v>
          </cell>
          <cell r="J310">
            <v>5.108596682872963</v>
          </cell>
          <cell r="K310">
            <v>5.2981465448209271</v>
          </cell>
        </row>
        <row r="311">
          <cell r="C311">
            <v>0.98098219029747857</v>
          </cell>
          <cell r="D311">
            <v>0.98</v>
          </cell>
          <cell r="E311">
            <v>0.98</v>
          </cell>
          <cell r="F311">
            <v>0.98</v>
          </cell>
          <cell r="G311">
            <v>0.98</v>
          </cell>
          <cell r="H311">
            <v>0.98</v>
          </cell>
          <cell r="I311">
            <v>0.98</v>
          </cell>
          <cell r="J311">
            <v>0.98</v>
          </cell>
          <cell r="K311">
            <v>0.98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1.3424562500347121E-2</v>
          </cell>
          <cell r="D318">
            <v>0.27291484626932055</v>
          </cell>
          <cell r="E318">
            <v>0.60112719130841785</v>
          </cell>
          <cell r="F318">
            <v>0.57499635999937004</v>
          </cell>
          <cell r="G318">
            <v>0.6113116957910425</v>
          </cell>
          <cell r="H318">
            <v>0.63055291832023586</v>
          </cell>
          <cell r="I318">
            <v>0.65416783604008821</v>
          </cell>
          <cell r="J318">
            <v>0.6695044321478596</v>
          </cell>
          <cell r="K318">
            <v>0.69071380624033574</v>
          </cell>
        </row>
        <row r="319">
          <cell r="C319">
            <v>52.143226267664211</v>
          </cell>
          <cell r="D319">
            <v>2.5649026044893835</v>
          </cell>
          <cell r="E319">
            <v>1.1644790156245883</v>
          </cell>
          <cell r="F319">
            <v>1.2173990110142034</v>
          </cell>
          <cell r="G319">
            <v>1.145078696873604</v>
          </cell>
          <cell r="H319">
            <v>1.1101368016260522</v>
          </cell>
          <cell r="I319">
            <v>1.0700617814494675</v>
          </cell>
          <cell r="J319">
            <v>1.0455494637344021</v>
          </cell>
          <cell r="K319">
            <v>1.0134443436279499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1092.5280131257798</v>
          </cell>
          <cell r="D326">
            <v>1936.6505240347519</v>
          </cell>
          <cell r="E326">
            <v>2327.6562661266112</v>
          </cell>
          <cell r="F326">
            <v>2523.1618170756528</v>
          </cell>
          <cell r="G326">
            <v>2703.6152020560967</v>
          </cell>
          <cell r="H326">
            <v>2986.7395476841621</v>
          </cell>
          <cell r="I326">
            <v>3824.1134712304752</v>
          </cell>
          <cell r="J326">
            <v>4330.2339810995854</v>
          </cell>
          <cell r="K326">
            <v>4684.8009218727602</v>
          </cell>
        </row>
        <row r="327">
          <cell r="C327">
            <v>449.3649329593726</v>
          </cell>
          <cell r="D327">
            <v>550.71448802203281</v>
          </cell>
          <cell r="E327">
            <v>693.2375366018158</v>
          </cell>
          <cell r="F327">
            <v>898.09943404314356</v>
          </cell>
          <cell r="G327">
            <v>1202.5956144237975</v>
          </cell>
          <cell r="H327">
            <v>1563.3194575474247</v>
          </cell>
          <cell r="I327">
            <v>1945.2905860032304</v>
          </cell>
          <cell r="J327">
            <v>2346.9514557798129</v>
          </cell>
          <cell r="K327">
            <v>2753.6549468521266</v>
          </cell>
        </row>
        <row r="328">
          <cell r="C328">
            <v>-1.1122095167823076</v>
          </cell>
          <cell r="D328">
            <v>103.49831333970997</v>
          </cell>
          <cell r="E328">
            <v>191.16246479206296</v>
          </cell>
          <cell r="F328">
            <v>409.03071419414164</v>
          </cell>
          <cell r="G328">
            <v>594.37229607073232</v>
          </cell>
          <cell r="H328">
            <v>814.89917220194013</v>
          </cell>
          <cell r="I328">
            <v>1039.0061249560674</v>
          </cell>
          <cell r="J328">
            <v>1278.2924584297534</v>
          </cell>
          <cell r="K328">
            <v>1522.147892961259</v>
          </cell>
        </row>
        <row r="329">
          <cell r="C329">
            <v>1540.78073656837</v>
          </cell>
          <cell r="D329">
            <v>2590.8633253964945</v>
          </cell>
          <cell r="E329">
            <v>3212.0562675204901</v>
          </cell>
          <cell r="F329">
            <v>3830.2919653129379</v>
          </cell>
          <cell r="G329">
            <v>4500.5831125506265</v>
          </cell>
          <cell r="H329">
            <v>5364.9581774335265</v>
          </cell>
          <cell r="I329">
            <v>6808.410182189773</v>
          </cell>
          <cell r="J329">
            <v>7955.4778953091518</v>
          </cell>
          <cell r="K329">
            <v>8960.6037616861449</v>
          </cell>
        </row>
        <row r="331">
          <cell r="D331">
            <v>0</v>
          </cell>
          <cell r="E331">
            <v>0</v>
          </cell>
          <cell r="F331">
            <v>68.670728458013016</v>
          </cell>
          <cell r="G331">
            <v>151.73413940229324</v>
          </cell>
          <cell r="H331">
            <v>246.83549266337064</v>
          </cell>
          <cell r="I331">
            <v>316.75031482973247</v>
          </cell>
          <cell r="J331">
            <v>346.61905352758191</v>
          </cell>
          <cell r="K331">
            <v>380.84820441268369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1467.7617756755371</v>
          </cell>
          <cell r="D333">
            <v>2590.8633253964945</v>
          </cell>
          <cell r="E333">
            <v>3212.0562675204901</v>
          </cell>
          <cell r="F333">
            <v>3898.9626937709509</v>
          </cell>
          <cell r="G333">
            <v>4652.3172519529198</v>
          </cell>
          <cell r="H333">
            <v>5611.7936700968976</v>
          </cell>
          <cell r="I333">
            <v>7125.1604970195058</v>
          </cell>
          <cell r="J333">
            <v>8302.0969488367336</v>
          </cell>
          <cell r="K333">
            <v>9341.4519660988281</v>
          </cell>
        </row>
        <row r="335">
          <cell r="C335">
            <v>25.055074561000005</v>
          </cell>
          <cell r="D335">
            <v>27.560582017100007</v>
          </cell>
          <cell r="E335">
            <v>30.316640218810011</v>
          </cell>
          <cell r="F335">
            <v>33.348304240691014</v>
          </cell>
          <cell r="G335">
            <v>36.683134664760118</v>
          </cell>
          <cell r="H335">
            <v>40.351448131236133</v>
          </cell>
          <cell r="I335">
            <v>44.386592944359748</v>
          </cell>
          <cell r="J335">
            <v>48.825252238795727</v>
          </cell>
          <cell r="K335">
            <v>53.707777462675303</v>
          </cell>
        </row>
        <row r="336">
          <cell r="C336">
            <v>-58.114149522487409</v>
          </cell>
          <cell r="D336">
            <v>-409.68366253818209</v>
          </cell>
          <cell r="E336">
            <v>50.645253058397216</v>
          </cell>
          <cell r="F336">
            <v>50.645253058397216</v>
          </cell>
          <cell r="G336">
            <v>50.645253058397216</v>
          </cell>
          <cell r="H336">
            <v>50.645253058397216</v>
          </cell>
          <cell r="I336">
            <v>50.645253058397216</v>
          </cell>
          <cell r="J336">
            <v>50.645253058397216</v>
          </cell>
          <cell r="K336">
            <v>50.645253058397216</v>
          </cell>
        </row>
        <row r="337">
          <cell r="C337">
            <v>0</v>
          </cell>
          <cell r="D337">
            <v>253.25052621641265</v>
          </cell>
          <cell r="E337">
            <v>201.48837313797708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-33.059074961487404</v>
          </cell>
          <cell r="D338">
            <v>-128.87255430466945</v>
          </cell>
          <cell r="E338">
            <v>282.45026641518427</v>
          </cell>
          <cell r="F338">
            <v>83.993557299088224</v>
          </cell>
          <cell r="G338">
            <v>87.328387723157334</v>
          </cell>
          <cell r="H338">
            <v>90.996701189633342</v>
          </cell>
          <cell r="I338">
            <v>95.031846002756964</v>
          </cell>
          <cell r="J338">
            <v>99.470505297192943</v>
          </cell>
          <cell r="K338">
            <v>104.35303052107253</v>
          </cell>
        </row>
        <row r="340">
          <cell r="C340">
            <v>1544.7879707286193</v>
          </cell>
          <cell r="D340">
            <v>2719.7358797011639</v>
          </cell>
          <cell r="E340">
            <v>2929.6060011053059</v>
          </cell>
          <cell r="F340">
            <v>3814.9691364718628</v>
          </cell>
          <cell r="G340">
            <v>4564.9888642297628</v>
          </cell>
          <cell r="H340">
            <v>5520.7969689072643</v>
          </cell>
          <cell r="I340">
            <v>7030.1286510167492</v>
          </cell>
          <cell r="J340">
            <v>8202.6264435395406</v>
          </cell>
          <cell r="K340">
            <v>9237.0989355777547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1544.7879707286193</v>
          </cell>
          <cell r="D347">
            <v>2719.7358797011639</v>
          </cell>
          <cell r="E347">
            <v>3005.1771966474812</v>
          </cell>
          <cell r="F347">
            <v>3950.276954991079</v>
          </cell>
          <cell r="G347">
            <v>4672.1976547616614</v>
          </cell>
          <cell r="H347">
            <v>5592.3855500277978</v>
          </cell>
          <cell r="I347">
            <v>7089.8690322028096</v>
          </cell>
          <cell r="J347">
            <v>8273.658775989541</v>
          </cell>
          <cell r="K347">
            <v>9281.1470805821718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202.03063447100973</v>
          </cell>
          <cell r="D353">
            <v>185.16006914436826</v>
          </cell>
          <cell r="E353">
            <v>357.52641897354806</v>
          </cell>
          <cell r="F353">
            <v>666.47013016338167</v>
          </cell>
          <cell r="G353">
            <v>896.52410708128605</v>
          </cell>
          <cell r="H353">
            <v>1539.7815017303858</v>
          </cell>
          <cell r="I353">
            <v>2043.3656811656485</v>
          </cell>
          <cell r="J353">
            <v>2347.9231167553398</v>
          </cell>
          <cell r="K353">
            <v>2893.4274511320655</v>
          </cell>
        </row>
        <row r="354">
          <cell r="C354">
            <v>33.210029153049391</v>
          </cell>
          <cell r="D354">
            <v>171.29534027403315</v>
          </cell>
          <cell r="E354">
            <v>462.23032361702235</v>
          </cell>
          <cell r="F354">
            <v>925.12784496876293</v>
          </cell>
          <cell r="G354">
            <v>1356.9053630947224</v>
          </cell>
          <cell r="H354">
            <v>1870.3048744113021</v>
          </cell>
          <cell r="I354">
            <v>2397.7668627740832</v>
          </cell>
          <cell r="J354">
            <v>2936.2939287341123</v>
          </cell>
          <cell r="K354">
            <v>3446.7675210367079</v>
          </cell>
        </row>
        <row r="355">
          <cell r="C355">
            <v>168.82060531796034</v>
          </cell>
          <cell r="D355">
            <v>13.864728870335114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2</v>
          </cell>
          <cell r="C368">
            <v>34.330584166931757</v>
          </cell>
          <cell r="D368">
            <v>39.944673809694756</v>
          </cell>
          <cell r="E368">
            <v>46.374726129365968</v>
          </cell>
          <cell r="F368">
            <v>54.635019538770372</v>
          </cell>
          <cell r="G368">
            <v>65.045248997933115</v>
          </cell>
          <cell r="H368">
            <v>76.665027478611393</v>
          </cell>
          <cell r="I368">
            <v>89.010437181105942</v>
          </cell>
          <cell r="J368">
            <v>101.92678456941854</v>
          </cell>
          <cell r="K368">
            <v>115.17318344447604</v>
          </cell>
        </row>
        <row r="369">
          <cell r="B369">
            <v>366.84234511</v>
          </cell>
          <cell r="C369">
            <v>10.698780472056121</v>
          </cell>
          <cell r="D369">
            <v>20.990872841621258</v>
          </cell>
          <cell r="E369">
            <v>38.70721541081258</v>
          </cell>
          <cell r="F369">
            <v>68.367537163530415</v>
          </cell>
          <cell r="G369">
            <v>110.22855975492008</v>
          </cell>
          <cell r="H369">
            <v>157.70815127683252</v>
          </cell>
          <cell r="I369">
            <v>207.77226510325747</v>
          </cell>
          <cell r="J369">
            <v>259.35179049544979</v>
          </cell>
          <cell r="K369">
            <v>310.8492202751562</v>
          </cell>
        </row>
        <row r="370">
          <cell r="B370">
            <v>144.054</v>
          </cell>
          <cell r="C370">
            <v>171.73515857723794</v>
          </cell>
          <cell r="D370">
            <v>203.96722594514054</v>
          </cell>
          <cell r="E370">
            <v>241.63789272942446</v>
          </cell>
          <cell r="F370">
            <v>292.5758461402458</v>
          </cell>
          <cell r="G370">
            <v>350.91680850349758</v>
          </cell>
          <cell r="H370">
            <v>417.54412844987718</v>
          </cell>
          <cell r="I370">
            <v>499.31252251483573</v>
          </cell>
          <cell r="J370">
            <v>596.06310297822506</v>
          </cell>
          <cell r="K370">
            <v>703.77809640055136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37.249284063753827</v>
          </cell>
          <cell r="C372">
            <v>39.111748266941518</v>
          </cell>
          <cell r="D372">
            <v>41.067335680288593</v>
          </cell>
          <cell r="E372">
            <v>43.120702464303022</v>
          </cell>
          <cell r="F372">
            <v>45.276737587518177</v>
          </cell>
          <cell r="G372">
            <v>47.540574466894086</v>
          </cell>
          <cell r="H372">
            <v>49.917603190238793</v>
          </cell>
          <cell r="I372">
            <v>52.413483349750734</v>
          </cell>
          <cell r="J372">
            <v>55.03415751723827</v>
          </cell>
          <cell r="K372">
            <v>57.785865393100188</v>
          </cell>
        </row>
        <row r="373">
          <cell r="B373">
            <v>550.14562917375383</v>
          </cell>
          <cell r="C373">
            <v>255.87627148316733</v>
          </cell>
          <cell r="D373">
            <v>305.97010827674512</v>
          </cell>
          <cell r="E373">
            <v>369.84053673390599</v>
          </cell>
          <cell r="F373">
            <v>460.85514043006475</v>
          </cell>
          <cell r="G373">
            <v>573.73119172324493</v>
          </cell>
          <cell r="H373">
            <v>701.83491039555986</v>
          </cell>
          <cell r="I373">
            <v>848.50870814894984</v>
          </cell>
          <cell r="J373">
            <v>1012.3758355603318</v>
          </cell>
          <cell r="K373">
            <v>1187.5863655132839</v>
          </cell>
        </row>
        <row r="376">
          <cell r="B376">
            <v>566.53981726884501</v>
          </cell>
          <cell r="C376">
            <v>338.92888935134295</v>
          </cell>
          <cell r="D376">
            <v>557.29157337565744</v>
          </cell>
          <cell r="E376">
            <v>664.48262032750756</v>
          </cell>
          <cell r="F376">
            <v>726.70149474080506</v>
          </cell>
          <cell r="G376">
            <v>789.41087707354484</v>
          </cell>
          <cell r="H376">
            <v>755.52629825794702</v>
          </cell>
          <cell r="I376">
            <v>792.17912992615436</v>
          </cell>
          <cell r="J376">
            <v>899.39257079580511</v>
          </cell>
          <cell r="K376">
            <v>980.54660696997246</v>
          </cell>
        </row>
        <row r="378">
          <cell r="B378">
            <v>87.342624000000001</v>
          </cell>
          <cell r="C378">
            <v>99.570591360000009</v>
          </cell>
          <cell r="D378">
            <v>113.51047415040003</v>
          </cell>
          <cell r="E378">
            <v>129.40194053145603</v>
          </cell>
          <cell r="F378">
            <v>147.5182122058599</v>
          </cell>
          <cell r="G378">
            <v>168.1707619146803</v>
          </cell>
          <cell r="H378">
            <v>191.71466858273556</v>
          </cell>
          <cell r="I378">
            <v>218.55472218431856</v>
          </cell>
          <cell r="J378">
            <v>249.1523832901232</v>
          </cell>
          <cell r="K378">
            <v>284.03371695074048</v>
          </cell>
        </row>
        <row r="379">
          <cell r="B379">
            <v>15.475975999999999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669.35841726884496</v>
          </cell>
          <cell r="C382">
            <v>438.49948071134293</v>
          </cell>
          <cell r="D382">
            <v>670.80204752605744</v>
          </cell>
          <cell r="E382">
            <v>793.8845608589636</v>
          </cell>
          <cell r="F382">
            <v>874.21970694666493</v>
          </cell>
          <cell r="G382">
            <v>957.58163898822511</v>
          </cell>
          <cell r="H382">
            <v>947.24096684068263</v>
          </cell>
          <cell r="I382">
            <v>1010.733852110473</v>
          </cell>
          <cell r="J382">
            <v>1148.5449540859283</v>
          </cell>
          <cell r="K382">
            <v>1264.580323920713</v>
          </cell>
        </row>
        <row r="384">
          <cell r="B384">
            <v>-119.21278809509113</v>
          </cell>
          <cell r="C384">
            <v>-182.6232092281756</v>
          </cell>
          <cell r="D384">
            <v>-364.83193924931231</v>
          </cell>
          <cell r="E384">
            <v>-424.0440241250576</v>
          </cell>
          <cell r="F384">
            <v>-413.36456651660018</v>
          </cell>
          <cell r="G384">
            <v>-383.85044726498018</v>
          </cell>
          <cell r="H384">
            <v>-245.40605644512277</v>
          </cell>
          <cell r="I384">
            <v>-162.22514396152314</v>
          </cell>
          <cell r="J384">
            <v>-136.16911852559656</v>
          </cell>
          <cell r="K384">
            <v>-76.993958407429091</v>
          </cell>
        </row>
        <row r="386">
          <cell r="B386">
            <v>23.839474546660327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8">
          <cell r="B388">
            <v>-143.05226264175144</v>
          </cell>
          <cell r="C388">
            <v>-182.6232092281756</v>
          </cell>
          <cell r="D388">
            <v>-364.83193924931231</v>
          </cell>
          <cell r="E388">
            <v>-424.0440241250576</v>
          </cell>
          <cell r="F388">
            <v>-413.36456651660018</v>
          </cell>
          <cell r="G388">
            <v>-383.85044726498018</v>
          </cell>
          <cell r="H388">
            <v>-245.40605644512277</v>
          </cell>
          <cell r="I388">
            <v>-162.22514396152314</v>
          </cell>
          <cell r="J388">
            <v>-136.16911852559656</v>
          </cell>
          <cell r="K388">
            <v>-76.993958407429091</v>
          </cell>
        </row>
        <row r="390">
          <cell r="C390">
            <v>-23.839474546660327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2">
          <cell r="C392">
            <v>-39.570946586424157</v>
          </cell>
          <cell r="D392">
            <v>-182.20873002113672</v>
          </cell>
          <cell r="E392">
            <v>-59.21208487574529</v>
          </cell>
          <cell r="F392">
            <v>10.679457608457426</v>
          </cell>
          <cell r="G392">
            <v>29.514119251620002</v>
          </cell>
          <cell r="H392">
            <v>138.4443908198574</v>
          </cell>
          <cell r="I392">
            <v>83.180912483599627</v>
          </cell>
          <cell r="J392">
            <v>26.056025435926585</v>
          </cell>
          <cell r="K392">
            <v>59.175160118167469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10.679457608457426</v>
          </cell>
          <cell r="G393">
            <v>29.514119251620002</v>
          </cell>
          <cell r="H393">
            <v>138.4443908198574</v>
          </cell>
          <cell r="I393">
            <v>83.180912483599627</v>
          </cell>
          <cell r="J393">
            <v>26.056025435926585</v>
          </cell>
          <cell r="K393">
            <v>59.175160118167469</v>
          </cell>
        </row>
        <row r="394">
          <cell r="C394">
            <v>1.9071579637328262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10.679457608457426</v>
          </cell>
          <cell r="G395">
            <v>40.193576860077428</v>
          </cell>
          <cell r="H395">
            <v>178.63796767993483</v>
          </cell>
          <cell r="I395">
            <v>261.81888016353446</v>
          </cell>
          <cell r="J395">
            <v>287.87490559946104</v>
          </cell>
          <cell r="K395">
            <v>347.05006571762851</v>
          </cell>
        </row>
        <row r="397">
          <cell r="C397">
            <v>0</v>
          </cell>
          <cell r="D397">
            <v>0</v>
          </cell>
          <cell r="E397">
            <v>-77.544930538670329</v>
          </cell>
          <cell r="F397">
            <v>-66.717466033612439</v>
          </cell>
          <cell r="G397">
            <v>0</v>
          </cell>
          <cell r="H397">
            <v>-117.09627357691258</v>
          </cell>
          <cell r="I397">
            <v>-138.32295330588704</v>
          </cell>
          <cell r="J397">
            <v>0</v>
          </cell>
          <cell r="K397">
            <v>0</v>
          </cell>
        </row>
        <row r="398">
          <cell r="C398">
            <v>-483.70902778751491</v>
          </cell>
          <cell r="D398">
            <v>-675.78566386186185</v>
          </cell>
          <cell r="E398">
            <v>447.20781486729015</v>
          </cell>
          <cell r="F398">
            <v>-390.96236190884298</v>
          </cell>
          <cell r="G398">
            <v>54.952157354911662</v>
          </cell>
          <cell r="H398">
            <v>-61.421177953927668</v>
          </cell>
          <cell r="I398">
            <v>-84.295736274766114</v>
          </cell>
          <cell r="J398">
            <v>47.028519740627303</v>
          </cell>
          <cell r="K398">
            <v>44.918839953963243</v>
          </cell>
        </row>
        <row r="399">
          <cell r="C399">
            <v>483.70902778751491</v>
          </cell>
          <cell r="D399">
            <v>675.78566386186185</v>
          </cell>
          <cell r="E399">
            <v>-524.75274540596047</v>
          </cell>
          <cell r="F399">
            <v>324.24489587523055</v>
          </cell>
          <cell r="G399">
            <v>-54.952157354911662</v>
          </cell>
          <cell r="H399">
            <v>-55.675095622984912</v>
          </cell>
          <cell r="I399">
            <v>-54.027217031120927</v>
          </cell>
          <cell r="J399">
            <v>-47.028519740627303</v>
          </cell>
          <cell r="K399">
            <v>-44.918839953963243</v>
          </cell>
        </row>
        <row r="401">
          <cell r="C401">
            <v>781.27837099437977</v>
          </cell>
          <cell r="D401">
            <v>773.77440365384609</v>
          </cell>
          <cell r="E401">
            <v>1743.189495025799</v>
          </cell>
          <cell r="F401">
            <v>2608.876374341623</v>
          </cell>
          <cell r="G401">
            <v>2748.6806449022379</v>
          </cell>
          <cell r="H401">
            <v>2938.6651644114791</v>
          </cell>
          <cell r="I401">
            <v>3113.6339250116685</v>
          </cell>
          <cell r="J401">
            <v>3033.3966357626077</v>
          </cell>
          <cell r="K401">
            <v>3116.6202657485906</v>
          </cell>
        </row>
      </sheetData>
      <sheetData sheetId="10" refreshError="1">
        <row r="11">
          <cell r="B11">
            <v>932.53341174000002</v>
          </cell>
          <cell r="C11">
            <v>1079.1319231442596</v>
          </cell>
          <cell r="D11">
            <v>1148.2775422460898</v>
          </cell>
          <cell r="E11">
            <v>1362.0693497330924</v>
          </cell>
          <cell r="F11">
            <v>1935.1674232488367</v>
          </cell>
          <cell r="G11">
            <v>2312.3641217545523</v>
          </cell>
          <cell r="H11">
            <v>2736.5108873279364</v>
          </cell>
          <cell r="I11">
            <v>3424.1962918123868</v>
          </cell>
          <cell r="J11">
            <v>4113.6432622613484</v>
          </cell>
          <cell r="K11">
            <v>4609.9552379245843</v>
          </cell>
        </row>
        <row r="12">
          <cell r="B12">
            <v>22.564489239999997</v>
          </cell>
          <cell r="C12">
            <v>24.820938163999998</v>
          </cell>
          <cell r="D12">
            <v>27.3030319804</v>
          </cell>
          <cell r="E12">
            <v>30.033335178440002</v>
          </cell>
          <cell r="F12">
            <v>33.036668696284003</v>
          </cell>
          <cell r="G12">
            <v>36.340335565912405</v>
          </cell>
          <cell r="H12">
            <v>39.974369122503646</v>
          </cell>
          <cell r="I12">
            <v>43.97180603475401</v>
          </cell>
          <cell r="J12">
            <v>48.368986638229416</v>
          </cell>
          <cell r="K12">
            <v>53.205885302052359</v>
          </cell>
        </row>
        <row r="13">
          <cell r="B13">
            <v>955.09790097999996</v>
          </cell>
          <cell r="C13">
            <v>1103.9528613082596</v>
          </cell>
          <cell r="D13">
            <v>1175.5805742264897</v>
          </cell>
          <cell r="E13">
            <v>1392.1026849115324</v>
          </cell>
          <cell r="F13">
            <v>1968.2040919451208</v>
          </cell>
          <cell r="G13">
            <v>2348.7044573204648</v>
          </cell>
          <cell r="H13">
            <v>2776.4852564504399</v>
          </cell>
          <cell r="I13">
            <v>3468.1680978471409</v>
          </cell>
          <cell r="J13">
            <v>4162.0122488995776</v>
          </cell>
          <cell r="K13">
            <v>4663.1611232266368</v>
          </cell>
        </row>
        <row r="14">
          <cell r="B14">
            <v>0</v>
          </cell>
          <cell r="C14">
            <v>30.506630000000001</v>
          </cell>
          <cell r="D14">
            <v>34.706798843135047</v>
          </cell>
          <cell r="E14">
            <v>41.182176681165316</v>
          </cell>
          <cell r="F14">
            <v>48.718973891103353</v>
          </cell>
          <cell r="G14">
            <v>50.483840028089496</v>
          </cell>
          <cell r="H14">
            <v>55.655879860444074</v>
          </cell>
          <cell r="I14">
            <v>67.297461627044157</v>
          </cell>
          <cell r="J14">
            <v>78.657243539321001</v>
          </cell>
          <cell r="K14">
            <v>86.623798241924305</v>
          </cell>
        </row>
        <row r="15">
          <cell r="C15">
            <v>0.42844645745442961</v>
          </cell>
          <cell r="D15">
            <v>0.49910421296611329</v>
          </cell>
          <cell r="E15">
            <v>0.56652444070478014</v>
          </cell>
          <cell r="F15">
            <v>0.63272281378930861</v>
          </cell>
          <cell r="G15">
            <v>0.69635272153566274</v>
          </cell>
          <cell r="H15">
            <v>0.75612355068937431</v>
          </cell>
          <cell r="I15">
            <v>0.81086563840175963</v>
          </cell>
          <cell r="J15">
            <v>0.85959304765193534</v>
          </cell>
          <cell r="K15">
            <v>0.90156013226023557</v>
          </cell>
        </row>
        <row r="16">
          <cell r="B16">
            <v>0</v>
          </cell>
          <cell r="C16">
            <v>0</v>
          </cell>
          <cell r="D16">
            <v>419.14422221568981</v>
          </cell>
          <cell r="E16">
            <v>333.47487448951608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419.14422221568981</v>
          </cell>
          <cell r="E18">
            <v>333.47487448951608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30.037638404446223</v>
          </cell>
          <cell r="C19">
            <v>30.037638404446223</v>
          </cell>
          <cell r="D19">
            <v>30.037638404446223</v>
          </cell>
          <cell r="E19">
            <v>30.037638404446223</v>
          </cell>
          <cell r="F19">
            <v>30.037638404446223</v>
          </cell>
          <cell r="G19">
            <v>30.037638404446223</v>
          </cell>
          <cell r="H19">
            <v>30.037638404446223</v>
          </cell>
          <cell r="I19">
            <v>30.037638404446223</v>
          </cell>
          <cell r="J19">
            <v>30.037638404446223</v>
          </cell>
          <cell r="K19">
            <v>30.037638404446223</v>
          </cell>
        </row>
        <row r="20">
          <cell r="C20">
            <v>28.171048979610298</v>
          </cell>
          <cell r="D20">
            <v>195.62662471993696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985.13553938444613</v>
          </cell>
          <cell r="C21">
            <v>1192.6681786923161</v>
          </cell>
          <cell r="D21">
            <v>1855.0958584096975</v>
          </cell>
          <cell r="E21">
            <v>1796.7973744866599</v>
          </cell>
          <cell r="F21">
            <v>2046.9607042406703</v>
          </cell>
          <cell r="G21">
            <v>2429.2259357530006</v>
          </cell>
          <cell r="H21">
            <v>2862.1787747153303</v>
          </cell>
          <cell r="I21">
            <v>3565.503197878631</v>
          </cell>
          <cell r="J21">
            <v>4270.7071308433451</v>
          </cell>
          <cell r="K21">
            <v>4779.8225598730078</v>
          </cell>
        </row>
        <row r="24">
          <cell r="B24">
            <v>0</v>
          </cell>
          <cell r="C24">
            <v>886.76875343660345</v>
          </cell>
          <cell r="D24">
            <v>1701.9204280442154</v>
          </cell>
          <cell r="E24">
            <v>2042.5809591594514</v>
          </cell>
          <cell r="F24">
            <v>2144.9647296590083</v>
          </cell>
          <cell r="G24">
            <v>2376.0342735283325</v>
          </cell>
          <cell r="H24">
            <v>2649.9535245201409</v>
          </cell>
          <cell r="I24">
            <v>3423.482485060701</v>
          </cell>
          <cell r="J24">
            <v>3870.3297554619194</v>
          </cell>
          <cell r="K24">
            <v>4224.0661403585591</v>
          </cell>
        </row>
        <row r="25">
          <cell r="B25">
            <v>23.624009179999998</v>
          </cell>
          <cell r="C25">
            <v>21.545052349044656</v>
          </cell>
          <cell r="D25">
            <v>21.899467117870511</v>
          </cell>
          <cell r="E25">
            <v>22.311357600852414</v>
          </cell>
          <cell r="F25">
            <v>22.775280558798226</v>
          </cell>
          <cell r="G25">
            <v>23.290367637845055</v>
          </cell>
          <cell r="H25">
            <v>23.859346446291063</v>
          </cell>
          <cell r="I25">
            <v>24.486378405891799</v>
          </cell>
          <cell r="J25">
            <v>25.175957960318485</v>
          </cell>
          <cell r="K25">
            <v>25.932939138361032</v>
          </cell>
        </row>
        <row r="26">
          <cell r="B26">
            <v>181.66553283000002</v>
          </cell>
          <cell r="C26">
            <v>198.10123679271715</v>
          </cell>
          <cell r="D26">
            <v>222.09258790161192</v>
          </cell>
          <cell r="E26">
            <v>243.42000847510496</v>
          </cell>
          <cell r="F26">
            <v>263.79183796667462</v>
          </cell>
          <cell r="G26">
            <v>284.89518500400857</v>
          </cell>
          <cell r="H26">
            <v>307.68679980432933</v>
          </cell>
          <cell r="I26">
            <v>332.30174378867565</v>
          </cell>
          <cell r="J26">
            <v>358.88588329176974</v>
          </cell>
          <cell r="K26">
            <v>387.59675395511135</v>
          </cell>
        </row>
        <row r="27">
          <cell r="B27">
            <v>7.2260517200000001</v>
          </cell>
          <cell r="C27">
            <v>7.8041358576000022</v>
          </cell>
          <cell r="D27">
            <v>8.4284667262080024</v>
          </cell>
          <cell r="E27">
            <v>9.0692780934799924</v>
          </cell>
          <cell r="F27">
            <v>9.6469007499134438</v>
          </cell>
          <cell r="G27">
            <v>10.225714794908249</v>
          </cell>
          <cell r="H27">
            <v>10.839257682602746</v>
          </cell>
          <cell r="I27">
            <v>11.489613143558911</v>
          </cell>
          <cell r="J27">
            <v>12.178989932172446</v>
          </cell>
          <cell r="K27">
            <v>12.909729328102793</v>
          </cell>
        </row>
        <row r="28">
          <cell r="B28">
            <v>0.16767000000000001</v>
          </cell>
          <cell r="C28">
            <v>4.0749609650170937</v>
          </cell>
          <cell r="D28">
            <v>6.051436865348129</v>
          </cell>
          <cell r="E28">
            <v>2.8665697231853979</v>
          </cell>
          <cell r="F28">
            <v>4.0338461316724521</v>
          </cell>
          <cell r="G28">
            <v>4.798376594697114</v>
          </cell>
          <cell r="H28">
            <v>5.6642822726217732</v>
          </cell>
          <cell r="I28">
            <v>7.0709311189483763</v>
          </cell>
          <cell r="J28">
            <v>8.4813389848778051</v>
          </cell>
          <cell r="K28">
            <v>9.4995698429371309</v>
          </cell>
        </row>
        <row r="29">
          <cell r="B29">
            <v>0</v>
          </cell>
          <cell r="C29">
            <v>30.506630000000001</v>
          </cell>
          <cell r="D29">
            <v>34.706798843135047</v>
          </cell>
          <cell r="E29">
            <v>41.182176681165316</v>
          </cell>
          <cell r="F29">
            <v>48.718973891103353</v>
          </cell>
          <cell r="G29">
            <v>50.483840028089496</v>
          </cell>
          <cell r="H29">
            <v>55.655879860444074</v>
          </cell>
          <cell r="I29">
            <v>67.297461627044157</v>
          </cell>
          <cell r="J29">
            <v>78.657243539321001</v>
          </cell>
          <cell r="K29">
            <v>86.623798241924305</v>
          </cell>
        </row>
        <row r="30">
          <cell r="B30">
            <v>38.049281999999998</v>
          </cell>
          <cell r="C30">
            <v>50.943815260340756</v>
          </cell>
          <cell r="D30">
            <v>51.715499013660271</v>
          </cell>
          <cell r="E30">
            <v>52.633217972528598</v>
          </cell>
          <cell r="F30">
            <v>53.678664549315364</v>
          </cell>
          <cell r="G30">
            <v>54.844264388630343</v>
          </cell>
          <cell r="H30">
            <v>56.133509466093166</v>
          </cell>
          <cell r="I30">
            <v>57.555934072751327</v>
          </cell>
          <cell r="J30">
            <v>59.12183559472944</v>
          </cell>
          <cell r="K30">
            <v>60.842335371729384</v>
          </cell>
        </row>
        <row r="31">
          <cell r="B31">
            <v>0</v>
          </cell>
          <cell r="C31">
            <v>0</v>
          </cell>
          <cell r="D31">
            <v>3.2901068867807591E-5</v>
          </cell>
          <cell r="E31">
            <v>7.138855742074353E-5</v>
          </cell>
          <cell r="F31">
            <v>1.1539110658625627E-4</v>
          </cell>
          <cell r="G31">
            <v>1.6426782152282777E-4</v>
          </cell>
          <cell r="H31">
            <v>2.1756914040344739E-4</v>
          </cell>
          <cell r="I31">
            <v>2.414700698578705E-4</v>
          </cell>
          <cell r="J31">
            <v>2.6315609221243692E-4</v>
          </cell>
          <cell r="K31">
            <v>2.8259130954043805E-4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240.76128431206683</v>
          </cell>
          <cell r="C34">
            <v>1199.744584661323</v>
          </cell>
          <cell r="D34">
            <v>2046.8147174131179</v>
          </cell>
          <cell r="E34">
            <v>2414.0636390943259</v>
          </cell>
          <cell r="F34">
            <v>2547.6103488975928</v>
          </cell>
          <cell r="G34">
            <v>2804.5721862443329</v>
          </cell>
          <cell r="H34">
            <v>3109.7928176216633</v>
          </cell>
          <cell r="I34">
            <v>3923.6847886876408</v>
          </cell>
          <cell r="J34">
            <v>4412.8312679211995</v>
          </cell>
          <cell r="K34">
            <v>4807.4715488280344</v>
          </cell>
        </row>
        <row r="35">
          <cell r="B35">
            <v>0.84719299999999997</v>
          </cell>
          <cell r="C35">
            <v>15.286820231621785</v>
          </cell>
          <cell r="D35">
            <v>17.120509762562335</v>
          </cell>
          <cell r="E35">
            <v>18.755310930774272</v>
          </cell>
          <cell r="F35">
            <v>20.314967388745835</v>
          </cell>
          <cell r="G35">
            <v>21.929553189020599</v>
          </cell>
          <cell r="H35">
            <v>23.672669157867848</v>
          </cell>
          <cell r="I35">
            <v>25.554559507046413</v>
          </cell>
          <cell r="J35">
            <v>27.586285693152213</v>
          </cell>
          <cell r="K35">
            <v>29.779791659679002</v>
          </cell>
        </row>
        <row r="37">
          <cell r="B37">
            <v>745.22144807237942</v>
          </cell>
          <cell r="C37">
            <v>8.2104142626149574</v>
          </cell>
          <cell r="D37">
            <v>-174.59834924085811</v>
          </cell>
          <cell r="E37">
            <v>-598.51095367689175</v>
          </cell>
          <cell r="F37">
            <v>-480.33467726817656</v>
          </cell>
          <cell r="G37">
            <v>-353.41669730231166</v>
          </cell>
          <cell r="H37">
            <v>-223.94137374846514</v>
          </cell>
          <cell r="I37">
            <v>-332.62703130196337</v>
          </cell>
          <cell r="J37">
            <v>-114.53785138470215</v>
          </cell>
          <cell r="K37">
            <v>2.1308027046523499</v>
          </cell>
        </row>
        <row r="39">
          <cell r="B39">
            <v>34.30115226856757</v>
          </cell>
          <cell r="C39">
            <v>19.875843847449133</v>
          </cell>
          <cell r="D39">
            <v>19.489730512904174</v>
          </cell>
          <cell r="E39">
            <v>15.593337907221402</v>
          </cell>
          <cell r="F39">
            <v>13.203778509434851</v>
          </cell>
          <cell r="G39">
            <v>11.671269740452145</v>
          </cell>
          <cell r="H39">
            <v>10.621638837871844</v>
          </cell>
          <cell r="I39">
            <v>9.204763508394759</v>
          </cell>
          <cell r="J39">
            <v>7.4096110467783873</v>
          </cell>
          <cell r="K39">
            <v>5.4041453487920084</v>
          </cell>
        </row>
        <row r="40">
          <cell r="B40">
            <v>0</v>
          </cell>
          <cell r="C40">
            <v>1.8018750673509041E-4</v>
          </cell>
          <cell r="D40">
            <v>2.0332028095013691E-4</v>
          </cell>
          <cell r="E40">
            <v>6.8536556463195871E-5</v>
          </cell>
          <cell r="F40">
            <v>8.7240464337203058E-5</v>
          </cell>
          <cell r="G40">
            <v>1.0206508640484224E-4</v>
          </cell>
          <cell r="H40">
            <v>1.1169900982995962E-4</v>
          </cell>
          <cell r="I40">
            <v>1.203116451085076E-4</v>
          </cell>
          <cell r="J40">
            <v>1.2814639244550178E-4</v>
          </cell>
          <cell r="K40">
            <v>1.35510151028644E-4</v>
          </cell>
        </row>
        <row r="42">
          <cell r="B42">
            <v>3.1599999999999998E-4</v>
          </cell>
          <cell r="C42">
            <v>0</v>
          </cell>
          <cell r="D42">
            <v>5.1299862532840127E-6</v>
          </cell>
          <cell r="E42">
            <v>1.0603333255505747E-6</v>
          </cell>
          <cell r="F42">
            <v>1.9435068169833598E-6</v>
          </cell>
          <cell r="G42">
            <v>1.8914198446293209E-6</v>
          </cell>
          <cell r="H42">
            <v>1.2220041045944727E-6</v>
          </cell>
          <cell r="I42">
            <v>1.424669634867185E-6</v>
          </cell>
          <cell r="J42">
            <v>1.2384566790418046E-6</v>
          </cell>
          <cell r="K42">
            <v>1.3573859664692667E-6</v>
          </cell>
        </row>
        <row r="44">
          <cell r="C44">
            <v>-11.655249397327369</v>
          </cell>
          <cell r="D44">
            <v>-26.352229619346534</v>
          </cell>
          <cell r="E44">
            <v>13.458316160040127</v>
          </cell>
          <cell r="F44">
            <v>101.34802660644097</v>
          </cell>
          <cell r="G44">
            <v>185.52748466034373</v>
          </cell>
          <cell r="H44">
            <v>262.69991976877191</v>
          </cell>
          <cell r="I44">
            <v>354.84180359031177</v>
          </cell>
          <cell r="J44">
            <v>452.78294478700252</v>
          </cell>
          <cell r="K44">
            <v>538.63170819969218</v>
          </cell>
        </row>
        <row r="46">
          <cell r="B46">
            <v>710.91997980381177</v>
          </cell>
          <cell r="C46">
            <v>-1.0000000000070841E-2</v>
          </cell>
          <cell r="D46">
            <v>-167.73565194412106</v>
          </cell>
          <cell r="E46">
            <v>-627.56254026793022</v>
          </cell>
          <cell r="F46">
            <v>-594.88639708709491</v>
          </cell>
          <cell r="G46">
            <v>-550.615351529441</v>
          </cell>
          <cell r="H46">
            <v>-497.26282187810318</v>
          </cell>
          <cell r="I46">
            <v>-696.67347951369447</v>
          </cell>
          <cell r="J46">
            <v>-574.7302803105473</v>
          </cell>
          <cell r="K46">
            <v>-541.90491669106677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50">
          <cell r="B50">
            <v>710.91997980381177</v>
          </cell>
          <cell r="C50">
            <v>-1.0000000000070841E-2</v>
          </cell>
          <cell r="D50">
            <v>-167.73565194412106</v>
          </cell>
          <cell r="E50">
            <v>-627.56254026793022</v>
          </cell>
          <cell r="F50">
            <v>-594.88639708709491</v>
          </cell>
          <cell r="G50">
            <v>-550.615351529441</v>
          </cell>
          <cell r="H50">
            <v>-497.26282187810318</v>
          </cell>
          <cell r="I50">
            <v>-696.67347951369447</v>
          </cell>
          <cell r="J50">
            <v>-574.7302803105473</v>
          </cell>
          <cell r="K50">
            <v>-541.90491669106677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4">
          <cell r="B54">
            <v>710.91997980381177</v>
          </cell>
          <cell r="C54">
            <v>-1.0000000000070841E-2</v>
          </cell>
          <cell r="D54">
            <v>-167.73565194412106</v>
          </cell>
          <cell r="E54">
            <v>-627.56254026793022</v>
          </cell>
          <cell r="F54">
            <v>-594.88639708709491</v>
          </cell>
          <cell r="G54">
            <v>-550.615351529441</v>
          </cell>
          <cell r="H54">
            <v>-497.26282187810318</v>
          </cell>
          <cell r="I54">
            <v>-696.67347951369447</v>
          </cell>
          <cell r="J54">
            <v>-574.7302803105473</v>
          </cell>
          <cell r="K54">
            <v>-541.90491669106677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8.2104142626149574</v>
          </cell>
          <cell r="D63">
            <v>-174.59834924085811</v>
          </cell>
          <cell r="E63">
            <v>-598.51095367689175</v>
          </cell>
          <cell r="F63">
            <v>-480.33467726817656</v>
          </cell>
          <cell r="G63">
            <v>-353.41669730231166</v>
          </cell>
          <cell r="H63">
            <v>-223.94137374846514</v>
          </cell>
          <cell r="I63">
            <v>-332.62703130196337</v>
          </cell>
          <cell r="J63">
            <v>-114.53785138470215</v>
          </cell>
          <cell r="K63">
            <v>2.1308027046523499</v>
          </cell>
        </row>
        <row r="64">
          <cell r="C64">
            <v>50.943815260340756</v>
          </cell>
          <cell r="D64">
            <v>51.715499013660271</v>
          </cell>
          <cell r="E64">
            <v>52.633217972528598</v>
          </cell>
          <cell r="F64">
            <v>53.678664549315364</v>
          </cell>
          <cell r="G64">
            <v>54.844264388630343</v>
          </cell>
          <cell r="H64">
            <v>56.133509466093166</v>
          </cell>
          <cell r="I64">
            <v>57.555934072751327</v>
          </cell>
          <cell r="J64">
            <v>59.12183559472944</v>
          </cell>
          <cell r="K64">
            <v>60.842335371729384</v>
          </cell>
        </row>
        <row r="65">
          <cell r="C65">
            <v>0</v>
          </cell>
          <cell r="D65">
            <v>3.2901068867807591E-5</v>
          </cell>
          <cell r="E65">
            <v>7.138855742074353E-5</v>
          </cell>
          <cell r="F65">
            <v>1.1539110658625627E-4</v>
          </cell>
          <cell r="G65">
            <v>1.6426782152282777E-4</v>
          </cell>
          <cell r="H65">
            <v>2.1756914040344739E-4</v>
          </cell>
          <cell r="I65">
            <v>2.414700698578705E-4</v>
          </cell>
          <cell r="J65">
            <v>2.6315609221243692E-4</v>
          </cell>
          <cell r="K65">
            <v>2.8259130954043805E-4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59.154229522955717</v>
          </cell>
          <cell r="D67">
            <v>-122.88281732612899</v>
          </cell>
          <cell r="E67">
            <v>-545.87766431580576</v>
          </cell>
          <cell r="F67">
            <v>-426.65589732775459</v>
          </cell>
          <cell r="G67">
            <v>-298.57226864585982</v>
          </cell>
          <cell r="H67">
            <v>-167.80764671323158</v>
          </cell>
          <cell r="I67">
            <v>-275.0708557591422</v>
          </cell>
          <cell r="J67">
            <v>-55.415752633880501</v>
          </cell>
          <cell r="K67">
            <v>62.973420667691272</v>
          </cell>
        </row>
        <row r="68">
          <cell r="C68">
            <v>6.8909589036474236E-4</v>
          </cell>
          <cell r="D68">
            <v>6.9053568762792101E-4</v>
          </cell>
          <cell r="E68">
            <v>4.5442856809310272E-5</v>
          </cell>
          <cell r="F68">
            <v>4.7142933103696324E-5</v>
          </cell>
          <cell r="G68">
            <v>4.9332452399476843E-5</v>
          </cell>
          <cell r="H68">
            <v>66.005643446324513</v>
          </cell>
          <cell r="I68">
            <v>13.921074582907139</v>
          </cell>
          <cell r="J68">
            <v>5.6712732003916244E-5</v>
          </cell>
          <cell r="K68">
            <v>5.9359710135709065E-5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0.4236850665455707</v>
          </cell>
          <cell r="D70">
            <v>0.77252392806651837</v>
          </cell>
          <cell r="E70">
            <v>0.73712699740655907</v>
          </cell>
          <cell r="F70">
            <v>0.72376806815518702</v>
          </cell>
          <cell r="G70">
            <v>0.695686211920437</v>
          </cell>
          <cell r="H70">
            <v>0.65349366657964314</v>
          </cell>
          <cell r="I70">
            <v>0.59851282175444886</v>
          </cell>
          <cell r="J70">
            <v>0.53275241091158065</v>
          </cell>
          <cell r="K70">
            <v>0.45883961097155179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0</v>
          </cell>
          <cell r="D73">
            <v>-30.991354509945626</v>
          </cell>
          <cell r="E73">
            <v>-20.079352883167527</v>
          </cell>
          <cell r="F73">
            <v>-12.115528716783867</v>
          </cell>
          <cell r="G73">
            <v>-10.530799785593265</v>
          </cell>
          <cell r="H73">
            <v>-11.267115446020458</v>
          </cell>
          <cell r="I73">
            <v>-12.466511128390373</v>
          </cell>
          <cell r="J73">
            <v>-13.924110708266532</v>
          </cell>
          <cell r="K73">
            <v>-15.595363302261994</v>
          </cell>
        </row>
        <row r="74">
          <cell r="C74">
            <v>0</v>
          </cell>
          <cell r="D74">
            <v>5.1299862532840123E-4</v>
          </cell>
          <cell r="E74">
            <v>1.0603333255505747E-4</v>
          </cell>
          <cell r="F74">
            <v>1.9435068169833597E-4</v>
          </cell>
          <cell r="G74">
            <v>1.8914198446293208E-4</v>
          </cell>
          <cell r="H74">
            <v>1.2220041045944726E-4</v>
          </cell>
          <cell r="I74">
            <v>1.424669634867185E-4</v>
          </cell>
          <cell r="J74">
            <v>1.2384566790418045E-4</v>
          </cell>
          <cell r="K74">
            <v>1.3573859664692666E-4</v>
          </cell>
        </row>
        <row r="75">
          <cell r="C75">
            <v>0</v>
          </cell>
          <cell r="D75">
            <v>30.991867508570955</v>
          </cell>
          <cell r="E75">
            <v>20.07945891650008</v>
          </cell>
          <cell r="F75">
            <v>12.115723067465565</v>
          </cell>
          <cell r="G75">
            <v>10.530988927577727</v>
          </cell>
          <cell r="H75">
            <v>11.267237646430917</v>
          </cell>
          <cell r="I75">
            <v>12.46665359535386</v>
          </cell>
          <cell r="J75">
            <v>13.924234553934436</v>
          </cell>
          <cell r="K75">
            <v>15.595499040858641</v>
          </cell>
        </row>
        <row r="76">
          <cell r="C76">
            <v>-6.2709955168610731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C77">
            <v>53.307608168530585</v>
          </cell>
          <cell r="D77">
            <v>-153.10095737232047</v>
          </cell>
          <cell r="E77">
            <v>-565.21984475870988</v>
          </cell>
          <cell r="F77">
            <v>-438.04761083345011</v>
          </cell>
          <cell r="G77">
            <v>-308.40733288708026</v>
          </cell>
          <cell r="H77">
            <v>-112.41562504634787</v>
          </cell>
          <cell r="I77">
            <v>-273.01777948287099</v>
          </cell>
          <cell r="J77">
            <v>-68.807054218503453</v>
          </cell>
          <cell r="K77">
            <v>47.836956336110966</v>
          </cell>
        </row>
        <row r="81">
          <cell r="C81">
            <v>2.1563342318059301E-3</v>
          </cell>
          <cell r="D81">
            <v>2.1563342318059301E-3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>
            <v>15.286960883691195</v>
          </cell>
          <cell r="D83">
            <v>17.120655213955956</v>
          </cell>
          <cell r="E83">
            <v>18.755462406963638</v>
          </cell>
          <cell r="F83">
            <v>20.315124531856181</v>
          </cell>
          <cell r="G83">
            <v>21.929717630528597</v>
          </cell>
          <cell r="H83">
            <v>23.672841468849629</v>
          </cell>
          <cell r="I83">
            <v>25.554740062955844</v>
          </cell>
          <cell r="J83">
            <v>27.586474735592237</v>
          </cell>
          <cell r="K83">
            <v>29.779989525379467</v>
          </cell>
        </row>
        <row r="84">
          <cell r="C84">
            <v>1.6450534433903795E-4</v>
          </cell>
          <cell r="D84">
            <v>1.9243744276467971E-4</v>
          </cell>
          <cell r="E84">
            <v>2.200127458275637E-4</v>
          </cell>
          <cell r="F84">
            <v>2.443835746828576E-4</v>
          </cell>
          <cell r="G84">
            <v>2.6650659440309804E-4</v>
          </cell>
          <cell r="H84">
            <v>2.8400999161115332E-4</v>
          </cell>
          <cell r="I84">
            <v>3.0086755453751179E-4</v>
          </cell>
          <cell r="J84">
            <v>3.1718883246756942E-4</v>
          </cell>
          <cell r="K84">
            <v>3.3337585149314293E-4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8.2204142626150283</v>
          </cell>
          <cell r="D86">
            <v>-6.862697296737057</v>
          </cell>
          <cell r="E86">
            <v>29.05158659103839</v>
          </cell>
          <cell r="F86">
            <v>114.5517198189183</v>
          </cell>
          <cell r="G86">
            <v>197.19865422712931</v>
          </cell>
          <cell r="H86">
            <v>273.32144812963804</v>
          </cell>
          <cell r="I86">
            <v>364.04644821173105</v>
          </cell>
          <cell r="J86">
            <v>460.19242892584515</v>
          </cell>
          <cell r="K86">
            <v>544.03571939571918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C89">
            <v>-134.81544277147657</v>
          </cell>
          <cell r="D89">
            <v>-203.46250418795535</v>
          </cell>
          <cell r="E89">
            <v>-79.238499133291498</v>
          </cell>
          <cell r="F89">
            <v>-11.64517465311917</v>
          </cell>
          <cell r="G89">
            <v>-39.944510336193389</v>
          </cell>
          <cell r="H89">
            <v>63.992197797738015</v>
          </cell>
          <cell r="I89">
            <v>11.779894714625755</v>
          </cell>
          <cell r="J89">
            <v>-41.481071220541025</v>
          </cell>
          <cell r="K89">
            <v>-11.761200747427665</v>
          </cell>
        </row>
        <row r="90">
          <cell r="C90">
            <v>18.954202083280151</v>
          </cell>
          <cell r="D90">
            <v>2.0808413955273828</v>
          </cell>
          <cell r="E90">
            <v>1.8650102019789117</v>
          </cell>
          <cell r="F90">
            <v>1.7844479254957477</v>
          </cell>
          <cell r="G90">
            <v>1.8497706801146307</v>
          </cell>
          <cell r="H90">
            <v>1.9978447080384356</v>
          </cell>
          <cell r="I90">
            <v>2.1576942837419395</v>
          </cell>
          <cell r="J90">
            <v>2.3302579871778555</v>
          </cell>
          <cell r="K90">
            <v>2.5165492697762062</v>
          </cell>
        </row>
        <row r="91">
          <cell r="C91">
            <v>145.6906174665921</v>
          </cell>
          <cell r="D91">
            <v>38.021635308647461</v>
          </cell>
          <cell r="E91">
            <v>-535.65345755098065</v>
          </cell>
          <cell r="F91">
            <v>-562.96792302902963</v>
          </cell>
          <cell r="G91">
            <v>-489.2753026447549</v>
          </cell>
          <cell r="H91">
            <v>-475.38013621059736</v>
          </cell>
          <cell r="I91">
            <v>-676.39341155865122</v>
          </cell>
          <cell r="J91">
            <v>-547.87085339998248</v>
          </cell>
          <cell r="K91">
            <v>-525.23868925863871</v>
          </cell>
        </row>
        <row r="92">
          <cell r="C92">
            <v>-1.6450534433903784E-4</v>
          </cell>
          <cell r="D92">
            <v>-1.2906887552347605E-3</v>
          </cell>
          <cell r="E92">
            <v>-2.2001274582756367E-4</v>
          </cell>
          <cell r="F92">
            <v>-1.3653230674947432E-4</v>
          </cell>
          <cell r="G92">
            <v>1.541120582874045E-5</v>
          </cell>
          <cell r="H92">
            <v>-4.3112004769775602E-5</v>
          </cell>
          <cell r="I92">
            <v>-2.2612596847118799E-5</v>
          </cell>
          <cell r="J92">
            <v>-3.59995038407238E-5</v>
          </cell>
          <cell r="K92">
            <v>-6.1231238048899735E-6</v>
          </cell>
        </row>
        <row r="93">
          <cell r="C93">
            <v>53.338908258933706</v>
          </cell>
          <cell r="D93">
            <v>-153.10101148364225</v>
          </cell>
          <cell r="E93">
            <v>-565.21989748429121</v>
          </cell>
          <cell r="F93">
            <v>-437.96169755461062</v>
          </cell>
          <cell r="G93">
            <v>-308.24138852537556</v>
          </cell>
          <cell r="H93">
            <v>-112.39556320834639</v>
          </cell>
          <cell r="I93">
            <v>-272.854356030639</v>
          </cell>
          <cell r="J93">
            <v>-99.242481782579659</v>
          </cell>
          <cell r="K93">
            <v>39.332695437536181</v>
          </cell>
        </row>
        <row r="94">
          <cell r="C94">
            <v>-3.1300090403121317E-2</v>
          </cell>
          <cell r="D94">
            <v>5.4111321787786437E-5</v>
          </cell>
          <cell r="E94">
            <v>5.2725581326740212E-5</v>
          </cell>
          <cell r="F94">
            <v>-8.5913278839484519E-2</v>
          </cell>
          <cell r="G94">
            <v>-0.16594436170470317</v>
          </cell>
          <cell r="H94">
            <v>-2.0061838001481647E-2</v>
          </cell>
          <cell r="I94">
            <v>-0.16342345223199573</v>
          </cell>
          <cell r="J94">
            <v>30.435427564076207</v>
          </cell>
          <cell r="K94">
            <v>8.5042608985747847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607.92890473301509</v>
          </cell>
          <cell r="C102">
            <v>617.1376547364921</v>
          </cell>
          <cell r="D102">
            <v>628.08908973731491</v>
          </cell>
          <cell r="E102">
            <v>640.56473941402123</v>
          </cell>
          <cell r="F102">
            <v>654.47421655173719</v>
          </cell>
          <cell r="G102">
            <v>669.85919201674835</v>
          </cell>
          <cell r="H102">
            <v>686.83344156543046</v>
          </cell>
          <cell r="I102">
            <v>705.51984721273197</v>
          </cell>
          <cell r="J102">
            <v>726.05112347619684</v>
          </cell>
          <cell r="K102">
            <v>748.57060176681432</v>
          </cell>
        </row>
        <row r="103">
          <cell r="B103">
            <v>0</v>
          </cell>
          <cell r="C103">
            <v>44.864526213010606</v>
          </cell>
          <cell r="D103">
            <v>90.408648679305955</v>
          </cell>
          <cell r="E103">
            <v>136.76097575446141</v>
          </cell>
          <cell r="F103">
            <v>184.03399290963657</v>
          </cell>
          <cell r="G103">
            <v>232.33351513274954</v>
          </cell>
          <cell r="H103">
            <v>281.76843267867525</v>
          </cell>
          <cell r="I103">
            <v>332.45603233577225</v>
          </cell>
          <cell r="J103">
            <v>384.52266945837437</v>
          </cell>
          <cell r="K103">
            <v>438.10449359534181</v>
          </cell>
        </row>
        <row r="104">
          <cell r="B104">
            <v>607.92890473301509</v>
          </cell>
          <cell r="C104">
            <v>572.27312852348155</v>
          </cell>
          <cell r="D104">
            <v>537.68044105800891</v>
          </cell>
          <cell r="E104">
            <v>503.80376365955982</v>
          </cell>
          <cell r="F104">
            <v>470.44022364210059</v>
          </cell>
          <cell r="G104">
            <v>437.52567688399881</v>
          </cell>
          <cell r="H104">
            <v>405.06500888675521</v>
          </cell>
          <cell r="I104">
            <v>373.06381487695973</v>
          </cell>
          <cell r="J104">
            <v>341.52845401782247</v>
          </cell>
          <cell r="K104">
            <v>310.46610817147251</v>
          </cell>
        </row>
        <row r="105">
          <cell r="B105">
            <v>3.1440000000000003E-2</v>
          </cell>
          <cell r="C105">
            <v>1.0781671159029651E-3</v>
          </cell>
          <cell r="D105">
            <v>1.0781671159029653E-3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1.6450534433903795E-4</v>
          </cell>
          <cell r="D107">
            <v>3.2404171823591005E-4</v>
          </cell>
          <cell r="E107">
            <v>4.7266590664273017E-4</v>
          </cell>
          <cell r="F107">
            <v>6.016583747393315E-4</v>
          </cell>
          <cell r="G107">
            <v>7.0389714761960175E-4</v>
          </cell>
          <cell r="H107">
            <v>7.7033799882730771E-4</v>
          </cell>
          <cell r="I107">
            <v>8.2973548350694895E-4</v>
          </cell>
          <cell r="J107">
            <v>8.837682237620814E-4</v>
          </cell>
          <cell r="K107">
            <v>9.3455276571478623E-4</v>
          </cell>
        </row>
        <row r="108">
          <cell r="B108">
            <v>7.0000000000000001E-3</v>
          </cell>
          <cell r="C108">
            <v>7.0000000000000001E-3</v>
          </cell>
          <cell r="D108">
            <v>7.0000000000000001E-3</v>
          </cell>
          <cell r="E108">
            <v>7.0000000000000001E-3</v>
          </cell>
          <cell r="F108">
            <v>7.0000000000000001E-3</v>
          </cell>
          <cell r="G108">
            <v>7.0000000000000001E-3</v>
          </cell>
          <cell r="H108">
            <v>7.0000000000000001E-3</v>
          </cell>
          <cell r="I108">
            <v>7.0000000000000001E-3</v>
          </cell>
          <cell r="J108">
            <v>7.0000000000000001E-3</v>
          </cell>
          <cell r="K108">
            <v>7.0000000000000001E-3</v>
          </cell>
        </row>
        <row r="109">
          <cell r="B109">
            <v>607.96734473301501</v>
          </cell>
          <cell r="C109">
            <v>572.28137119594169</v>
          </cell>
          <cell r="D109">
            <v>537.68884326684304</v>
          </cell>
          <cell r="E109">
            <v>503.8112363254665</v>
          </cell>
          <cell r="F109">
            <v>470.44782530047536</v>
          </cell>
          <cell r="G109">
            <v>437.53338078114643</v>
          </cell>
          <cell r="H109">
            <v>405.07277922475402</v>
          </cell>
          <cell r="I109">
            <v>373.07164461244327</v>
          </cell>
          <cell r="J109">
            <v>341.53633778604626</v>
          </cell>
          <cell r="K109">
            <v>310.47404272423825</v>
          </cell>
        </row>
        <row r="112">
          <cell r="B112">
            <v>0</v>
          </cell>
          <cell r="C112">
            <v>18.954202083280151</v>
          </cell>
          <cell r="D112">
            <v>21.035043478807534</v>
          </cell>
          <cell r="E112">
            <v>22.900053680786446</v>
          </cell>
          <cell r="F112">
            <v>24.684501606282193</v>
          </cell>
          <cell r="G112">
            <v>26.534272286396824</v>
          </cell>
          <cell r="H112">
            <v>28.53211699443526</v>
          </cell>
          <cell r="I112">
            <v>30.689811278177199</v>
          </cell>
          <cell r="J112">
            <v>33.020069265355055</v>
          </cell>
          <cell r="K112">
            <v>35.536618535131261</v>
          </cell>
        </row>
        <row r="113">
          <cell r="B113">
            <v>4.4479611100000005</v>
          </cell>
          <cell r="C113">
            <v>10.772526174522328</v>
          </cell>
          <cell r="D113">
            <v>10.949733558935256</v>
          </cell>
          <cell r="E113">
            <v>11.155678800426207</v>
          </cell>
          <cell r="F113">
            <v>11.387640279399113</v>
          </cell>
          <cell r="G113">
            <v>11.645183818922527</v>
          </cell>
          <cell r="H113">
            <v>11.929673223145532</v>
          </cell>
          <cell r="I113">
            <v>12.243189202945899</v>
          </cell>
          <cell r="J113">
            <v>12.587978980159242</v>
          </cell>
          <cell r="K113">
            <v>12.966469569180516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4.4479611100000005</v>
          </cell>
          <cell r="C115">
            <v>10.772526174522328</v>
          </cell>
          <cell r="D115">
            <v>10.949733558935256</v>
          </cell>
          <cell r="E115">
            <v>11.155678800426207</v>
          </cell>
          <cell r="F115">
            <v>11.387640279399113</v>
          </cell>
          <cell r="G115">
            <v>11.645183818922527</v>
          </cell>
          <cell r="H115">
            <v>11.929673223145532</v>
          </cell>
          <cell r="I115">
            <v>12.243189202945899</v>
          </cell>
          <cell r="J115">
            <v>12.587978980159242</v>
          </cell>
          <cell r="K115">
            <v>12.966469569180516</v>
          </cell>
        </row>
        <row r="116">
          <cell r="B116">
            <v>106.614</v>
          </cell>
          <cell r="C116">
            <v>131.28460965017092</v>
          </cell>
          <cell r="D116">
            <v>151.41539614654633</v>
          </cell>
          <cell r="E116">
            <v>174.02965651305217</v>
          </cell>
          <cell r="F116">
            <v>211.50154810659131</v>
          </cell>
          <cell r="G116">
            <v>255.45146792189001</v>
          </cell>
          <cell r="H116">
            <v>307.29591405341063</v>
          </cell>
          <cell r="I116">
            <v>372.34094297027258</v>
          </cell>
          <cell r="J116">
            <v>450.08340170010229</v>
          </cell>
          <cell r="K116">
            <v>536.59776114459578</v>
          </cell>
        </row>
        <row r="117">
          <cell r="B117">
            <v>16.079000000000001</v>
          </cell>
          <cell r="C117">
            <v>4.0749609650170937</v>
          </cell>
          <cell r="D117">
            <v>6.051436865348129</v>
          </cell>
          <cell r="E117">
            <v>2.8665697231853979</v>
          </cell>
          <cell r="F117">
            <v>4.0338461316724521</v>
          </cell>
          <cell r="G117">
            <v>4.798376594697114</v>
          </cell>
          <cell r="H117">
            <v>5.6642822726217732</v>
          </cell>
          <cell r="I117">
            <v>7.0709311189483763</v>
          </cell>
          <cell r="J117">
            <v>8.4813389848778051</v>
          </cell>
          <cell r="K117">
            <v>9.4995698429371309</v>
          </cell>
        </row>
        <row r="118">
          <cell r="B118">
            <v>90.534999999999997</v>
          </cell>
          <cell r="C118">
            <v>127.20964868515382</v>
          </cell>
          <cell r="D118">
            <v>145.36395928119819</v>
          </cell>
          <cell r="E118">
            <v>171.16308678986678</v>
          </cell>
          <cell r="F118">
            <v>207.46770197491887</v>
          </cell>
          <cell r="G118">
            <v>250.6530913271929</v>
          </cell>
          <cell r="H118">
            <v>301.63163178078884</v>
          </cell>
          <cell r="I118">
            <v>365.27001185132423</v>
          </cell>
          <cell r="J118">
            <v>441.60206271522446</v>
          </cell>
          <cell r="K118">
            <v>527.09819130165863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10.36690708498384</v>
          </cell>
          <cell r="C120">
            <v>10.885252439233032</v>
          </cell>
          <cell r="D120">
            <v>11.429515061194683</v>
          </cell>
          <cell r="E120">
            <v>12.000990814254418</v>
          </cell>
          <cell r="F120">
            <v>12.601040354967139</v>
          </cell>
          <cell r="G120">
            <v>13.231092372715498</v>
          </cell>
          <cell r="H120">
            <v>13.892646991351274</v>
          </cell>
          <cell r="I120">
            <v>14.587279340918839</v>
          </cell>
          <cell r="J120">
            <v>15.316643307964782</v>
          </cell>
          <cell r="K120">
            <v>16.082475473363022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10.36690708498384</v>
          </cell>
          <cell r="C122">
            <v>10.885252439233032</v>
          </cell>
          <cell r="D122">
            <v>11.429515061194683</v>
          </cell>
          <cell r="E122">
            <v>12.000990814254418</v>
          </cell>
          <cell r="F122">
            <v>12.601040354967139</v>
          </cell>
          <cell r="G122">
            <v>13.231092372715498</v>
          </cell>
          <cell r="H122">
            <v>13.892646991351274</v>
          </cell>
          <cell r="I122">
            <v>14.587279340918839</v>
          </cell>
          <cell r="J122">
            <v>15.316643307964782</v>
          </cell>
          <cell r="K122">
            <v>16.082475473363022</v>
          </cell>
        </row>
        <row r="123">
          <cell r="B123">
            <v>105.34986819498384</v>
          </cell>
          <cell r="C123">
            <v>167.82162938218934</v>
          </cell>
          <cell r="D123">
            <v>188.77825138013566</v>
          </cell>
          <cell r="E123">
            <v>217.21981008533385</v>
          </cell>
          <cell r="F123">
            <v>256.14088421556733</v>
          </cell>
          <cell r="G123">
            <v>302.06363980522775</v>
          </cell>
          <cell r="H123">
            <v>355.98606898972093</v>
          </cell>
          <cell r="I123">
            <v>422.79029167336614</v>
          </cell>
          <cell r="J123">
            <v>502.52675426870354</v>
          </cell>
          <cell r="K123">
            <v>591.68375487933349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713.31721292799887</v>
          </cell>
          <cell r="C127">
            <v>740.10300057813106</v>
          </cell>
          <cell r="D127">
            <v>726.46709464697869</v>
          </cell>
          <cell r="E127">
            <v>721.0310464108004</v>
          </cell>
          <cell r="F127">
            <v>726.58870951604263</v>
          </cell>
          <cell r="G127">
            <v>739.59702058637413</v>
          </cell>
          <cell r="H127">
            <v>761.05884821447489</v>
          </cell>
          <cell r="I127">
            <v>795.86193628580941</v>
          </cell>
          <cell r="J127">
            <v>844.06309205474986</v>
          </cell>
          <cell r="K127">
            <v>902.15779760357168</v>
          </cell>
        </row>
        <row r="130">
          <cell r="B130">
            <v>0</v>
          </cell>
          <cell r="C130">
            <v>6.8909589036474236E-4</v>
          </cell>
          <cell r="D130">
            <v>1.3796315779926634E-3</v>
          </cell>
          <cell r="E130">
            <v>1.4250744348019736E-3</v>
          </cell>
          <cell r="F130">
            <v>1.47221736790567E-3</v>
          </cell>
          <cell r="G130">
            <v>1.5215498203051468E-3</v>
          </cell>
          <cell r="H130">
            <v>65.991615748891562</v>
          </cell>
          <cell r="I130">
            <v>79.92925891403209</v>
          </cell>
          <cell r="J130">
            <v>79.929315626764094</v>
          </cell>
          <cell r="K130">
            <v>79.92937498647423</v>
          </cell>
        </row>
        <row r="131">
          <cell r="B131">
            <v>40.414413515852956</v>
          </cell>
          <cell r="C131">
            <v>40.404413515852887</v>
          </cell>
          <cell r="D131">
            <v>-127.33123842826816</v>
          </cell>
          <cell r="E131">
            <v>-754.89377869619841</v>
          </cell>
          <cell r="F131">
            <v>-1349.7801757832933</v>
          </cell>
          <cell r="G131">
            <v>-1900.3955273127344</v>
          </cell>
          <cell r="H131">
            <v>-2397.6583491908377</v>
          </cell>
          <cell r="I131">
            <v>-3094.3318287045322</v>
          </cell>
          <cell r="J131">
            <v>-3669.0621090150794</v>
          </cell>
          <cell r="K131">
            <v>-4210.9670257061462</v>
          </cell>
        </row>
        <row r="132">
          <cell r="B132">
            <v>288.76163373301506</v>
          </cell>
          <cell r="C132">
            <v>288.76163373301506</v>
          </cell>
          <cell r="D132">
            <v>288.76163373301506</v>
          </cell>
          <cell r="E132">
            <v>288.76163373301506</v>
          </cell>
          <cell r="F132">
            <v>288.76163373301506</v>
          </cell>
          <cell r="G132">
            <v>288.76163373301506</v>
          </cell>
          <cell r="H132">
            <v>288.76163373301506</v>
          </cell>
          <cell r="I132">
            <v>288.76163373301506</v>
          </cell>
          <cell r="J132">
            <v>288.76163373301506</v>
          </cell>
          <cell r="K132">
            <v>288.76163373301506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329.17604724886797</v>
          </cell>
          <cell r="C134">
            <v>329.16673634475831</v>
          </cell>
          <cell r="D134">
            <v>161.43177493632487</v>
          </cell>
          <cell r="E134">
            <v>-466.13071988874856</v>
          </cell>
          <cell r="F134">
            <v>-1061.0170698329102</v>
          </cell>
          <cell r="G134">
            <v>-1611.632372029899</v>
          </cell>
          <cell r="H134">
            <v>-2042.9050997089312</v>
          </cell>
          <cell r="I134">
            <v>-2725.6409360574849</v>
          </cell>
          <cell r="J134">
            <v>-3300.3711596553003</v>
          </cell>
          <cell r="K134">
            <v>-3842.2760169866565</v>
          </cell>
        </row>
        <row r="136">
          <cell r="C136">
            <v>-145.6906174665921</v>
          </cell>
          <cell r="D136">
            <v>-183.71225277523956</v>
          </cell>
          <cell r="E136">
            <v>351.94120477574114</v>
          </cell>
          <cell r="F136">
            <v>914.99493424670709</v>
          </cell>
          <cell r="G136">
            <v>1404.4361812531668</v>
          </cell>
          <cell r="H136">
            <v>1879.8519285490195</v>
          </cell>
          <cell r="I136">
            <v>2556.3921949776691</v>
          </cell>
          <cell r="J136">
            <v>3073.8276208135758</v>
          </cell>
          <cell r="K136">
            <v>3590.562049173639</v>
          </cell>
        </row>
        <row r="137">
          <cell r="C137">
            <v>1.6450534433903784E-4</v>
          </cell>
          <cell r="D137">
            <v>1.4551940995737984E-3</v>
          </cell>
          <cell r="E137">
            <v>1.675206845401362E-3</v>
          </cell>
          <cell r="F137">
            <v>1.8117391521508363E-3</v>
          </cell>
          <cell r="G137">
            <v>1.7963279463220959E-3</v>
          </cell>
          <cell r="H137">
            <v>1.8394399510918715E-3</v>
          </cell>
          <cell r="I137">
            <v>1.8620525479389903E-3</v>
          </cell>
          <cell r="J137">
            <v>1.8980520517797141E-3</v>
          </cell>
          <cell r="K137">
            <v>1.9041751755846041E-3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4.5888730341822029E-4</v>
          </cell>
          <cell r="E142">
            <v>5.1219505490942814E-4</v>
          </cell>
          <cell r="F142">
            <v>7.0654573660776409E-4</v>
          </cell>
          <cell r="G142">
            <v>8.5744711245251118E-4</v>
          </cell>
          <cell r="H142">
            <v>9.3696460166950608E-4</v>
          </cell>
          <cell r="I142">
            <v>1.0205527537722444E-3</v>
          </cell>
          <cell r="J142">
            <v>1.0210597991719287E-3</v>
          </cell>
          <cell r="K142">
            <v>9.9375706227941064E-4</v>
          </cell>
        </row>
        <row r="143">
          <cell r="B143">
            <v>0</v>
          </cell>
          <cell r="C143">
            <v>12.030393888930396</v>
          </cell>
          <cell r="D143">
            <v>11.195931503773386</v>
          </cell>
          <cell r="E143">
            <v>10.352438077466454</v>
          </cell>
          <cell r="F143">
            <v>9.3229430145935019</v>
          </cell>
          <cell r="G143">
            <v>8.3948981015786082</v>
          </cell>
          <cell r="H143">
            <v>7.4668531885637135</v>
          </cell>
          <cell r="I143">
            <v>6.5388082755488188</v>
          </cell>
          <cell r="J143">
            <v>5.6107633625339242</v>
          </cell>
          <cell r="K143">
            <v>4.6827184495190295</v>
          </cell>
        </row>
        <row r="144">
          <cell r="B144">
            <v>173.24935400000001</v>
          </cell>
          <cell r="C144">
            <v>148.48037269290185</v>
          </cell>
          <cell r="D144">
            <v>129.23537616155878</v>
          </cell>
          <cell r="E144">
            <v>117.96312301963667</v>
          </cell>
          <cell r="F144">
            <v>108.46155160772696</v>
          </cell>
          <cell r="G144">
            <v>98.122365684527296</v>
          </cell>
          <cell r="H144">
            <v>86.583776823242388</v>
          </cell>
          <cell r="I144">
            <v>73.587618564896289</v>
          </cell>
          <cell r="J144">
            <v>58.920247428922423</v>
          </cell>
          <cell r="K144">
            <v>44.252956342412212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173.24935400000001</v>
          </cell>
          <cell r="C148">
            <v>160.51076658183226</v>
          </cell>
          <cell r="D148">
            <v>140.43176655263557</v>
          </cell>
          <cell r="E148">
            <v>128.31607329215802</v>
          </cell>
          <cell r="F148">
            <v>117.78520116805707</v>
          </cell>
          <cell r="G148">
            <v>106.51812123321835</v>
          </cell>
          <cell r="H148">
            <v>94.05156697640777</v>
          </cell>
          <cell r="I148">
            <v>80.127447393198878</v>
          </cell>
          <cell r="J148">
            <v>64.532031851255525</v>
          </cell>
          <cell r="K148">
            <v>48.936668548993524</v>
          </cell>
        </row>
        <row r="151">
          <cell r="B151">
            <v>55.890105182269807</v>
          </cell>
          <cell r="C151">
            <v>242.73935814727173</v>
          </cell>
          <cell r="D151">
            <v>448.59958941978994</v>
          </cell>
          <cell r="E151">
            <v>535.6296560459449</v>
          </cell>
          <cell r="F151">
            <v>563.00522460458058</v>
          </cell>
          <cell r="G151">
            <v>622.60627595987512</v>
          </cell>
          <cell r="H151">
            <v>582.71034805881027</v>
          </cell>
          <cell r="I151">
            <v>603.34877157775941</v>
          </cell>
          <cell r="J151">
            <v>685.11390359708628</v>
          </cell>
          <cell r="K151">
            <v>742.31872663376896</v>
          </cell>
        </row>
        <row r="152">
          <cell r="B152">
            <v>18.253419999999998</v>
          </cell>
          <cell r="C152">
            <v>30.991867508570955</v>
          </cell>
          <cell r="D152">
            <v>20.07945891650008</v>
          </cell>
          <cell r="E152">
            <v>12.115746568229042</v>
          </cell>
          <cell r="F152">
            <v>10.531196812449096</v>
          </cell>
          <cell r="G152">
            <v>11.267476961694548</v>
          </cell>
          <cell r="H152">
            <v>12.466915772484665</v>
          </cell>
          <cell r="I152">
            <v>13.924524227303175</v>
          </cell>
          <cell r="J152">
            <v>15.595829060980009</v>
          </cell>
          <cell r="K152">
            <v>15.595829060980009</v>
          </cell>
        </row>
        <row r="153">
          <cell r="B153">
            <v>103.24594936</v>
          </cell>
          <cell r="C153">
            <v>117.70038227040001</v>
          </cell>
          <cell r="D153">
            <v>134.17843578825602</v>
          </cell>
          <cell r="E153">
            <v>152.96341679861189</v>
          </cell>
          <cell r="F153">
            <v>174.37829515041759</v>
          </cell>
          <cell r="G153">
            <v>198.79125647147606</v>
          </cell>
          <cell r="H153">
            <v>226.62203237748272</v>
          </cell>
          <cell r="I153">
            <v>258.34911691033034</v>
          </cell>
          <cell r="J153">
            <v>294.51799327777661</v>
          </cell>
          <cell r="K153">
            <v>335.75051233666539</v>
          </cell>
        </row>
        <row r="154">
          <cell r="B154">
            <v>22.970683999999999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6.2709955168610731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8">
          <cell r="B158">
            <v>206.63115405913086</v>
          </cell>
          <cell r="C158">
            <v>391.43160792624269</v>
          </cell>
          <cell r="D158">
            <v>602.85748412454609</v>
          </cell>
          <cell r="E158">
            <v>700.70881941278583</v>
          </cell>
          <cell r="F158">
            <v>747.91471656744727</v>
          </cell>
          <cell r="G158">
            <v>832.66500939304569</v>
          </cell>
          <cell r="H158">
            <v>821.7992962087776</v>
          </cell>
          <cell r="I158">
            <v>875.62241271539301</v>
          </cell>
          <cell r="J158">
            <v>995.22772593584295</v>
          </cell>
          <cell r="K158">
            <v>1093.6650680314144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4.2606576199999999</v>
          </cell>
          <cell r="C161">
            <v>4.6843426865455706</v>
          </cell>
          <cell r="D161">
            <v>5.456866614612089</v>
          </cell>
          <cell r="E161">
            <v>6.1939936120186481</v>
          </cell>
          <cell r="F161">
            <v>6.9177616801738351</v>
          </cell>
          <cell r="G161">
            <v>7.6134478920942721</v>
          </cell>
          <cell r="H161">
            <v>8.2669415586739152</v>
          </cell>
          <cell r="I161">
            <v>8.8654543804283641</v>
          </cell>
          <cell r="J161">
            <v>9.3982067913399447</v>
          </cell>
          <cell r="K161">
            <v>9.8570464023114965</v>
          </cell>
        </row>
        <row r="163">
          <cell r="B163">
            <v>713.31721292799887</v>
          </cell>
          <cell r="C163">
            <v>740.10300057813106</v>
          </cell>
          <cell r="D163">
            <v>726.46709464697858</v>
          </cell>
          <cell r="E163">
            <v>721.03104641080051</v>
          </cell>
          <cell r="F163">
            <v>726.59735556862722</v>
          </cell>
          <cell r="G163">
            <v>739.60218406957222</v>
          </cell>
          <cell r="H163">
            <v>761.06647302389877</v>
          </cell>
          <cell r="I163">
            <v>795.36843546175226</v>
          </cell>
          <cell r="J163">
            <v>842.6163237887655</v>
          </cell>
          <cell r="K163">
            <v>900.74671934487799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-8.6460525845950542E-3</v>
          </cell>
          <cell r="G165">
            <v>-5.1634831980891249E-3</v>
          </cell>
          <cell r="H165">
            <v>-7.6248094238735575E-3</v>
          </cell>
          <cell r="I165">
            <v>0.49350082405715057</v>
          </cell>
          <cell r="J165">
            <v>1.4467682659843604</v>
          </cell>
          <cell r="K165">
            <v>1.4110782586936921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842.68355109330764</v>
          </cell>
          <cell r="D172">
            <v>865.88215954128077</v>
          </cell>
          <cell r="E172">
            <v>954.10527582189206</v>
          </cell>
          <cell r="F172">
            <v>1048.0501338674096</v>
          </cell>
          <cell r="G172">
            <v>1023.5185652484123</v>
          </cell>
          <cell r="H172">
            <v>1078.9760696037999</v>
          </cell>
          <cell r="I172">
            <v>1247.9056433987307</v>
          </cell>
          <cell r="J172">
            <v>1392.1533167197656</v>
          </cell>
          <cell r="K172">
            <v>1457.9729458328218</v>
          </cell>
        </row>
        <row r="173">
          <cell r="C173">
            <v>597.98300000000006</v>
          </cell>
          <cell r="D173">
            <v>608.81386120597494</v>
          </cell>
          <cell r="E173">
            <v>691.4728003644085</v>
          </cell>
          <cell r="F173">
            <v>783.52734292390221</v>
          </cell>
          <cell r="G173">
            <v>787.00363532131382</v>
          </cell>
          <cell r="H173">
            <v>853.6556181749711</v>
          </cell>
          <cell r="I173">
            <v>1015.3154390658184</v>
          </cell>
          <cell r="J173">
            <v>1164.076864075299</v>
          </cell>
          <cell r="K173">
            <v>1254.58818829193</v>
          </cell>
        </row>
        <row r="176">
          <cell r="C176">
            <v>1.8046197352504327</v>
          </cell>
          <cell r="D176">
            <v>1.8860896826026807</v>
          </cell>
          <cell r="E176">
            <v>1.9698090062476459</v>
          </cell>
          <cell r="F176">
            <v>2.4698147942448823</v>
          </cell>
          <cell r="G176">
            <v>2.9381873449802707</v>
          </cell>
          <cell r="H176">
            <v>3.2056379985857979</v>
          </cell>
          <cell r="I176">
            <v>3.3725442951630438</v>
          </cell>
          <cell r="J176">
            <v>3.5338244313695553</v>
          </cell>
          <cell r="K176">
            <v>3.6744768370574632</v>
          </cell>
        </row>
        <row r="177">
          <cell r="C177">
            <v>1.8963590933399539</v>
          </cell>
          <cell r="D177">
            <v>2.6687343018573837</v>
          </cell>
          <cell r="E177">
            <v>2.5389504791515725</v>
          </cell>
          <cell r="F177">
            <v>2.5503152485945093</v>
          </cell>
          <cell r="G177">
            <v>3.022529997277243</v>
          </cell>
          <cell r="H177">
            <v>3.2876523449291493</v>
          </cell>
          <cell r="I177">
            <v>3.4454373504555895</v>
          </cell>
          <cell r="J177">
            <v>3.6011796271151204</v>
          </cell>
          <cell r="K177">
            <v>3.7408281103145722</v>
          </cell>
        </row>
        <row r="178">
          <cell r="C178">
            <v>1.8691449996809621</v>
          </cell>
          <cell r="D178">
            <v>3.0012723066726998</v>
          </cell>
          <cell r="E178">
            <v>3.0857502677080033</v>
          </cell>
          <cell r="F178">
            <v>2.840997765320505</v>
          </cell>
          <cell r="G178">
            <v>3.1150310596116539</v>
          </cell>
          <cell r="H178">
            <v>3.2006934419042241</v>
          </cell>
          <cell r="I178">
            <v>3.4140531020779838</v>
          </cell>
          <cell r="J178">
            <v>3.3510050509895399</v>
          </cell>
          <cell r="K178">
            <v>3.3770044451031587</v>
          </cell>
        </row>
        <row r="179">
          <cell r="C179">
            <v>1.4829330489940407</v>
          </cell>
          <cell r="D179">
            <v>2.7954692501135727</v>
          </cell>
          <cell r="E179">
            <v>2.9539570581561621</v>
          </cell>
          <cell r="F179">
            <v>2.7375748262397677</v>
          </cell>
          <cell r="G179">
            <v>3.0190893242294332</v>
          </cell>
          <cell r="H179">
            <v>3.1042418840813957</v>
          </cell>
          <cell r="I179">
            <v>3.3718412557683681</v>
          </cell>
          <cell r="J179">
            <v>3.324806011445276</v>
          </cell>
          <cell r="K179">
            <v>3.3668945553436549</v>
          </cell>
        </row>
        <row r="182">
          <cell r="C182">
            <v>0.29038249385054471</v>
          </cell>
          <cell r="D182">
            <v>0.29688600868216652</v>
          </cell>
          <cell r="E182">
            <v>0.27526571974066993</v>
          </cell>
          <cell r="F182">
            <v>0.2523951692724774</v>
          </cell>
          <cell r="G182">
            <v>0.23108025389817455</v>
          </cell>
          <cell r="H182">
            <v>0.20882803407453376</v>
          </cell>
          <cell r="I182">
            <v>0.18638444786533837</v>
          </cell>
          <cell r="J182">
            <v>0.16382998187431497</v>
          </cell>
          <cell r="K182">
            <v>0.13949830696255794</v>
          </cell>
        </row>
        <row r="184">
          <cell r="C184">
            <v>0.96408015450320006</v>
          </cell>
          <cell r="D184">
            <v>0.98</v>
          </cell>
          <cell r="E184">
            <v>0.98</v>
          </cell>
          <cell r="F184">
            <v>0.98</v>
          </cell>
          <cell r="G184">
            <v>0.98</v>
          </cell>
          <cell r="H184">
            <v>0.98</v>
          </cell>
          <cell r="I184">
            <v>0.98</v>
          </cell>
          <cell r="J184">
            <v>0.98</v>
          </cell>
          <cell r="K184">
            <v>0.98</v>
          </cell>
        </row>
        <row r="187">
          <cell r="C187">
            <v>-58.656610098501375</v>
          </cell>
          <cell r="D187">
            <v>-317.40201904316967</v>
          </cell>
          <cell r="E187">
            <v>-652.30287976327065</v>
          </cell>
          <cell r="F187">
            <v>-551.06854650586729</v>
          </cell>
          <cell r="G187">
            <v>-533.86592886197604</v>
          </cell>
          <cell r="H187">
            <v>-441.12942411101983</v>
          </cell>
          <cell r="I187">
            <v>-639.11766575258821</v>
          </cell>
          <cell r="J187">
            <v>-554.75938609557352</v>
          </cell>
          <cell r="K187">
            <v>-490.30736830713971</v>
          </cell>
        </row>
        <row r="188">
          <cell r="C188">
            <v>-3.4708514720490108E-5</v>
          </cell>
          <cell r="D188">
            <v>-0.6223497209802038</v>
          </cell>
          <cell r="E188">
            <v>-2.6338373602623029</v>
          </cell>
          <cell r="F188">
            <v>-2.9963801296523114</v>
          </cell>
          <cell r="G188">
            <v>-3.5563825620616938</v>
          </cell>
          <cell r="H188">
            <v>-4.555932034329075</v>
          </cell>
          <cell r="I188">
            <v>-11.32416104778355</v>
          </cell>
          <cell r="J188">
            <v>-49.129352931434894</v>
          </cell>
          <cell r="K188">
            <v>0</v>
          </cell>
        </row>
        <row r="189">
          <cell r="C189" t="str">
            <v>-ve</v>
          </cell>
          <cell r="D189" t="str">
            <v>-ve</v>
          </cell>
          <cell r="E189" t="str">
            <v>-ve</v>
          </cell>
          <cell r="F189" t="str">
            <v>-ve</v>
          </cell>
          <cell r="G189" t="str">
            <v>-ve</v>
          </cell>
          <cell r="H189" t="str">
            <v>-ve</v>
          </cell>
          <cell r="I189" t="str">
            <v>-ve</v>
          </cell>
          <cell r="J189" t="str">
            <v>-ve</v>
          </cell>
          <cell r="K189" t="str">
            <v>-ve</v>
          </cell>
        </row>
        <row r="190">
          <cell r="C190">
            <v>7.2061176167825527E-3</v>
          </cell>
          <cell r="D190">
            <v>-0.23670199524339805</v>
          </cell>
          <cell r="E190">
            <v>-0.84558885161662423</v>
          </cell>
          <cell r="F190">
            <v>-0.72177984949390528</v>
          </cell>
          <cell r="G190">
            <v>-0.58050285118694045</v>
          </cell>
          <cell r="H190">
            <v>-0.43251600326393153</v>
          </cell>
          <cell r="I190">
            <v>-0.59405393361304526</v>
          </cell>
          <cell r="J190">
            <v>-0.34560442136028235</v>
          </cell>
          <cell r="K190">
            <v>-0.22980785602409859</v>
          </cell>
        </row>
        <row r="191">
          <cell r="C191">
            <v>-14.511768448913234</v>
          </cell>
          <cell r="D191">
            <v>-121580.03239399109</v>
          </cell>
          <cell r="E191">
            <v>-440371.76230386551</v>
          </cell>
          <cell r="F191">
            <v>-404075.11149889609</v>
          </cell>
          <cell r="G191">
            <v>-361877.96428447874</v>
          </cell>
          <cell r="H191">
            <v>-7.5352424127674968</v>
          </cell>
          <cell r="I191">
            <v>-8.716125846518878</v>
          </cell>
          <cell r="J191">
            <v>-7.1904816875236772</v>
          </cell>
          <cell r="K191">
            <v>-6.779796749102176</v>
          </cell>
        </row>
        <row r="193">
          <cell r="C193">
            <v>0.48762828555228538</v>
          </cell>
          <cell r="D193" t="str">
            <v>-ve</v>
          </cell>
          <cell r="E193">
            <v>0.11883887017438977</v>
          </cell>
          <cell r="F193" t="str">
            <v>-ve</v>
          </cell>
          <cell r="G193" t="str">
            <v>-ve</v>
          </cell>
          <cell r="H193" t="str">
            <v>-ve</v>
          </cell>
          <cell r="I193" t="str">
            <v>-ve</v>
          </cell>
          <cell r="J193" t="str">
            <v>-ve</v>
          </cell>
          <cell r="K193" t="str">
            <v>-ve</v>
          </cell>
        </row>
        <row r="197">
          <cell r="B197">
            <v>40.185451104665042</v>
          </cell>
          <cell r="C197">
            <v>41.660773113686432</v>
          </cell>
          <cell r="D197">
            <v>45.038512196078976</v>
          </cell>
          <cell r="E197">
            <v>43.711252398968313</v>
          </cell>
          <cell r="F197">
            <v>37.750848610977982</v>
          </cell>
          <cell r="G197">
            <v>38.33068398737695</v>
          </cell>
          <cell r="H197">
            <v>39.061093262932765</v>
          </cell>
          <cell r="I197">
            <v>37.913744940916281</v>
          </cell>
          <cell r="J197">
            <v>38.208595341121466</v>
          </cell>
          <cell r="K197">
            <v>40.670303436040143</v>
          </cell>
        </row>
        <row r="198">
          <cell r="B198">
            <v>34.124878681607008</v>
          </cell>
          <cell r="C198">
            <v>40.367658675801636</v>
          </cell>
          <cell r="D198">
            <v>43.238512196078972</v>
          </cell>
          <cell r="E198">
            <v>42.991252398968321</v>
          </cell>
          <cell r="F198">
            <v>37.030848610977976</v>
          </cell>
          <cell r="G198">
            <v>37.610683987376952</v>
          </cell>
          <cell r="H198">
            <v>38.341093262932759</v>
          </cell>
          <cell r="I198">
            <v>37.193744940916282</v>
          </cell>
          <cell r="J198">
            <v>37.488595341121467</v>
          </cell>
          <cell r="K198">
            <v>39.950303436040137</v>
          </cell>
        </row>
        <row r="199">
          <cell r="C199">
            <v>90</v>
          </cell>
          <cell r="D199">
            <v>90.000000000000014</v>
          </cell>
          <cell r="E199">
            <v>90</v>
          </cell>
          <cell r="F199">
            <v>89.997077949672672</v>
          </cell>
          <cell r="G199">
            <v>89.994738516807303</v>
          </cell>
          <cell r="H199">
            <v>74.999206108204447</v>
          </cell>
          <cell r="I199">
            <v>59.993299951186891</v>
          </cell>
          <cell r="J199">
            <v>60.452368370047878</v>
          </cell>
          <cell r="K199">
            <v>60.048509508142089</v>
          </cell>
        </row>
        <row r="200">
          <cell r="C200">
            <v>7.1958579007725554</v>
          </cell>
          <cell r="D200">
            <v>-5.0926664160446453</v>
          </cell>
          <cell r="E200">
            <v>-11.110632158970395</v>
          </cell>
          <cell r="F200">
            <v>-3.3683139814252048</v>
          </cell>
          <cell r="G200">
            <v>-1.4373118909753131</v>
          </cell>
          <cell r="H200">
            <v>-0.5896502805844519</v>
          </cell>
          <cell r="I200">
            <v>-0.73057486714894404</v>
          </cell>
          <cell r="J200">
            <v>-0.11688262632483751</v>
          </cell>
          <cell r="K200">
            <v>0.11252610782485951</v>
          </cell>
        </row>
        <row r="201">
          <cell r="C201">
            <v>0.4287380630074511</v>
          </cell>
          <cell r="D201">
            <v>0.313139102277671</v>
          </cell>
          <cell r="E201">
            <v>0.31000010855774629</v>
          </cell>
          <cell r="F201">
            <v>0.3424733843868259</v>
          </cell>
          <cell r="G201">
            <v>0.36276730305433508</v>
          </cell>
          <cell r="H201">
            <v>0.43317884382719513</v>
          </cell>
          <cell r="I201">
            <v>0.48284544289158954</v>
          </cell>
          <cell r="J201">
            <v>0.50493644939017579</v>
          </cell>
          <cell r="K201">
            <v>0.54101001501708201</v>
          </cell>
        </row>
        <row r="203">
          <cell r="C203">
            <v>8.9618635047502053</v>
          </cell>
          <cell r="D203">
            <v>2.1839346091452785</v>
          </cell>
          <cell r="E203">
            <v>-28.635975572199428</v>
          </cell>
          <cell r="F203">
            <v>-27.722075702614795</v>
          </cell>
          <cell r="G203">
            <v>-22.298942203517846</v>
          </cell>
          <cell r="H203">
            <v>-22.852153048620679</v>
          </cell>
          <cell r="I203">
            <v>-26.983521085200206</v>
          </cell>
          <cell r="J203">
            <v>-19.840414584135342</v>
          </cell>
          <cell r="K203">
            <v>-18.327475608530538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1103.0073191693605</v>
          </cell>
          <cell r="D211">
            <v>1943.2719097937604</v>
          </cell>
          <cell r="E211">
            <v>2301.4929335098577</v>
          </cell>
          <cell r="F211">
            <v>2424.8977430684281</v>
          </cell>
          <cell r="G211">
            <v>2677.314528638592</v>
          </cell>
          <cell r="H211">
            <v>2974.3307591372582</v>
          </cell>
          <cell r="I211">
            <v>3773.2768334807988</v>
          </cell>
          <cell r="J211">
            <v>4247.4659030939965</v>
          </cell>
          <cell r="K211">
            <v>4630.225623554702</v>
          </cell>
        </row>
        <row r="212">
          <cell r="C212">
            <v>8.2204142626150283</v>
          </cell>
          <cell r="D212">
            <v>-6.862697296737057</v>
          </cell>
          <cell r="E212">
            <v>29.05158659103839</v>
          </cell>
          <cell r="F212">
            <v>114.5517198189183</v>
          </cell>
          <cell r="G212">
            <v>197.19865422712931</v>
          </cell>
          <cell r="H212">
            <v>273.32144812963804</v>
          </cell>
          <cell r="I212">
            <v>364.04644821173105</v>
          </cell>
          <cell r="J212">
            <v>460.19242892584515</v>
          </cell>
          <cell r="K212">
            <v>544.03571939571918</v>
          </cell>
        </row>
        <row r="213">
          <cell r="C213">
            <v>50.943815260340756</v>
          </cell>
          <cell r="D213">
            <v>51.715499013660271</v>
          </cell>
          <cell r="E213">
            <v>52.633217972528598</v>
          </cell>
          <cell r="F213">
            <v>53.678664549315364</v>
          </cell>
          <cell r="G213">
            <v>54.844264388630343</v>
          </cell>
          <cell r="H213">
            <v>56.133509466093166</v>
          </cell>
          <cell r="I213">
            <v>57.555934072751327</v>
          </cell>
          <cell r="J213">
            <v>59.12183559472944</v>
          </cell>
          <cell r="K213">
            <v>60.842335371729384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1.6361855413793429</v>
          </cell>
          <cell r="G217">
            <v>1.674647980041871</v>
          </cell>
          <cell r="H217">
            <v>1.7170836039135762</v>
          </cell>
          <cell r="I217">
            <v>1.7637996180318301</v>
          </cell>
          <cell r="J217">
            <v>1.8151278086904921</v>
          </cell>
          <cell r="K217">
            <v>1.8714265044170357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28.811374040639546</v>
          </cell>
          <cell r="D224">
            <v>35.037590630540905</v>
          </cell>
          <cell r="E224">
            <v>30.975006834403057</v>
          </cell>
          <cell r="F224">
            <v>25.809552952247095</v>
          </cell>
          <cell r="G224">
            <v>20.127192294332708</v>
          </cell>
          <cell r="H224">
            <v>14.189010362107648</v>
          </cell>
          <cell r="I224">
            <v>7.9977273331437528</v>
          </cell>
          <cell r="J224">
            <v>1.5207799814632932</v>
          </cell>
          <cell r="K224">
            <v>0</v>
          </cell>
        </row>
        <row r="226">
          <cell r="C226">
            <v>0.802554655435883</v>
          </cell>
          <cell r="D226">
            <v>0.70216610873367569</v>
          </cell>
          <cell r="E226">
            <v>0.64158874249501707</v>
          </cell>
          <cell r="F226">
            <v>0.58893506453604605</v>
          </cell>
          <cell r="G226">
            <v>0.53259958780582339</v>
          </cell>
          <cell r="H226">
            <v>0.47026703208179432</v>
          </cell>
          <cell r="I226">
            <v>0.40064654722873405</v>
          </cell>
          <cell r="J226">
            <v>0.32266964951653654</v>
          </cell>
          <cell r="K226">
            <v>0.24469286362084552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1136.9269008199456</v>
          </cell>
          <cell r="D229">
            <v>1546.8804714364564</v>
          </cell>
          <cell r="E229">
            <v>2020.6819611372155</v>
          </cell>
          <cell r="F229">
            <v>2557.4557710803047</v>
          </cell>
          <cell r="G229">
            <v>2884.6175604246378</v>
          </cell>
          <cell r="H229">
            <v>3249.3939466534534</v>
          </cell>
          <cell r="I229">
            <v>4130.2210791860825</v>
          </cell>
          <cell r="J229">
            <v>4691.1725269639137</v>
          </cell>
          <cell r="K229">
            <v>5153.0747138514289</v>
          </cell>
        </row>
        <row r="230">
          <cell r="C230">
            <v>597.98300000000006</v>
          </cell>
          <cell r="D230">
            <v>608.81386120597494</v>
          </cell>
          <cell r="E230">
            <v>691.4728003644085</v>
          </cell>
          <cell r="F230">
            <v>783.52734292390221</v>
          </cell>
          <cell r="G230">
            <v>787.00363532131382</v>
          </cell>
          <cell r="H230">
            <v>853.6556181749711</v>
          </cell>
          <cell r="I230">
            <v>1015.3154390658184</v>
          </cell>
          <cell r="J230">
            <v>1164.076864075299</v>
          </cell>
          <cell r="K230">
            <v>1254.58818829193</v>
          </cell>
        </row>
        <row r="231">
          <cell r="C231">
            <v>1.8046197352504327</v>
          </cell>
          <cell r="D231">
            <v>1.8860896826026807</v>
          </cell>
          <cell r="E231">
            <v>1.9698090062476459</v>
          </cell>
          <cell r="F231">
            <v>2.4698147942448823</v>
          </cell>
          <cell r="G231">
            <v>2.9381873449802707</v>
          </cell>
          <cell r="H231">
            <v>3.2056379985857979</v>
          </cell>
          <cell r="I231">
            <v>3.3725442951630438</v>
          </cell>
          <cell r="J231">
            <v>3.5338244313695553</v>
          </cell>
          <cell r="K231">
            <v>3.6744768370574632</v>
          </cell>
        </row>
        <row r="232">
          <cell r="C232">
            <v>57.794977675685914</v>
          </cell>
          <cell r="D232">
            <v>398.60292919036669</v>
          </cell>
          <cell r="E232">
            <v>658.61261140412307</v>
          </cell>
          <cell r="F232">
            <v>622.28834783146795</v>
          </cell>
          <cell r="G232">
            <v>572.25343867008542</v>
          </cell>
          <cell r="H232">
            <v>512.88305932551702</v>
          </cell>
          <cell r="I232">
            <v>706.02478737369574</v>
          </cell>
          <cell r="J232">
            <v>577.52926470256534</v>
          </cell>
          <cell r="K232">
            <v>543.11947592684464</v>
          </cell>
        </row>
        <row r="236">
          <cell r="C236">
            <v>572.27312852348155</v>
          </cell>
          <cell r="D236">
            <v>537.68044105800891</v>
          </cell>
          <cell r="E236">
            <v>503.80376365955982</v>
          </cell>
          <cell r="F236">
            <v>470.44022364210059</v>
          </cell>
          <cell r="G236">
            <v>437.52567688399881</v>
          </cell>
          <cell r="H236">
            <v>405.06500888675521</v>
          </cell>
          <cell r="I236">
            <v>373.06381487695973</v>
          </cell>
          <cell r="J236">
            <v>341.52845401782247</v>
          </cell>
          <cell r="K236">
            <v>310.46610817147251</v>
          </cell>
        </row>
        <row r="237">
          <cell r="C237">
            <v>1.6450534433903795E-4</v>
          </cell>
          <cell r="D237">
            <v>3.2404171823591005E-4</v>
          </cell>
          <cell r="E237">
            <v>4.7266590664273017E-4</v>
          </cell>
          <cell r="F237">
            <v>6.016583747393315E-4</v>
          </cell>
          <cell r="G237">
            <v>7.0389714761960175E-4</v>
          </cell>
          <cell r="H237">
            <v>7.7033799882730771E-4</v>
          </cell>
          <cell r="I237">
            <v>8.2973548350694895E-4</v>
          </cell>
          <cell r="J237">
            <v>8.837682237620814E-4</v>
          </cell>
          <cell r="K237">
            <v>9.3455276571478623E-4</v>
          </cell>
        </row>
        <row r="238">
          <cell r="C238">
            <v>1.0781671159029651E-3</v>
          </cell>
          <cell r="D238">
            <v>1.0781671159029653E-3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1.6361855413793429</v>
          </cell>
          <cell r="G239">
            <v>3.3108335214212139</v>
          </cell>
          <cell r="H239">
            <v>5.0279171253347901</v>
          </cell>
          <cell r="I239">
            <v>6.7917167433666199</v>
          </cell>
          <cell r="J239">
            <v>8.6068445520571117</v>
          </cell>
          <cell r="K239">
            <v>10.478271056474147</v>
          </cell>
        </row>
        <row r="240">
          <cell r="C240">
            <v>10.772526174522328</v>
          </cell>
          <cell r="D240">
            <v>10.949733558935256</v>
          </cell>
          <cell r="E240">
            <v>11.155678800426207</v>
          </cell>
          <cell r="F240">
            <v>11.387640279399113</v>
          </cell>
          <cell r="G240">
            <v>11.645183818922527</v>
          </cell>
          <cell r="H240">
            <v>11.929673223145532</v>
          </cell>
          <cell r="I240">
            <v>12.243189202945899</v>
          </cell>
          <cell r="J240">
            <v>12.587978980159242</v>
          </cell>
          <cell r="K240">
            <v>12.966469569180516</v>
          </cell>
        </row>
        <row r="241">
          <cell r="C241">
            <v>18.954202083280151</v>
          </cell>
          <cell r="D241">
            <v>21.035043478807534</v>
          </cell>
          <cell r="E241">
            <v>22.900053680786446</v>
          </cell>
          <cell r="F241">
            <v>24.684501606282193</v>
          </cell>
          <cell r="G241">
            <v>26.534272286396824</v>
          </cell>
          <cell r="H241">
            <v>28.53211699443526</v>
          </cell>
          <cell r="I241">
            <v>30.689811278177199</v>
          </cell>
          <cell r="J241">
            <v>33.020069265355055</v>
          </cell>
          <cell r="K241">
            <v>35.536618535131261</v>
          </cell>
        </row>
        <row r="243">
          <cell r="C243">
            <v>191.50263409040321</v>
          </cell>
          <cell r="D243">
            <v>160.51138997447998</v>
          </cell>
          <cell r="E243">
            <v>140.43327505448664</v>
          </cell>
          <cell r="F243">
            <v>128.31807318735156</v>
          </cell>
          <cell r="G243">
            <v>117.78740993406504</v>
          </cell>
          <cell r="H243">
            <v>106.52027907683876</v>
          </cell>
          <cell r="I243">
            <v>94.053811060453157</v>
          </cell>
          <cell r="J243">
            <v>80.129722964783468</v>
          </cell>
          <cell r="K243">
            <v>64.534395662025318</v>
          </cell>
        </row>
        <row r="244">
          <cell r="C244">
            <v>122.38472495694559</v>
          </cell>
          <cell r="D244">
            <v>139.63530240286812</v>
          </cell>
          <cell r="E244">
            <v>159.15741041063055</v>
          </cell>
          <cell r="F244">
            <v>181.29605683059143</v>
          </cell>
          <cell r="G244">
            <v>206.40470436357035</v>
          </cell>
          <cell r="H244">
            <v>234.88897393615665</v>
          </cell>
          <cell r="I244">
            <v>267.21457129075873</v>
          </cell>
          <cell r="J244">
            <v>303.91620006911654</v>
          </cell>
          <cell r="K244">
            <v>345.60755873897688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288.11374040639544</v>
          </cell>
          <cell r="D249">
            <v>269.51992792723775</v>
          </cell>
          <cell r="E249">
            <v>238.26928334156196</v>
          </cell>
          <cell r="F249">
            <v>198.53502270959302</v>
          </cell>
          <cell r="G249">
            <v>154.82455611025159</v>
          </cell>
          <cell r="H249">
            <v>109.14623355467421</v>
          </cell>
          <cell r="I249">
            <v>61.52097948572117</v>
          </cell>
          <cell r="J249">
            <v>11.69830754971764</v>
          </cell>
          <cell r="K249">
            <v>-40.693552515978013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1.6361855413793429</v>
          </cell>
          <cell r="H251">
            <v>3.3108335214212139</v>
          </cell>
          <cell r="I251">
            <v>5.0279171253347901</v>
          </cell>
          <cell r="J251">
            <v>6.7917167433666199</v>
          </cell>
          <cell r="K251">
            <v>8.6068445520571117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1.6361855413793429</v>
          </cell>
          <cell r="G252">
            <v>1.674647980041871</v>
          </cell>
          <cell r="H252">
            <v>1.7170836039135762</v>
          </cell>
          <cell r="I252">
            <v>1.7637996180318301</v>
          </cell>
          <cell r="J252">
            <v>1.8151278086904921</v>
          </cell>
          <cell r="K252">
            <v>1.8714265044170357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1.6361855413793429</v>
          </cell>
          <cell r="G253">
            <v>3.3108335214212139</v>
          </cell>
          <cell r="H253">
            <v>5.0279171253347901</v>
          </cell>
          <cell r="I253">
            <v>6.7917167433666199</v>
          </cell>
          <cell r="J253">
            <v>8.6068445520571117</v>
          </cell>
          <cell r="K253">
            <v>10.478271056474147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35.646995028718905</v>
          </cell>
          <cell r="D260">
            <v>-133.14066269302313</v>
          </cell>
          <cell r="E260">
            <v>-593.68463322617583</v>
          </cell>
          <cell r="F260">
            <v>-561.52269992652532</v>
          </cell>
          <cell r="G260">
            <v>-517.70064032983123</v>
          </cell>
          <cell r="H260">
            <v>-464.80198156987785</v>
          </cell>
          <cell r="I260">
            <v>-664.67210494798951</v>
          </cell>
          <cell r="J260">
            <v>-543.19473040897014</v>
          </cell>
          <cell r="K260">
            <v>-510.84237297901637</v>
          </cell>
        </row>
        <row r="261">
          <cell r="C261">
            <v>0</v>
          </cell>
          <cell r="D261">
            <v>3.2901068867807591E-5</v>
          </cell>
          <cell r="E261">
            <v>7.138855742074353E-5</v>
          </cell>
          <cell r="F261">
            <v>1.1539110658625627E-4</v>
          </cell>
          <cell r="G261">
            <v>1.6426782152282777E-4</v>
          </cell>
          <cell r="H261">
            <v>2.1756914040344739E-4</v>
          </cell>
          <cell r="I261">
            <v>2.414700698578705E-4</v>
          </cell>
          <cell r="J261">
            <v>2.6315609221243692E-4</v>
          </cell>
          <cell r="K261">
            <v>2.8259130954043805E-4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109.59024517133533</v>
          </cell>
          <cell r="D263">
            <v>201.38166279242793</v>
          </cell>
          <cell r="E263">
            <v>77.373488931312636</v>
          </cell>
          <cell r="F263">
            <v>9.860726727623387</v>
          </cell>
          <cell r="G263">
            <v>38.094739656079014</v>
          </cell>
          <cell r="H263">
            <v>-65.990042505776728</v>
          </cell>
          <cell r="I263">
            <v>-13.937588998367687</v>
          </cell>
          <cell r="J263">
            <v>39.150813233363294</v>
          </cell>
          <cell r="K263">
            <v>9.2446514776513027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0</v>
          </cell>
          <cell r="D265">
            <v>-30.991867508570955</v>
          </cell>
          <cell r="E265">
            <v>-20.07945891650008</v>
          </cell>
          <cell r="F265">
            <v>-12.115723067465565</v>
          </cell>
          <cell r="G265">
            <v>-10.530988927577727</v>
          </cell>
          <cell r="H265">
            <v>-11.267237646430917</v>
          </cell>
          <cell r="I265">
            <v>-12.46665359535386</v>
          </cell>
          <cell r="J265">
            <v>-13.924234553934436</v>
          </cell>
          <cell r="K265">
            <v>-15.595499040858641</v>
          </cell>
        </row>
        <row r="266">
          <cell r="C266">
            <v>145.23724020005423</v>
          </cell>
          <cell r="D266">
            <v>37.249165491902708</v>
          </cell>
          <cell r="E266">
            <v>-536.39053182280588</v>
          </cell>
          <cell r="F266">
            <v>-563.77758087526092</v>
          </cell>
          <cell r="G266">
            <v>-490.13672533350837</v>
          </cell>
          <cell r="H266">
            <v>-542.05904415294503</v>
          </cell>
          <cell r="I266">
            <v>-691.07610607164111</v>
          </cell>
          <cell r="J266">
            <v>-517.96788857344916</v>
          </cell>
          <cell r="K266">
            <v>-517.19293795091414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1103.9528613082596</v>
          </cell>
          <cell r="D273">
            <v>1175.5805742264897</v>
          </cell>
          <cell r="E273">
            <v>1392.1026849115324</v>
          </cell>
          <cell r="F273">
            <v>1968.2040919451208</v>
          </cell>
          <cell r="G273">
            <v>2348.7044573204648</v>
          </cell>
          <cell r="H273">
            <v>2776.4852564504399</v>
          </cell>
          <cell r="I273">
            <v>3468.1680978471409</v>
          </cell>
          <cell r="J273">
            <v>4162.0122488995776</v>
          </cell>
          <cell r="K273">
            <v>4663.1611232266368</v>
          </cell>
        </row>
        <row r="274">
          <cell r="C274">
            <v>-1.0000000000070841E-2</v>
          </cell>
          <cell r="D274">
            <v>-167.73565194412106</v>
          </cell>
          <cell r="E274">
            <v>-627.56254026793022</v>
          </cell>
          <cell r="F274">
            <v>-594.88639708709491</v>
          </cell>
          <cell r="G274">
            <v>-550.615351529441</v>
          </cell>
          <cell r="H274">
            <v>-497.26282187810318</v>
          </cell>
          <cell r="I274">
            <v>-696.67347951369447</v>
          </cell>
          <cell r="J274">
            <v>-574.7302803105473</v>
          </cell>
          <cell r="K274">
            <v>-541.90491669106677</v>
          </cell>
        </row>
        <row r="275">
          <cell r="C275">
            <v>329.16673634475831</v>
          </cell>
          <cell r="D275">
            <v>161.43177493632487</v>
          </cell>
          <cell r="E275">
            <v>-466.13071988874856</v>
          </cell>
          <cell r="F275">
            <v>-1061.0170698329102</v>
          </cell>
          <cell r="G275">
            <v>-1611.632372029899</v>
          </cell>
          <cell r="H275">
            <v>-2042.9050997089312</v>
          </cell>
          <cell r="I275">
            <v>-2725.6409360574849</v>
          </cell>
          <cell r="J275">
            <v>-3300.3711596553003</v>
          </cell>
          <cell r="K275">
            <v>-3842.2760169866565</v>
          </cell>
        </row>
        <row r="276">
          <cell r="C276">
            <v>-25.100106828030039</v>
          </cell>
          <cell r="D276">
            <v>167.31278029196125</v>
          </cell>
          <cell r="E276">
            <v>578.68382394011849</v>
          </cell>
          <cell r="F276">
            <v>447.94149097678854</v>
          </cell>
          <cell r="G276">
            <v>315.97625843039708</v>
          </cell>
          <cell r="H276">
            <v>184.03236976317106</v>
          </cell>
          <cell r="I276">
            <v>289.6714850340972</v>
          </cell>
          <cell r="J276">
            <v>68.268422015148133</v>
          </cell>
          <cell r="K276">
            <v>-51.473150253622009</v>
          </cell>
        </row>
        <row r="277">
          <cell r="C277">
            <v>0</v>
          </cell>
          <cell r="D277">
            <v>419.14422221568981</v>
          </cell>
          <cell r="E277">
            <v>333.47487448951608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1.6450534433903784E-4</v>
          </cell>
          <cell r="D278">
            <v>1.4551940995737984E-3</v>
          </cell>
          <cell r="E278">
            <v>1.675206845401362E-3</v>
          </cell>
          <cell r="F278">
            <v>1.8117391521508363E-3</v>
          </cell>
          <cell r="G278">
            <v>1.7963279463220959E-3</v>
          </cell>
          <cell r="H278">
            <v>1.8394399510918715E-3</v>
          </cell>
          <cell r="I278">
            <v>1.8620525479389903E-3</v>
          </cell>
          <cell r="J278">
            <v>1.8980520517797141E-3</v>
          </cell>
          <cell r="K278">
            <v>1.9041751755846041E-3</v>
          </cell>
        </row>
        <row r="279">
          <cell r="C279">
            <v>-145.6906174665921</v>
          </cell>
          <cell r="D279">
            <v>-183.71225277523956</v>
          </cell>
          <cell r="E279">
            <v>351.94120477574114</v>
          </cell>
          <cell r="F279">
            <v>914.99493424670709</v>
          </cell>
          <cell r="G279">
            <v>1404.4361812531668</v>
          </cell>
          <cell r="H279">
            <v>1879.8519285490195</v>
          </cell>
          <cell r="I279">
            <v>2556.3921949776691</v>
          </cell>
          <cell r="J279">
            <v>3073.8276208135758</v>
          </cell>
          <cell r="K279">
            <v>3590.562049173639</v>
          </cell>
        </row>
        <row r="280">
          <cell r="C280">
            <v>-145.69045296124776</v>
          </cell>
          <cell r="D280">
            <v>-183.71079758113999</v>
          </cell>
          <cell r="E280">
            <v>351.94287998258653</v>
          </cell>
          <cell r="F280">
            <v>914.99674598585921</v>
          </cell>
          <cell r="G280">
            <v>1404.437977581113</v>
          </cell>
          <cell r="H280">
            <v>1879.8537679889705</v>
          </cell>
          <cell r="I280">
            <v>2556.394057030217</v>
          </cell>
          <cell r="J280">
            <v>3073.8295188656275</v>
          </cell>
          <cell r="K280">
            <v>3590.5639533488147</v>
          </cell>
        </row>
        <row r="282">
          <cell r="C282">
            <v>597.98300000000006</v>
          </cell>
          <cell r="D282">
            <v>608.81386120597494</v>
          </cell>
          <cell r="E282">
            <v>691.4728003644085</v>
          </cell>
          <cell r="F282">
            <v>783.52734292390221</v>
          </cell>
          <cell r="G282">
            <v>787.00363532131382</v>
          </cell>
          <cell r="H282">
            <v>853.6556181749711</v>
          </cell>
          <cell r="I282">
            <v>1015.3154390658184</v>
          </cell>
          <cell r="J282">
            <v>1164.076864075299</v>
          </cell>
          <cell r="K282">
            <v>1254.58818829193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125.95</v>
          </cell>
          <cell r="D291">
            <v>143.3681208414915</v>
          </cell>
          <cell r="E291">
            <v>162.07903017993348</v>
          </cell>
          <cell r="F291">
            <v>182.03428578161754</v>
          </cell>
          <cell r="G291">
            <v>188.31138456690354</v>
          </cell>
          <cell r="H291">
            <v>206.47203854850301</v>
          </cell>
          <cell r="I291">
            <v>247.79532714447637</v>
          </cell>
          <cell r="J291">
            <v>288.0854629538884</v>
          </cell>
          <cell r="K291">
            <v>317.09786361610634</v>
          </cell>
        </row>
        <row r="292">
          <cell r="C292">
            <v>19.506</v>
          </cell>
          <cell r="D292">
            <v>22.203561454022498</v>
          </cell>
          <cell r="E292">
            <v>27.046028625156239</v>
          </cell>
          <cell r="F292">
            <v>32.470538727046694</v>
          </cell>
          <cell r="G292">
            <v>35.828621059625782</v>
          </cell>
          <cell r="H292">
            <v>41.455560299424128</v>
          </cell>
          <cell r="I292">
            <v>52.275898823978899</v>
          </cell>
          <cell r="J292">
            <v>63.639953030023371</v>
          </cell>
          <cell r="K292">
            <v>71.376722385730986</v>
          </cell>
        </row>
        <row r="293">
          <cell r="C293">
            <v>58.293999999999997</v>
          </cell>
          <cell r="D293">
            <v>66.355706521110818</v>
          </cell>
          <cell r="E293">
            <v>90.740880963885687</v>
          </cell>
          <cell r="F293">
            <v>121.52068931132241</v>
          </cell>
          <cell r="G293">
            <v>122.79478978012017</v>
          </cell>
          <cell r="H293">
            <v>132.29676992837651</v>
          </cell>
          <cell r="I293">
            <v>156.59831101135643</v>
          </cell>
          <cell r="J293">
            <v>179.02755754328226</v>
          </cell>
          <cell r="K293">
            <v>190.79050199845895</v>
          </cell>
        </row>
        <row r="294">
          <cell r="C294">
            <v>59.326000000000001</v>
          </cell>
          <cell r="D294">
            <v>67.530425859804126</v>
          </cell>
          <cell r="E294">
            <v>76.703804755376979</v>
          </cell>
          <cell r="F294">
            <v>87.118073507412589</v>
          </cell>
          <cell r="G294">
            <v>92.797607598807076</v>
          </cell>
          <cell r="H294">
            <v>105.69498584099321</v>
          </cell>
          <cell r="I294">
            <v>132.15178313019837</v>
          </cell>
          <cell r="J294">
            <v>158.74928258059242</v>
          </cell>
          <cell r="K294">
            <v>180.59353180277805</v>
          </cell>
        </row>
        <row r="295">
          <cell r="C295">
            <v>318.779</v>
          </cell>
          <cell r="D295">
            <v>291.16776013821737</v>
          </cell>
          <cell r="E295">
            <v>314.74222832983236</v>
          </cell>
          <cell r="F295">
            <v>338.07866677397953</v>
          </cell>
          <cell r="G295">
            <v>325.55155655053983</v>
          </cell>
          <cell r="H295">
            <v>345.06376919121857</v>
          </cell>
          <cell r="I295">
            <v>400.51183660305003</v>
          </cell>
          <cell r="J295">
            <v>445.68788159717258</v>
          </cell>
          <cell r="K295">
            <v>463.72368281143491</v>
          </cell>
        </row>
        <row r="296">
          <cell r="C296">
            <v>1.6519999999999999</v>
          </cell>
          <cell r="D296">
            <v>1.8804615770555297</v>
          </cell>
          <cell r="E296">
            <v>2.0698430166394748</v>
          </cell>
          <cell r="F296">
            <v>2.2881012002757086</v>
          </cell>
          <cell r="G296">
            <v>2.1089342178103658</v>
          </cell>
          <cell r="H296">
            <v>2.0870728872032043</v>
          </cell>
          <cell r="I296">
            <v>2.2691389221286355</v>
          </cell>
          <cell r="J296">
            <v>2.3949567024790941</v>
          </cell>
          <cell r="K296">
            <v>2.4618573799745134</v>
          </cell>
        </row>
        <row r="297">
          <cell r="C297">
            <v>1.391</v>
          </cell>
          <cell r="D297">
            <v>1.5833668605836819</v>
          </cell>
          <cell r="E297">
            <v>1.8140875673307304</v>
          </cell>
          <cell r="F297">
            <v>2.0617714306253681</v>
          </cell>
          <cell r="G297">
            <v>2.0849209886698699</v>
          </cell>
          <cell r="H297">
            <v>2.2553614086474405</v>
          </cell>
          <cell r="I297">
            <v>2.6715720206794473</v>
          </cell>
          <cell r="J297">
            <v>3.0630974046971686</v>
          </cell>
          <cell r="K297">
            <v>3.2846815106232596</v>
          </cell>
        </row>
        <row r="298">
          <cell r="C298">
            <v>11.214</v>
          </cell>
          <cell r="D298">
            <v>12.594710005341344</v>
          </cell>
          <cell r="E298">
            <v>13.92974926590753</v>
          </cell>
          <cell r="F298">
            <v>15.406302688093733</v>
          </cell>
          <cell r="G298">
            <v>15.01774204342221</v>
          </cell>
          <cell r="H298">
            <v>15.700755272707742</v>
          </cell>
          <cell r="I298">
            <v>18.033074647583177</v>
          </cell>
          <cell r="J298">
            <v>20.105540142500868</v>
          </cell>
          <cell r="K298">
            <v>21.883916232912465</v>
          </cell>
        </row>
        <row r="299">
          <cell r="C299">
            <v>1.871</v>
          </cell>
          <cell r="D299">
            <v>2.1297479483480011</v>
          </cell>
          <cell r="E299">
            <v>2.347147660346244</v>
          </cell>
          <cell r="F299">
            <v>2.5489135035285293</v>
          </cell>
          <cell r="G299">
            <v>2.5080785154149581</v>
          </cell>
          <cell r="H299">
            <v>2.6293047978971762</v>
          </cell>
          <cell r="I299">
            <v>3.0084967623670522</v>
          </cell>
          <cell r="J299">
            <v>3.3231321206629945</v>
          </cell>
          <cell r="K299">
            <v>3.3754305539105371</v>
          </cell>
        </row>
        <row r="300">
          <cell r="C300">
            <v>597.98300000000006</v>
          </cell>
          <cell r="D300">
            <v>608.81386120597494</v>
          </cell>
          <cell r="E300">
            <v>691.4728003644085</v>
          </cell>
          <cell r="F300">
            <v>783.52734292390221</v>
          </cell>
          <cell r="G300">
            <v>787.00363532131382</v>
          </cell>
          <cell r="H300">
            <v>853.6556181749711</v>
          </cell>
          <cell r="I300">
            <v>1015.3154390658184</v>
          </cell>
          <cell r="J300">
            <v>1164.076864075299</v>
          </cell>
          <cell r="K300">
            <v>1254.58818829193</v>
          </cell>
        </row>
        <row r="301">
          <cell r="C301">
            <v>0.29038249385054471</v>
          </cell>
          <cell r="D301">
            <v>0.29688600868216652</v>
          </cell>
          <cell r="E301">
            <v>0.27526571974066993</v>
          </cell>
          <cell r="F301">
            <v>0.2523951692724774</v>
          </cell>
          <cell r="G301">
            <v>0.23108025389817455</v>
          </cell>
          <cell r="H301">
            <v>0.20882803407453376</v>
          </cell>
          <cell r="I301">
            <v>0.18638444786533837</v>
          </cell>
          <cell r="J301">
            <v>0.16382998187431497</v>
          </cell>
          <cell r="K301">
            <v>0.13949830696255794</v>
          </cell>
        </row>
        <row r="304">
          <cell r="C304">
            <v>1079.1319231442596</v>
          </cell>
          <cell r="D304">
            <v>1148.2775422460898</v>
          </cell>
          <cell r="E304">
            <v>1362.0693497330924</v>
          </cell>
          <cell r="F304">
            <v>1935.1674232488367</v>
          </cell>
          <cell r="G304">
            <v>2312.3641217545523</v>
          </cell>
          <cell r="H304">
            <v>2736.5108873279364</v>
          </cell>
          <cell r="I304">
            <v>3424.1962918123868</v>
          </cell>
          <cell r="J304">
            <v>4113.6432622613484</v>
          </cell>
          <cell r="K304">
            <v>4609.9552379245843</v>
          </cell>
        </row>
        <row r="305">
          <cell r="C305">
            <v>886.76875343660345</v>
          </cell>
          <cell r="D305">
            <v>1701.9204280442154</v>
          </cell>
          <cell r="E305">
            <v>2042.5809591594514</v>
          </cell>
          <cell r="F305">
            <v>2144.9647296590083</v>
          </cell>
          <cell r="G305">
            <v>2376.0342735283325</v>
          </cell>
          <cell r="H305">
            <v>2649.9535245201409</v>
          </cell>
          <cell r="I305">
            <v>3423.482485060701</v>
          </cell>
          <cell r="J305">
            <v>3870.3297554619194</v>
          </cell>
          <cell r="K305">
            <v>4224.0661403585591</v>
          </cell>
        </row>
        <row r="306">
          <cell r="C306">
            <v>-1.0000000000070841E-2</v>
          </cell>
          <cell r="D306">
            <v>-167.73565194412106</v>
          </cell>
          <cell r="E306">
            <v>-627.56254026793022</v>
          </cell>
          <cell r="F306">
            <v>-594.88639708709491</v>
          </cell>
          <cell r="G306">
            <v>-550.615351529441</v>
          </cell>
          <cell r="H306">
            <v>-497.26282187810318</v>
          </cell>
          <cell r="I306">
            <v>-696.67347951369447</v>
          </cell>
          <cell r="J306">
            <v>-574.7302803105473</v>
          </cell>
          <cell r="K306">
            <v>-541.90491669106677</v>
          </cell>
        </row>
        <row r="307">
          <cell r="C307">
            <v>617.1376547364921</v>
          </cell>
          <cell r="D307">
            <v>628.08908973731491</v>
          </cell>
          <cell r="E307">
            <v>640.56473941402123</v>
          </cell>
          <cell r="F307">
            <v>654.47421655173719</v>
          </cell>
          <cell r="G307">
            <v>669.85919201674835</v>
          </cell>
          <cell r="H307">
            <v>686.83344156543046</v>
          </cell>
          <cell r="I307">
            <v>705.51984721273197</v>
          </cell>
          <cell r="J307">
            <v>726.05112347619684</v>
          </cell>
          <cell r="K307">
            <v>748.57060176681432</v>
          </cell>
        </row>
        <row r="308">
          <cell r="C308">
            <v>572.27312852348155</v>
          </cell>
          <cell r="D308">
            <v>537.68044105800891</v>
          </cell>
          <cell r="E308">
            <v>503.80376365955982</v>
          </cell>
          <cell r="F308">
            <v>470.44022364210059</v>
          </cell>
          <cell r="G308">
            <v>437.52567688399881</v>
          </cell>
          <cell r="H308">
            <v>405.06500888675521</v>
          </cell>
          <cell r="I308">
            <v>373.06381487695973</v>
          </cell>
          <cell r="J308">
            <v>341.52845401782247</v>
          </cell>
          <cell r="K308">
            <v>310.46610817147251</v>
          </cell>
        </row>
        <row r="309">
          <cell r="C309">
            <v>15.28928172326734</v>
          </cell>
          <cell r="D309">
            <v>17.123003985630525</v>
          </cell>
          <cell r="E309">
            <v>18.755682419709466</v>
          </cell>
          <cell r="F309">
            <v>20.315368915430863</v>
          </cell>
          <cell r="G309">
            <v>21.929984137123</v>
          </cell>
          <cell r="H309">
            <v>23.673125478841239</v>
          </cell>
          <cell r="I309">
            <v>25.55504093051038</v>
          </cell>
          <cell r="J309">
            <v>27.586791924424706</v>
          </cell>
          <cell r="K309">
            <v>29.78032290123096</v>
          </cell>
        </row>
        <row r="310">
          <cell r="C310">
            <v>0.48762828555228538</v>
          </cell>
          <cell r="D310" t="str">
            <v>-ve</v>
          </cell>
          <cell r="E310">
            <v>0.11883887017438977</v>
          </cell>
          <cell r="F310" t="str">
            <v>-ve</v>
          </cell>
          <cell r="G310" t="str">
            <v>-ve</v>
          </cell>
          <cell r="H310" t="str">
            <v>-ve</v>
          </cell>
          <cell r="I310" t="str">
            <v>-ve</v>
          </cell>
          <cell r="J310" t="str">
            <v>-ve</v>
          </cell>
          <cell r="K310" t="str">
            <v>-ve</v>
          </cell>
        </row>
        <row r="311">
          <cell r="C311">
            <v>0.96408015450320006</v>
          </cell>
          <cell r="D311">
            <v>0.98</v>
          </cell>
          <cell r="E311">
            <v>0.98</v>
          </cell>
          <cell r="F311">
            <v>0.98</v>
          </cell>
          <cell r="G311">
            <v>0.98</v>
          </cell>
          <cell r="H311">
            <v>0.98</v>
          </cell>
          <cell r="I311">
            <v>0.98</v>
          </cell>
          <cell r="J311">
            <v>0.98</v>
          </cell>
          <cell r="K311">
            <v>0.98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0.266628966679337</v>
          </cell>
          <cell r="D318">
            <v>0.24651825601375268</v>
          </cell>
          <cell r="E318">
            <v>0.23857092169118863</v>
          </cell>
          <cell r="F318">
            <v>0.23179614149699332</v>
          </cell>
          <cell r="G318">
            <v>0.22237204703222962</v>
          </cell>
          <cell r="H318">
            <v>0.20874988590829832</v>
          </cell>
          <cell r="I318">
            <v>0.18952536813509546</v>
          </cell>
          <cell r="J318">
            <v>0.1630697933565245</v>
          </cell>
          <cell r="K318">
            <v>0.13246389069345399</v>
          </cell>
        </row>
        <row r="319">
          <cell r="C319">
            <v>2.6253711617232471</v>
          </cell>
          <cell r="D319">
            <v>2.8395462929161259</v>
          </cell>
          <cell r="E319">
            <v>2.9341379705364727</v>
          </cell>
          <cell r="F319">
            <v>3.0198949623545817</v>
          </cell>
          <cell r="G319">
            <v>3.1478776642216415</v>
          </cell>
          <cell r="H319">
            <v>3.3532952459073573</v>
          </cell>
          <cell r="I319">
            <v>3.6934369624916563</v>
          </cell>
          <cell r="J319">
            <v>4.2926405043610281</v>
          </cell>
          <cell r="K319">
            <v>5.2844590049067017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886.76875343660345</v>
          </cell>
          <cell r="D326">
            <v>1701.9204280442154</v>
          </cell>
          <cell r="E326">
            <v>2042.5809591594514</v>
          </cell>
          <cell r="F326">
            <v>2144.9647296590083</v>
          </cell>
          <cell r="G326">
            <v>2376.0342735283325</v>
          </cell>
          <cell r="H326">
            <v>2649.9535245201409</v>
          </cell>
          <cell r="I326">
            <v>3423.482485060701</v>
          </cell>
          <cell r="J326">
            <v>3870.3297554619194</v>
          </cell>
          <cell r="K326">
            <v>4224.0661403585591</v>
          </cell>
        </row>
        <row r="327">
          <cell r="C327">
            <v>282.46920122471965</v>
          </cell>
          <cell r="D327">
            <v>310.18749052576771</v>
          </cell>
          <cell r="E327">
            <v>330.30050325370883</v>
          </cell>
          <cell r="F327">
            <v>353.92664534748076</v>
          </cell>
          <cell r="G327">
            <v>378.05407268791083</v>
          </cell>
          <cell r="H327">
            <v>404.18341324107854</v>
          </cell>
          <cell r="I327">
            <v>432.90484199989589</v>
          </cell>
          <cell r="J327">
            <v>463.84426891996014</v>
          </cell>
          <cell r="K327">
            <v>496.78161022755125</v>
          </cell>
        </row>
        <row r="328">
          <cell r="C328">
            <v>8.2204142626150283</v>
          </cell>
          <cell r="D328">
            <v>-6.862697296737057</v>
          </cell>
          <cell r="E328">
            <v>29.05158659103839</v>
          </cell>
          <cell r="F328">
            <v>114.5517198189183</v>
          </cell>
          <cell r="G328">
            <v>197.19865422712931</v>
          </cell>
          <cell r="H328">
            <v>273.32144812963804</v>
          </cell>
          <cell r="I328">
            <v>364.04644821173105</v>
          </cell>
          <cell r="J328">
            <v>460.19242892584515</v>
          </cell>
          <cell r="K328">
            <v>544.03571939571918</v>
          </cell>
        </row>
        <row r="329">
          <cell r="C329">
            <v>1177.4583689239382</v>
          </cell>
          <cell r="D329">
            <v>2005.2452212732462</v>
          </cell>
          <cell r="E329">
            <v>2401.9330490041984</v>
          </cell>
          <cell r="F329">
            <v>2613.4430948254071</v>
          </cell>
          <cell r="G329">
            <v>2951.2870004433726</v>
          </cell>
          <cell r="H329">
            <v>3327.4583858908577</v>
          </cell>
          <cell r="I329">
            <v>4220.4337752723277</v>
          </cell>
          <cell r="J329">
            <v>4794.3664533077244</v>
          </cell>
          <cell r="K329">
            <v>5264.883469981829</v>
          </cell>
        </row>
        <row r="331">
          <cell r="D331">
            <v>16.143145089460663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1138.1698030609248</v>
          </cell>
          <cell r="D333">
            <v>2021.3883663627068</v>
          </cell>
          <cell r="E333">
            <v>2401.9330490041984</v>
          </cell>
          <cell r="F333">
            <v>2613.4430948254071</v>
          </cell>
          <cell r="G333">
            <v>2951.2870004433726</v>
          </cell>
          <cell r="H333">
            <v>3327.4583858908577</v>
          </cell>
          <cell r="I333">
            <v>4220.4337752723277</v>
          </cell>
          <cell r="J333">
            <v>4794.3664533077244</v>
          </cell>
          <cell r="K333">
            <v>5264.883469981829</v>
          </cell>
        </row>
        <row r="335">
          <cell r="C335">
            <v>24.820938163999998</v>
          </cell>
          <cell r="D335">
            <v>27.3030319804</v>
          </cell>
          <cell r="E335">
            <v>30.033335178440002</v>
          </cell>
          <cell r="F335">
            <v>33.036668696284003</v>
          </cell>
          <cell r="G335">
            <v>36.340335565912405</v>
          </cell>
          <cell r="H335">
            <v>39.974369122503646</v>
          </cell>
          <cell r="I335">
            <v>43.97180603475401</v>
          </cell>
          <cell r="J335">
            <v>48.368986638229416</v>
          </cell>
          <cell r="K335">
            <v>53.205885302052359</v>
          </cell>
        </row>
        <row r="336">
          <cell r="C336">
            <v>58.208687384056518</v>
          </cell>
          <cell r="D336">
            <v>225.66426312438318</v>
          </cell>
          <cell r="E336">
            <v>30.037638404446223</v>
          </cell>
          <cell r="F336">
            <v>30.037638404446223</v>
          </cell>
          <cell r="G336">
            <v>30.037638404446223</v>
          </cell>
          <cell r="H336">
            <v>30.037638404446223</v>
          </cell>
          <cell r="I336">
            <v>30.037638404446223</v>
          </cell>
          <cell r="J336">
            <v>30.037638404446223</v>
          </cell>
          <cell r="K336">
            <v>30.037638404446223</v>
          </cell>
        </row>
        <row r="337">
          <cell r="C337">
            <v>0</v>
          </cell>
          <cell r="D337">
            <v>419.14422221568981</v>
          </cell>
          <cell r="E337">
            <v>333.47487448951608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83.029625548056515</v>
          </cell>
          <cell r="D338">
            <v>672.11151732047301</v>
          </cell>
          <cell r="E338">
            <v>393.54584807240229</v>
          </cell>
          <cell r="F338">
            <v>63.074307100730223</v>
          </cell>
          <cell r="G338">
            <v>66.377973970358624</v>
          </cell>
          <cell r="H338">
            <v>70.012007526949873</v>
          </cell>
          <cell r="I338">
            <v>74.009444439200237</v>
          </cell>
          <cell r="J338">
            <v>78.406625042675643</v>
          </cell>
          <cell r="K338">
            <v>83.243523706498578</v>
          </cell>
        </row>
        <row r="340">
          <cell r="C340">
            <v>1079.1319231442596</v>
          </cell>
          <cell r="D340">
            <v>1349.2768490422338</v>
          </cell>
          <cell r="E340">
            <v>2008.3872009317961</v>
          </cell>
          <cell r="F340">
            <v>2550.3687877246771</v>
          </cell>
          <cell r="G340">
            <v>2884.9090264730139</v>
          </cell>
          <cell r="H340">
            <v>3257.446378363908</v>
          </cell>
          <cell r="I340">
            <v>4146.4243308331279</v>
          </cell>
          <cell r="J340">
            <v>4715.9598282650486</v>
          </cell>
          <cell r="K340">
            <v>5181.6399462753307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1079.1319231442596</v>
          </cell>
          <cell r="D347">
            <v>1349.2768490422338</v>
          </cell>
          <cell r="E347">
            <v>2020.6819611372155</v>
          </cell>
          <cell r="F347">
            <v>2557.4557710803047</v>
          </cell>
          <cell r="G347">
            <v>2884.6175604246378</v>
          </cell>
          <cell r="H347">
            <v>3249.3939466534534</v>
          </cell>
          <cell r="I347">
            <v>4130.2210791860825</v>
          </cell>
          <cell r="J347">
            <v>4691.1725269639137</v>
          </cell>
          <cell r="K347">
            <v>5153.0747138514289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10.686772785158293</v>
          </cell>
          <cell r="D353">
            <v>26.542310885326337</v>
          </cell>
          <cell r="E353">
            <v>54.044225448504434</v>
          </cell>
          <cell r="F353">
            <v>139.33428313953303</v>
          </cell>
          <cell r="G353">
            <v>228.50271974177281</v>
          </cell>
          <cell r="H353">
            <v>369.96543671760242</v>
          </cell>
          <cell r="I353">
            <v>489.46718875434902</v>
          </cell>
          <cell r="J353">
            <v>616.35182911402364</v>
          </cell>
          <cell r="K353">
            <v>727.52076013074748</v>
          </cell>
        </row>
        <row r="354">
          <cell r="C354">
            <v>59.16422952295602</v>
          </cell>
          <cell r="D354">
            <v>60.995946806384154</v>
          </cell>
          <cell r="E354">
            <v>113.30140014046492</v>
          </cell>
          <cell r="F354">
            <v>196.26505792639591</v>
          </cell>
          <cell r="G354">
            <v>274.37735847794011</v>
          </cell>
          <cell r="H354">
            <v>345.83131859383411</v>
          </cell>
          <cell r="I354">
            <v>431.76455578288642</v>
          </cell>
          <cell r="J354">
            <v>522.9728419602452</v>
          </cell>
          <cell r="K354">
            <v>606.99417413548599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24.134118123768303</v>
          </cell>
          <cell r="I355">
            <v>57.702632971462606</v>
          </cell>
          <cell r="J355">
            <v>93.378987153778439</v>
          </cell>
          <cell r="K355">
            <v>120.52658599526148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0</v>
          </cell>
          <cell r="C368">
            <v>18.954202083280151</v>
          </cell>
          <cell r="D368">
            <v>21.035043478807534</v>
          </cell>
          <cell r="E368">
            <v>22.900053680786446</v>
          </cell>
          <cell r="F368">
            <v>24.684501606282193</v>
          </cell>
          <cell r="G368">
            <v>26.534272286396824</v>
          </cell>
          <cell r="H368">
            <v>28.53211699443526</v>
          </cell>
          <cell r="I368">
            <v>30.689811278177199</v>
          </cell>
          <cell r="J368">
            <v>33.020069265355055</v>
          </cell>
          <cell r="K368">
            <v>35.536618535131261</v>
          </cell>
        </row>
        <row r="369">
          <cell r="B369">
            <v>4.4479611100000005</v>
          </cell>
          <cell r="C369">
            <v>10.772526174522328</v>
          </cell>
          <cell r="D369">
            <v>10.949733558935256</v>
          </cell>
          <cell r="E369">
            <v>11.155678800426207</v>
          </cell>
          <cell r="F369">
            <v>11.387640279399113</v>
          </cell>
          <cell r="G369">
            <v>11.645183818922527</v>
          </cell>
          <cell r="H369">
            <v>11.929673223145532</v>
          </cell>
          <cell r="I369">
            <v>12.243189202945899</v>
          </cell>
          <cell r="J369">
            <v>12.587978980159242</v>
          </cell>
          <cell r="K369">
            <v>12.966469569180516</v>
          </cell>
        </row>
        <row r="370">
          <cell r="B370">
            <v>90.534999999999997</v>
          </cell>
          <cell r="C370">
            <v>127.20964868515382</v>
          </cell>
          <cell r="D370">
            <v>145.36395928119819</v>
          </cell>
          <cell r="E370">
            <v>171.16308678986678</v>
          </cell>
          <cell r="F370">
            <v>207.46770197491887</v>
          </cell>
          <cell r="G370">
            <v>250.6530913271929</v>
          </cell>
          <cell r="H370">
            <v>301.63163178078884</v>
          </cell>
          <cell r="I370">
            <v>365.27001185132423</v>
          </cell>
          <cell r="J370">
            <v>441.60206271522446</v>
          </cell>
          <cell r="K370">
            <v>527.09819130165863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10.36690708498384</v>
          </cell>
          <cell r="C372">
            <v>10.885252439233032</v>
          </cell>
          <cell r="D372">
            <v>11.429515061194683</v>
          </cell>
          <cell r="E372">
            <v>12.000990814254418</v>
          </cell>
          <cell r="F372">
            <v>12.601040354967139</v>
          </cell>
          <cell r="G372">
            <v>13.231092372715498</v>
          </cell>
          <cell r="H372">
            <v>13.892646991351274</v>
          </cell>
          <cell r="I372">
            <v>14.587279340918839</v>
          </cell>
          <cell r="J372">
            <v>15.316643307964782</v>
          </cell>
          <cell r="K372">
            <v>16.082475473363022</v>
          </cell>
        </row>
        <row r="373">
          <cell r="B373">
            <v>105.34986819498383</v>
          </cell>
          <cell r="C373">
            <v>167.82162938218934</v>
          </cell>
          <cell r="D373">
            <v>188.77825138013566</v>
          </cell>
          <cell r="E373">
            <v>217.21981008533385</v>
          </cell>
          <cell r="F373">
            <v>256.14088421556733</v>
          </cell>
          <cell r="G373">
            <v>302.06363980522775</v>
          </cell>
          <cell r="H373">
            <v>355.98606898972093</v>
          </cell>
          <cell r="I373">
            <v>422.79029167336614</v>
          </cell>
          <cell r="J373">
            <v>502.52675426870354</v>
          </cell>
          <cell r="K373">
            <v>591.68375487933349</v>
          </cell>
        </row>
        <row r="376">
          <cell r="B376">
            <v>55.890105182269807</v>
          </cell>
          <cell r="C376">
            <v>242.73935814727173</v>
          </cell>
          <cell r="D376">
            <v>448.59958941978994</v>
          </cell>
          <cell r="E376">
            <v>535.6296560459449</v>
          </cell>
          <cell r="F376">
            <v>563.00522460458058</v>
          </cell>
          <cell r="G376">
            <v>622.60627595987512</v>
          </cell>
          <cell r="H376">
            <v>582.71034805881027</v>
          </cell>
          <cell r="I376">
            <v>603.34877157775941</v>
          </cell>
          <cell r="J376">
            <v>685.11390359708628</v>
          </cell>
          <cell r="K376">
            <v>742.31872663376896</v>
          </cell>
        </row>
        <row r="378">
          <cell r="B378">
            <v>103.24594936</v>
          </cell>
          <cell r="C378">
            <v>117.70038227040001</v>
          </cell>
          <cell r="D378">
            <v>134.17843578825602</v>
          </cell>
          <cell r="E378">
            <v>152.96341679861189</v>
          </cell>
          <cell r="F378">
            <v>174.37829515041759</v>
          </cell>
          <cell r="G378">
            <v>198.79125647147606</v>
          </cell>
          <cell r="H378">
            <v>226.62203237748272</v>
          </cell>
          <cell r="I378">
            <v>258.34911691033034</v>
          </cell>
          <cell r="J378">
            <v>294.51799327777661</v>
          </cell>
          <cell r="K378">
            <v>335.75051233666539</v>
          </cell>
        </row>
        <row r="379">
          <cell r="B379">
            <v>22.970683999999999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182.1067385422698</v>
          </cell>
          <cell r="C382">
            <v>360.43974041767171</v>
          </cell>
          <cell r="D382">
            <v>582.77802520804596</v>
          </cell>
          <cell r="E382">
            <v>688.59307284455679</v>
          </cell>
          <cell r="F382">
            <v>737.38351975499813</v>
          </cell>
          <cell r="G382">
            <v>821.39753243135124</v>
          </cell>
          <cell r="H382">
            <v>809.33238043629296</v>
          </cell>
          <cell r="I382">
            <v>861.6978884880898</v>
          </cell>
          <cell r="J382">
            <v>979.63189687486283</v>
          </cell>
          <cell r="K382">
            <v>1078.0692389704343</v>
          </cell>
        </row>
        <row r="384">
          <cell r="B384">
            <v>-76.756870347285968</v>
          </cell>
          <cell r="C384">
            <v>-192.61811103548237</v>
          </cell>
          <cell r="D384">
            <v>-393.9997738279103</v>
          </cell>
          <cell r="E384">
            <v>-471.37326275922294</v>
          </cell>
          <cell r="F384">
            <v>-481.24263553943081</v>
          </cell>
          <cell r="G384">
            <v>-519.33389262612354</v>
          </cell>
          <cell r="H384">
            <v>-453.34631144657203</v>
          </cell>
          <cell r="I384">
            <v>-438.90759681472366</v>
          </cell>
          <cell r="J384">
            <v>-477.10514260615929</v>
          </cell>
          <cell r="K384">
            <v>-486.38548409110081</v>
          </cell>
        </row>
        <row r="386">
          <cell r="B386">
            <v>6.2709955168610731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8">
          <cell r="B388">
            <v>-83.027865864147046</v>
          </cell>
          <cell r="C388">
            <v>-192.61811103548237</v>
          </cell>
          <cell r="D388">
            <v>-393.9997738279103</v>
          </cell>
          <cell r="E388">
            <v>-471.37326275922294</v>
          </cell>
          <cell r="F388">
            <v>-481.24263553943081</v>
          </cell>
          <cell r="G388">
            <v>-519.33389262612354</v>
          </cell>
          <cell r="H388">
            <v>-453.34631144657203</v>
          </cell>
          <cell r="I388">
            <v>-438.90759681472366</v>
          </cell>
          <cell r="J388">
            <v>-477.10514260615929</v>
          </cell>
          <cell r="K388">
            <v>-486.38548409110081</v>
          </cell>
        </row>
        <row r="390">
          <cell r="C390">
            <v>-6.2709955168610731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2">
          <cell r="C392">
            <v>-109.59024517133533</v>
          </cell>
          <cell r="D392">
            <v>-201.38166279242793</v>
          </cell>
          <cell r="E392">
            <v>-77.373488931312636</v>
          </cell>
          <cell r="F392">
            <v>-9.8693727802078683</v>
          </cell>
          <cell r="G392">
            <v>-38.091257086692735</v>
          </cell>
          <cell r="H392">
            <v>65.987581179551512</v>
          </cell>
          <cell r="I392">
            <v>14.43871463184837</v>
          </cell>
          <cell r="J392">
            <v>-38.19754579143563</v>
          </cell>
          <cell r="K392">
            <v>-9.2803414849415162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65.987581179551512</v>
          </cell>
          <cell r="I393">
            <v>14.43871463184837</v>
          </cell>
          <cell r="J393">
            <v>0</v>
          </cell>
          <cell r="K393">
            <v>0</v>
          </cell>
        </row>
        <row r="394">
          <cell r="C394">
            <v>0.50167964134888587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65.987581179551512</v>
          </cell>
          <cell r="I395">
            <v>80.426295811399882</v>
          </cell>
          <cell r="J395">
            <v>80.426295811399882</v>
          </cell>
          <cell r="K395">
            <v>80.426295811399882</v>
          </cell>
        </row>
        <row r="397">
          <cell r="C397">
            <v>0</v>
          </cell>
          <cell r="D397">
            <v>0</v>
          </cell>
          <cell r="E397">
            <v>-536.39053182280588</v>
          </cell>
          <cell r="F397">
            <v>-563.69177443332478</v>
          </cell>
          <cell r="G397">
            <v>-489.97078097180383</v>
          </cell>
          <cell r="H397">
            <v>-542.03898231494304</v>
          </cell>
          <cell r="I397">
            <v>-690.91268261940945</v>
          </cell>
          <cell r="J397">
            <v>-548.40331613752642</v>
          </cell>
          <cell r="K397">
            <v>-525.69719884948734</v>
          </cell>
        </row>
        <row r="398">
          <cell r="C398">
            <v>145.6906174665921</v>
          </cell>
          <cell r="D398">
            <v>38.021635308647461</v>
          </cell>
          <cell r="E398">
            <v>-535.65345755098065</v>
          </cell>
          <cell r="F398">
            <v>-562.96792302902963</v>
          </cell>
          <cell r="G398">
            <v>-489.2753026447549</v>
          </cell>
          <cell r="H398">
            <v>-541.36771739014887</v>
          </cell>
          <cell r="I398">
            <v>-690.83212619049959</v>
          </cell>
          <cell r="J398">
            <v>-547.87085339998248</v>
          </cell>
          <cell r="K398">
            <v>-525.23868925863871</v>
          </cell>
        </row>
        <row r="399">
          <cell r="C399">
            <v>-145.6906174665921</v>
          </cell>
          <cell r="D399">
            <v>-38.021635308647461</v>
          </cell>
          <cell r="E399">
            <v>-0.73707427182523588</v>
          </cell>
          <cell r="F399">
            <v>-0.72385140429514649</v>
          </cell>
          <cell r="G399">
            <v>-0.69547832704893153</v>
          </cell>
          <cell r="H399">
            <v>-0.67126492479417266</v>
          </cell>
          <cell r="I399">
            <v>-8.0556428909858369E-2</v>
          </cell>
          <cell r="J399">
            <v>-0.53246273754393769</v>
          </cell>
          <cell r="K399">
            <v>-0.45850959084862097</v>
          </cell>
        </row>
        <row r="401">
          <cell r="C401">
            <v>15.28928172326734</v>
          </cell>
          <cell r="D401">
            <v>17.123003985630525</v>
          </cell>
          <cell r="E401">
            <v>18.755682419709466</v>
          </cell>
          <cell r="F401">
            <v>20.315368915430863</v>
          </cell>
          <cell r="G401">
            <v>21.929984137123</v>
          </cell>
          <cell r="H401">
            <v>23.673125478841239</v>
          </cell>
          <cell r="I401">
            <v>25.55504093051038</v>
          </cell>
          <cell r="J401">
            <v>27.586791924424706</v>
          </cell>
          <cell r="K401">
            <v>29.78032290123096</v>
          </cell>
        </row>
      </sheetData>
      <sheetData sheetId="11" refreshError="1">
        <row r="11">
          <cell r="B11">
            <v>1087.37162676</v>
          </cell>
          <cell r="C11">
            <v>1084.8026462817111</v>
          </cell>
          <cell r="D11">
            <v>1067.231518067302</v>
          </cell>
          <cell r="E11">
            <v>1238.7587884225511</v>
          </cell>
          <cell r="F11">
            <v>1871.4203378386596</v>
          </cell>
          <cell r="G11">
            <v>2327.322460853517</v>
          </cell>
          <cell r="H11">
            <v>2840.3943409458143</v>
          </cell>
          <cell r="I11">
            <v>3573.0103150463851</v>
          </cell>
          <cell r="J11">
            <v>4305.470030934719</v>
          </cell>
          <cell r="K11">
            <v>4808.2289166874862</v>
          </cell>
        </row>
        <row r="12">
          <cell r="B12">
            <v>29.454056270000002</v>
          </cell>
          <cell r="C12">
            <v>32.399461897000002</v>
          </cell>
          <cell r="D12">
            <v>35.639408086700008</v>
          </cell>
          <cell r="E12">
            <v>39.203348895370013</v>
          </cell>
          <cell r="F12">
            <v>43.123683784907016</v>
          </cell>
          <cell r="G12">
            <v>47.436052163397719</v>
          </cell>
          <cell r="H12">
            <v>52.179657379737492</v>
          </cell>
          <cell r="I12">
            <v>57.397623117711248</v>
          </cell>
          <cell r="J12">
            <v>63.137385429482379</v>
          </cell>
          <cell r="K12">
            <v>69.451123972430622</v>
          </cell>
        </row>
        <row r="13">
          <cell r="B13">
            <v>1116.8256830299999</v>
          </cell>
          <cell r="C13">
            <v>1117.2021081787111</v>
          </cell>
          <cell r="D13">
            <v>1102.8709261540021</v>
          </cell>
          <cell r="E13">
            <v>1277.9621373179211</v>
          </cell>
          <cell r="F13">
            <v>1914.5440216235666</v>
          </cell>
          <cell r="G13">
            <v>2374.7585130169145</v>
          </cell>
          <cell r="H13">
            <v>2892.5739983255517</v>
          </cell>
          <cell r="I13">
            <v>3630.4079381640963</v>
          </cell>
          <cell r="J13">
            <v>4368.6074163642015</v>
          </cell>
          <cell r="K13">
            <v>4877.6800406599168</v>
          </cell>
        </row>
        <row r="14">
          <cell r="B14">
            <v>0</v>
          </cell>
          <cell r="C14">
            <v>24.976489999999995</v>
          </cell>
          <cell r="D14">
            <v>28.409734737613011</v>
          </cell>
          <cell r="E14">
            <v>33.341233279390224</v>
          </cell>
          <cell r="F14">
            <v>39.008891236081254</v>
          </cell>
          <cell r="G14">
            <v>40.376424954305506</v>
          </cell>
          <cell r="H14">
            <v>44.457027808553285</v>
          </cell>
          <cell r="I14">
            <v>53.683791847119011</v>
          </cell>
          <cell r="J14">
            <v>62.695315329097028</v>
          </cell>
          <cell r="K14">
            <v>69.071268467143128</v>
          </cell>
        </row>
        <row r="15">
          <cell r="C15">
            <v>1.1452816388731886</v>
          </cell>
          <cell r="D15">
            <v>1.334157118232542</v>
          </cell>
          <cell r="E15">
            <v>1.5143783514211879</v>
          </cell>
          <cell r="F15">
            <v>1.6913334409029381</v>
          </cell>
          <cell r="G15">
            <v>1.8614227572158062</v>
          </cell>
          <cell r="H15">
            <v>2.0211963578115193</v>
          </cell>
          <cell r="I15">
            <v>2.1675276130705239</v>
          </cell>
          <cell r="J15">
            <v>2.2977810114896751</v>
          </cell>
          <cell r="K15">
            <v>2.409963363806209</v>
          </cell>
        </row>
        <row r="16">
          <cell r="B16">
            <v>0</v>
          </cell>
          <cell r="C16">
            <v>0</v>
          </cell>
          <cell r="D16">
            <v>880.50541194461402</v>
          </cell>
          <cell r="E16">
            <v>700.53794415534344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880.50541194461402</v>
          </cell>
          <cell r="E18">
            <v>700.53794415534344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103.58253625885457</v>
          </cell>
          <cell r="C19">
            <v>103.58253625885457</v>
          </cell>
          <cell r="D19">
            <v>103.58253625885457</v>
          </cell>
          <cell r="E19">
            <v>103.58253625885457</v>
          </cell>
          <cell r="F19">
            <v>103.58253625885457</v>
          </cell>
          <cell r="G19">
            <v>103.58253625885457</v>
          </cell>
          <cell r="H19">
            <v>103.58253625885457</v>
          </cell>
          <cell r="I19">
            <v>103.58253625885457</v>
          </cell>
          <cell r="J19">
            <v>103.58253625885457</v>
          </cell>
          <cell r="K19">
            <v>103.58253625885457</v>
          </cell>
        </row>
        <row r="20">
          <cell r="C20">
            <v>363.83457340651171</v>
          </cell>
          <cell r="D20">
            <v>429.18610790983348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1220.4082192888545</v>
          </cell>
          <cell r="C21">
            <v>1609.5957078440774</v>
          </cell>
          <cell r="D21">
            <v>2544.5547170049172</v>
          </cell>
          <cell r="E21">
            <v>2115.4238510115092</v>
          </cell>
          <cell r="F21">
            <v>2057.1354491185025</v>
          </cell>
          <cell r="G21">
            <v>2518.7174742300745</v>
          </cell>
          <cell r="H21">
            <v>3040.6135623929595</v>
          </cell>
          <cell r="I21">
            <v>3787.6742662700699</v>
          </cell>
          <cell r="J21">
            <v>4534.8852679521533</v>
          </cell>
          <cell r="K21">
            <v>5050.3338453859151</v>
          </cell>
        </row>
        <row r="24">
          <cell r="B24">
            <v>0</v>
          </cell>
          <cell r="C24">
            <v>1120.5033919832426</v>
          </cell>
          <cell r="D24">
            <v>2364.4394547296492</v>
          </cell>
          <cell r="E24">
            <v>2789.1829917296473</v>
          </cell>
          <cell r="F24">
            <v>2768.3154677807752</v>
          </cell>
          <cell r="G24">
            <v>3140.0189861475478</v>
          </cell>
          <cell r="H24">
            <v>3483.4780214245966</v>
          </cell>
          <cell r="I24">
            <v>4472.7375758985918</v>
          </cell>
          <cell r="J24">
            <v>5054.2400619282962</v>
          </cell>
          <cell r="K24">
            <v>5426.3210382571633</v>
          </cell>
        </row>
        <row r="25">
          <cell r="B25">
            <v>64.437229490000007</v>
          </cell>
          <cell r="C25">
            <v>43.34022649140843</v>
          </cell>
          <cell r="D25">
            <v>43.710920580605539</v>
          </cell>
          <cell r="E25">
            <v>44.163926490980415</v>
          </cell>
          <cell r="F25">
            <v>44.691510274424289</v>
          </cell>
          <cell r="G25">
            <v>45.292425699000255</v>
          </cell>
          <cell r="H25">
            <v>45.970531654260725</v>
          </cell>
          <cell r="I25">
            <v>46.731674649211108</v>
          </cell>
          <cell r="J25">
            <v>47.58216989687557</v>
          </cell>
          <cell r="K25">
            <v>48.528838708306104</v>
          </cell>
        </row>
        <row r="26">
          <cell r="B26">
            <v>255.19622275</v>
          </cell>
          <cell r="C26">
            <v>278.28441952669738</v>
          </cell>
          <cell r="D26">
            <v>311.98647674295711</v>
          </cell>
          <cell r="E26">
            <v>341.94635458312638</v>
          </cell>
          <cell r="F26">
            <v>370.5638576161349</v>
          </cell>
          <cell r="G26">
            <v>400.20896622542568</v>
          </cell>
          <cell r="H26">
            <v>432.22568352345979</v>
          </cell>
          <cell r="I26">
            <v>466.80373820533657</v>
          </cell>
          <cell r="J26">
            <v>504.14803726176353</v>
          </cell>
          <cell r="K26">
            <v>544.47988024270467</v>
          </cell>
        </row>
        <row r="27">
          <cell r="B27">
            <v>11.775043349999999</v>
          </cell>
          <cell r="C27">
            <v>12.717046818000002</v>
          </cell>
          <cell r="D27">
            <v>13.734410563440003</v>
          </cell>
          <cell r="E27">
            <v>14.778629719513308</v>
          </cell>
          <cell r="F27">
            <v>15.719881191686005</v>
          </cell>
          <cell r="G27">
            <v>16.663074063187164</v>
          </cell>
          <cell r="H27">
            <v>17.662858506978395</v>
          </cell>
          <cell r="I27">
            <v>18.722630017397101</v>
          </cell>
          <cell r="J27">
            <v>19.845987818440928</v>
          </cell>
          <cell r="K27">
            <v>21.036747087547386</v>
          </cell>
        </row>
        <row r="28">
          <cell r="B28">
            <v>0</v>
          </cell>
          <cell r="C28">
            <v>17.648428036652092</v>
          </cell>
          <cell r="D28">
            <v>86.229562587806015</v>
          </cell>
          <cell r="E28">
            <v>25.561645500272562</v>
          </cell>
          <cell r="F28">
            <v>6.6058694588146274</v>
          </cell>
          <cell r="G28">
            <v>4.8302698759424452</v>
          </cell>
          <cell r="H28">
            <v>5.8740620522682159</v>
          </cell>
          <cell r="I28">
            <v>7.3681834600224381</v>
          </cell>
          <cell r="J28">
            <v>8.8626054633866058</v>
          </cell>
          <cell r="K28">
            <v>9.8935026182541304</v>
          </cell>
        </row>
        <row r="29">
          <cell r="B29">
            <v>0</v>
          </cell>
          <cell r="C29">
            <v>24.976489999999995</v>
          </cell>
          <cell r="D29">
            <v>28.409734737613011</v>
          </cell>
          <cell r="E29">
            <v>33.341233279390224</v>
          </cell>
          <cell r="F29">
            <v>39.008891236081254</v>
          </cell>
          <cell r="G29">
            <v>40.376424954305506</v>
          </cell>
          <cell r="H29">
            <v>44.457027808553285</v>
          </cell>
          <cell r="I29">
            <v>53.683791847119011</v>
          </cell>
          <cell r="J29">
            <v>62.695315329097028</v>
          </cell>
          <cell r="K29">
            <v>69.071268467143128</v>
          </cell>
        </row>
        <row r="30">
          <cell r="B30">
            <v>76.827588000000006</v>
          </cell>
          <cell r="C30">
            <v>102.86371211968117</v>
          </cell>
          <cell r="D30">
            <v>103.64286694546591</v>
          </cell>
          <cell r="E30">
            <v>104.63099385018829</v>
          </cell>
          <cell r="F30">
            <v>105.80221013956221</v>
          </cell>
          <cell r="G30">
            <v>107.14562322764478</v>
          </cell>
          <cell r="H30">
            <v>108.66626702903416</v>
          </cell>
          <cell r="I30">
            <v>110.37753563083321</v>
          </cell>
          <cell r="J30">
            <v>112.29389708650558</v>
          </cell>
          <cell r="K30">
            <v>114.43097913854183</v>
          </cell>
        </row>
        <row r="31">
          <cell r="B31">
            <v>0</v>
          </cell>
          <cell r="C31">
            <v>0</v>
          </cell>
          <cell r="D31">
            <v>4.9504861717638366E-5</v>
          </cell>
          <cell r="E31">
            <v>1.0503079405543171E-4</v>
          </cell>
          <cell r="F31">
            <v>1.6720942463763108E-4</v>
          </cell>
          <cell r="G31">
            <v>2.3480355525329726E-4</v>
          </cell>
          <cell r="H31">
            <v>3.0731246358084197E-4</v>
          </cell>
          <cell r="I31">
            <v>3.3413500487413701E-4</v>
          </cell>
          <cell r="J31">
            <v>3.5854061346280027E-4</v>
          </cell>
          <cell r="K31">
            <v>3.7960709728837745E-4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410.3813177133863</v>
          </cell>
          <cell r="C34">
            <v>1600.3337149756817</v>
          </cell>
          <cell r="D34">
            <v>2952.1534763923987</v>
          </cell>
          <cell r="E34">
            <v>3353.6058801839126</v>
          </cell>
          <cell r="F34">
            <v>3350.7078549069029</v>
          </cell>
          <cell r="G34">
            <v>3754.5360049966089</v>
          </cell>
          <cell r="H34">
            <v>4138.334759311615</v>
          </cell>
          <cell r="I34">
            <v>5176.4254638435159</v>
          </cell>
          <cell r="J34">
            <v>5809.6684333249796</v>
          </cell>
          <cell r="K34">
            <v>6233.7626341267587</v>
          </cell>
        </row>
        <row r="35">
          <cell r="B35">
            <v>3.0256769999999999</v>
          </cell>
          <cell r="C35">
            <v>21.570769039492301</v>
          </cell>
          <cell r="D35">
            <v>24.15437833671098</v>
          </cell>
          <cell r="E35">
            <v>26.45880122830771</v>
          </cell>
          <cell r="F35">
            <v>28.656882786752846</v>
          </cell>
          <cell r="G35">
            <v>30.932141540382219</v>
          </cell>
          <cell r="H35">
            <v>33.38838348214329</v>
          </cell>
          <cell r="I35">
            <v>36.040025016357085</v>
          </cell>
          <cell r="J35">
            <v>38.902632124646516</v>
          </cell>
          <cell r="K35">
            <v>41.99301210801795</v>
          </cell>
        </row>
        <row r="37">
          <cell r="B37">
            <v>813.05257857546826</v>
          </cell>
          <cell r="C37">
            <v>30.832761907888038</v>
          </cell>
          <cell r="D37">
            <v>-383.44438105077057</v>
          </cell>
          <cell r="E37">
            <v>-1211.7232279440957</v>
          </cell>
          <cell r="F37">
            <v>-1264.9155230016474</v>
          </cell>
          <cell r="G37">
            <v>-1204.8863892261522</v>
          </cell>
          <cell r="H37">
            <v>-1064.3328134365122</v>
          </cell>
          <cell r="I37">
            <v>-1352.711172557089</v>
          </cell>
          <cell r="J37">
            <v>-1235.8805332481797</v>
          </cell>
          <cell r="K37">
            <v>-1141.4357766328258</v>
          </cell>
        </row>
        <row r="39">
          <cell r="B39">
            <v>62.964525682101495</v>
          </cell>
          <cell r="C39">
            <v>41.148892185982412</v>
          </cell>
          <cell r="D39">
            <v>39.352904704446907</v>
          </cell>
          <cell r="E39">
            <v>31.485484071473749</v>
          </cell>
          <cell r="F39">
            <v>26.660624234225914</v>
          </cell>
          <cell r="G39">
            <v>23.566215190451302</v>
          </cell>
          <cell r="H39">
            <v>21.446792663044842</v>
          </cell>
          <cell r="I39">
            <v>18.585845665211089</v>
          </cell>
          <cell r="J39">
            <v>14.961096293177144</v>
          </cell>
          <cell r="K39">
            <v>10.91168912022702</v>
          </cell>
        </row>
        <row r="40">
          <cell r="B40">
            <v>0</v>
          </cell>
          <cell r="C40">
            <v>3.8860949982088454E-4</v>
          </cell>
          <cell r="D40">
            <v>5.6765117576574719E-4</v>
          </cell>
          <cell r="E40">
            <v>9.8819162775187349E-5</v>
          </cell>
          <cell r="F40">
            <v>1.2357954089908883E-4</v>
          </cell>
          <cell r="G40">
            <v>1.4210198392483064E-4</v>
          </cell>
          <cell r="H40">
            <v>1.5287904388853525E-4</v>
          </cell>
          <cell r="I40">
            <v>1.6237983535346637E-4</v>
          </cell>
          <cell r="J40">
            <v>1.7074415434699836E-4</v>
          </cell>
          <cell r="K40">
            <v>1.7831972265981531E-4</v>
          </cell>
        </row>
        <row r="42">
          <cell r="B42">
            <v>4.7199999999999998E-4</v>
          </cell>
          <cell r="C42">
            <v>0</v>
          </cell>
          <cell r="D42">
            <v>1.4040861449078235E-5</v>
          </cell>
          <cell r="E42">
            <v>1.4845179309506668E-6</v>
          </cell>
          <cell r="F42">
            <v>2.6515358331936159E-6</v>
          </cell>
          <cell r="G42">
            <v>2.5355485566541556E-6</v>
          </cell>
          <cell r="H42">
            <v>1.6223178397224286E-6</v>
          </cell>
          <cell r="I42">
            <v>1.8722321327313602E-6</v>
          </cell>
          <cell r="J42">
            <v>1.6082002606699112E-6</v>
          </cell>
          <cell r="K42">
            <v>1.7392690699907405E-6</v>
          </cell>
        </row>
        <row r="44">
          <cell r="C44">
            <v>-10.305741668594628</v>
          </cell>
          <cell r="D44">
            <v>-15.74382036001664</v>
          </cell>
          <cell r="E44">
            <v>86.173223958520651</v>
          </cell>
          <cell r="F44">
            <v>306.71316302314654</v>
          </cell>
          <cell r="G44">
            <v>563.42589876953366</v>
          </cell>
          <cell r="H44">
            <v>846.92301230723945</v>
          </cell>
          <cell r="I44">
            <v>1199.0837817571446</v>
          </cell>
          <cell r="J44">
            <v>1624.6804726432456</v>
          </cell>
          <cell r="K44">
            <v>2105.4671733515916</v>
          </cell>
        </row>
        <row r="46">
          <cell r="B46">
            <v>750.08758089336686</v>
          </cell>
          <cell r="C46">
            <v>-9.9999999999251798E-3</v>
          </cell>
          <cell r="D46">
            <v>-407.05291178488659</v>
          </cell>
          <cell r="E46">
            <v>-1329.3818386394453</v>
          </cell>
          <cell r="F46">
            <v>-1598.2891893310148</v>
          </cell>
          <cell r="G46">
            <v>-1791.8783636197015</v>
          </cell>
          <cell r="H46">
            <v>-1932.7024671500703</v>
          </cell>
          <cell r="I46">
            <v>-2570.3806394718413</v>
          </cell>
          <cell r="J46">
            <v>-2875.5219330486489</v>
          </cell>
          <cell r="K46">
            <v>-3257.8144625241907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50">
          <cell r="B50">
            <v>750.08758089336686</v>
          </cell>
          <cell r="C50">
            <v>-9.9999999999251798E-3</v>
          </cell>
          <cell r="D50">
            <v>-407.05291178488659</v>
          </cell>
          <cell r="E50">
            <v>-1329.3818386394453</v>
          </cell>
          <cell r="F50">
            <v>-1598.2891893310148</v>
          </cell>
          <cell r="G50">
            <v>-1791.8783636197015</v>
          </cell>
          <cell r="H50">
            <v>-1932.7024671500703</v>
          </cell>
          <cell r="I50">
            <v>-2570.3806394718413</v>
          </cell>
          <cell r="J50">
            <v>-2875.5219330486489</v>
          </cell>
          <cell r="K50">
            <v>-3257.8144625241907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4">
          <cell r="B54">
            <v>750.08758089336686</v>
          </cell>
          <cell r="C54">
            <v>-9.9999999999251798E-3</v>
          </cell>
          <cell r="D54">
            <v>-407.05291178488659</v>
          </cell>
          <cell r="E54">
            <v>-1329.3818386394453</v>
          </cell>
          <cell r="F54">
            <v>-1598.2891893310148</v>
          </cell>
          <cell r="G54">
            <v>-1791.8783636197015</v>
          </cell>
          <cell r="H54">
            <v>-1932.7024671500703</v>
          </cell>
          <cell r="I54">
            <v>-2570.3806394718413</v>
          </cell>
          <cell r="J54">
            <v>-2875.5219330486489</v>
          </cell>
          <cell r="K54">
            <v>-3257.8144625241907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30.832761907888038</v>
          </cell>
          <cell r="D63">
            <v>-383.44438105077057</v>
          </cell>
          <cell r="E63">
            <v>-1211.7232279440957</v>
          </cell>
          <cell r="F63">
            <v>-1264.9155230016474</v>
          </cell>
          <cell r="G63">
            <v>-1204.8863892261522</v>
          </cell>
          <cell r="H63">
            <v>-1064.3328134365122</v>
          </cell>
          <cell r="I63">
            <v>-1352.711172557089</v>
          </cell>
          <cell r="J63">
            <v>-1235.8805332481797</v>
          </cell>
          <cell r="K63">
            <v>-1141.4357766328258</v>
          </cell>
        </row>
        <row r="64">
          <cell r="C64">
            <v>102.86371211968117</v>
          </cell>
          <cell r="D64">
            <v>103.64286694546591</v>
          </cell>
          <cell r="E64">
            <v>104.63099385018829</v>
          </cell>
          <cell r="F64">
            <v>105.80221013956221</v>
          </cell>
          <cell r="G64">
            <v>107.14562322764478</v>
          </cell>
          <cell r="H64">
            <v>108.66626702903416</v>
          </cell>
          <cell r="I64">
            <v>110.37753563083321</v>
          </cell>
          <cell r="J64">
            <v>112.29389708650558</v>
          </cell>
          <cell r="K64">
            <v>114.43097913854183</v>
          </cell>
        </row>
        <row r="65">
          <cell r="C65">
            <v>0</v>
          </cell>
          <cell r="D65">
            <v>4.9504861717638366E-5</v>
          </cell>
          <cell r="E65">
            <v>1.0503079405543171E-4</v>
          </cell>
          <cell r="F65">
            <v>1.6720942463763108E-4</v>
          </cell>
          <cell r="G65">
            <v>2.3480355525329726E-4</v>
          </cell>
          <cell r="H65">
            <v>3.0731246358084197E-4</v>
          </cell>
          <cell r="I65">
            <v>3.3413500487413701E-4</v>
          </cell>
          <cell r="J65">
            <v>3.5854061346280027E-4</v>
          </cell>
          <cell r="K65">
            <v>3.7960709728837745E-4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133.6964740275692</v>
          </cell>
          <cell r="D67">
            <v>-279.80146460044296</v>
          </cell>
          <cell r="E67">
            <v>-1107.0921290631134</v>
          </cell>
          <cell r="F67">
            <v>-1159.1131456526605</v>
          </cell>
          <cell r="G67">
            <v>-1097.7405311949522</v>
          </cell>
          <cell r="H67">
            <v>-955.66623909501436</v>
          </cell>
          <cell r="I67">
            <v>-1242.3333027912511</v>
          </cell>
          <cell r="J67">
            <v>-1123.5862776210606</v>
          </cell>
          <cell r="K67">
            <v>-1027.0044178871867</v>
          </cell>
        </row>
        <row r="68">
          <cell r="C68">
            <v>1.3875773004521222E-3</v>
          </cell>
          <cell r="D68">
            <v>1.8900081670629812E-3</v>
          </cell>
          <cell r="E68">
            <v>6.3622197040742821E-5</v>
          </cell>
          <cell r="F68">
            <v>46.90054783861288</v>
          </cell>
          <cell r="G68">
            <v>6.6132767315707497E-5</v>
          </cell>
          <cell r="H68">
            <v>88.960396433356067</v>
          </cell>
          <cell r="I68">
            <v>19.308136367118891</v>
          </cell>
          <cell r="J68">
            <v>7.3644425327756835E-5</v>
          </cell>
          <cell r="K68">
            <v>7.6059801983774378E-5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1.1325539491268124</v>
          </cell>
          <cell r="D70">
            <v>2.0650362606834722</v>
          </cell>
          <cell r="E70">
            <v>1.9704166085612904</v>
          </cell>
          <cell r="F70">
            <v>1.9347068107081284</v>
          </cell>
          <cell r="G70">
            <v>1.8596411081645208</v>
          </cell>
          <cell r="H70">
            <v>1.7468560760201548</v>
          </cell>
          <cell r="I70">
            <v>1.5998865983352424</v>
          </cell>
          <cell r="J70">
            <v>1.4241022271665145</v>
          </cell>
          <cell r="K70">
            <v>1.2265256778073095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0</v>
          </cell>
          <cell r="D73">
            <v>-62.576133569992464</v>
          </cell>
          <cell r="E73">
            <v>-40.543490814690259</v>
          </cell>
          <cell r="F73">
            <v>-24.463317632319537</v>
          </cell>
          <cell r="G73">
            <v>-21.263530524501409</v>
          </cell>
          <cell r="H73">
            <v>-22.750218360513934</v>
          </cell>
          <cell r="I73">
            <v>-25.171995410856024</v>
          </cell>
          <cell r="J73">
            <v>-28.115110909826818</v>
          </cell>
          <cell r="K73">
            <v>-31.489641078652181</v>
          </cell>
        </row>
        <row r="74">
          <cell r="C74">
            <v>0</v>
          </cell>
          <cell r="D74">
            <v>1.4040861449078235E-3</v>
          </cell>
          <cell r="E74">
            <v>1.4845179309506666E-4</v>
          </cell>
          <cell r="F74">
            <v>2.6515358331936158E-4</v>
          </cell>
          <cell r="G74">
            <v>2.5355485566541555E-4</v>
          </cell>
          <cell r="H74">
            <v>1.6223178397224285E-4</v>
          </cell>
          <cell r="I74">
            <v>1.87223213273136E-4</v>
          </cell>
          <cell r="J74">
            <v>1.6082002606699112E-4</v>
          </cell>
          <cell r="K74">
            <v>1.7392690699907405E-4</v>
          </cell>
        </row>
        <row r="75">
          <cell r="C75">
            <v>0</v>
          </cell>
          <cell r="D75">
            <v>62.577537656137373</v>
          </cell>
          <cell r="E75">
            <v>40.543639266483353</v>
          </cell>
          <cell r="F75">
            <v>24.463582785902858</v>
          </cell>
          <cell r="G75">
            <v>21.263784079357073</v>
          </cell>
          <cell r="H75">
            <v>22.750380592297905</v>
          </cell>
          <cell r="I75">
            <v>25.172182634069298</v>
          </cell>
          <cell r="J75">
            <v>28.115271729852886</v>
          </cell>
          <cell r="K75">
            <v>31.48981500555918</v>
          </cell>
        </row>
        <row r="76">
          <cell r="C76">
            <v>-25.366946898092255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C77">
            <v>109.46346865590421</v>
          </cell>
          <cell r="D77">
            <v>-340.3106719015849</v>
          </cell>
          <cell r="E77">
            <v>-1145.6651396470454</v>
          </cell>
          <cell r="F77">
            <v>-1134.7412086356589</v>
          </cell>
          <cell r="G77">
            <v>-1117.1443544785216</v>
          </cell>
          <cell r="H77">
            <v>-887.709204946152</v>
          </cell>
          <cell r="I77">
            <v>-1246.5972752366531</v>
          </cell>
          <cell r="J77">
            <v>-1150.2772126592956</v>
          </cell>
          <cell r="K77">
            <v>-1057.2674572282294</v>
          </cell>
        </row>
        <row r="81">
          <cell r="C81">
            <v>2.1563342318059301E-3</v>
          </cell>
          <cell r="D81">
            <v>2.1563342318059301E-3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C82">
            <v>2.2572901525249058E-3</v>
          </cell>
          <cell r="D82">
            <v>3.9350324507895036E-3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>
            <v>21.570980672776145</v>
          </cell>
          <cell r="D83">
            <v>24.154586997251929</v>
          </cell>
          <cell r="E83">
            <v>26.459013302297844</v>
          </cell>
          <cell r="F83">
            <v>28.657097177865026</v>
          </cell>
          <cell r="G83">
            <v>30.932361982939931</v>
          </cell>
          <cell r="H83">
            <v>33.388612240114455</v>
          </cell>
          <cell r="I83">
            <v>36.040262294226366</v>
          </cell>
          <cell r="J83">
            <v>38.902877606064209</v>
          </cell>
          <cell r="K83">
            <v>41.993265640691291</v>
          </cell>
        </row>
        <row r="84">
          <cell r="C84">
            <v>2.4752430858819183E-4</v>
          </cell>
          <cell r="D84">
            <v>2.7762966168896669E-4</v>
          </cell>
          <cell r="E84">
            <v>3.1089315291099687E-4</v>
          </cell>
          <cell r="F84">
            <v>3.3797065307833099E-4</v>
          </cell>
          <cell r="G84">
            <v>3.6254454163772373E-4</v>
          </cell>
          <cell r="H84">
            <v>3.8163701505466687E-4</v>
          </cell>
          <cell r="I84">
            <v>3.9965770463228263E-4</v>
          </cell>
          <cell r="J84">
            <v>4.1622557203888273E-4</v>
          </cell>
          <cell r="K84">
            <v>4.3185239599745985E-4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30.842761907887962</v>
          </cell>
          <cell r="D86">
            <v>23.608530734115952</v>
          </cell>
          <cell r="E86">
            <v>117.65861069534955</v>
          </cell>
          <cell r="F86">
            <v>333.37366632936738</v>
          </cell>
          <cell r="G86">
            <v>586.99197439354964</v>
          </cell>
          <cell r="H86">
            <v>868.36965371355825</v>
          </cell>
          <cell r="I86">
            <v>1217.6694669147525</v>
          </cell>
          <cell r="J86">
            <v>1639.6413998004687</v>
          </cell>
          <cell r="K86">
            <v>2116.378685891365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C89">
            <v>-88.576982024048448</v>
          </cell>
          <cell r="D89">
            <v>-330.15541220993509</v>
          </cell>
          <cell r="E89">
            <v>-79.286995938215796</v>
          </cell>
          <cell r="F89">
            <v>44.414396282592975</v>
          </cell>
          <cell r="G89">
            <v>-72.38297397333838</v>
          </cell>
          <cell r="H89">
            <v>86.12552110366039</v>
          </cell>
          <cell r="I89">
            <v>16.273469580574442</v>
          </cell>
          <cell r="J89">
            <v>-52.410048216141035</v>
          </cell>
          <cell r="K89">
            <v>-8.1484527917142486</v>
          </cell>
        </row>
        <row r="90">
          <cell r="C90">
            <v>27.861807736342154</v>
          </cell>
          <cell r="D90">
            <v>2.9241762542414023</v>
          </cell>
          <cell r="E90">
            <v>2.6214252422181197</v>
          </cell>
          <cell r="F90">
            <v>2.5071948573854215</v>
          </cell>
          <cell r="G90">
            <v>2.5991014087806619</v>
          </cell>
          <cell r="H90">
            <v>2.8078839747571536</v>
          </cell>
          <cell r="I90">
            <v>3.0332474322704854</v>
          </cell>
          <cell r="J90">
            <v>3.2765126754279379</v>
          </cell>
          <cell r="K90">
            <v>3.5391059217898473</v>
          </cell>
        </row>
        <row r="91">
          <cell r="C91">
            <v>128.82177085743285</v>
          </cell>
          <cell r="D91">
            <v>-60.845787214657733</v>
          </cell>
          <cell r="E91">
            <v>-1213.1172667670585</v>
          </cell>
          <cell r="F91">
            <v>-1543.6319715407649</v>
          </cell>
          <cell r="G91">
            <v>-1665.277225289075</v>
          </cell>
          <cell r="H91">
            <v>-1878.4366939322472</v>
          </cell>
          <cell r="I91">
            <v>-2523.572924191566</v>
          </cell>
          <cell r="J91">
            <v>-2796.385711884699</v>
          </cell>
          <cell r="K91">
            <v>-3213.4480469696209</v>
          </cell>
        </row>
        <row r="92">
          <cell r="C92">
            <v>-2.4752430858819173E-4</v>
          </cell>
          <cell r="D92">
            <v>-3.2835625732614321E-3</v>
          </cell>
          <cell r="E92">
            <v>-3.1089315291099682E-4</v>
          </cell>
          <cell r="F92">
            <v>-1.8753023277183999E-4</v>
          </cell>
          <cell r="G92">
            <v>2.4114150675004107E-4</v>
          </cell>
          <cell r="H92">
            <v>1.6931847978137252E-4</v>
          </cell>
          <cell r="I92">
            <v>2.0216684058069027E-4</v>
          </cell>
          <cell r="J92">
            <v>1.9106751298898815E-4</v>
          </cell>
          <cell r="K92">
            <v>2.3713109256742141E-4</v>
          </cell>
        </row>
        <row r="93">
          <cell r="C93">
            <v>120.524752774775</v>
          </cell>
          <cell r="D93">
            <v>-340.31082000521252</v>
          </cell>
          <cell r="E93">
            <v>-1145.6652134654087</v>
          </cell>
          <cell r="F93">
            <v>-1134.6794664531337</v>
          </cell>
          <cell r="G93">
            <v>-1117.1361577910948</v>
          </cell>
          <cell r="H93">
            <v>-887.744471944662</v>
          </cell>
          <cell r="I93">
            <v>-1250.5558761451971</v>
          </cell>
          <cell r="J93">
            <v>-1166.9743627257942</v>
          </cell>
          <cell r="K93">
            <v>-1059.6847733240002</v>
          </cell>
        </row>
        <row r="94">
          <cell r="C94">
            <v>-11.061284118870788</v>
          </cell>
          <cell r="D94">
            <v>1.4810362762318618E-4</v>
          </cell>
          <cell r="E94">
            <v>7.3818363262034836E-5</v>
          </cell>
          <cell r="F94">
            <v>-6.1742182525222233E-2</v>
          </cell>
          <cell r="G94">
            <v>-8.1966874267891399E-3</v>
          </cell>
          <cell r="H94">
            <v>3.5266998509996483E-2</v>
          </cell>
          <cell r="I94">
            <v>3.9586009085439855</v>
          </cell>
          <cell r="J94">
            <v>16.69715006649858</v>
          </cell>
          <cell r="K94">
            <v>2.4173160957707296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1227.5057045908356</v>
          </cell>
          <cell r="C102">
            <v>1236.8036093008802</v>
          </cell>
          <cell r="D102">
            <v>1248.5952449264269</v>
          </cell>
          <cell r="E102">
            <v>1262.5717449660469</v>
          </cell>
          <cell r="F102">
            <v>1278.6031246942516</v>
          </cell>
          <cell r="G102">
            <v>1296.7494554302491</v>
          </cell>
          <cell r="H102">
            <v>1317.1705731160612</v>
          </cell>
          <cell r="I102">
            <v>1340.039129679127</v>
          </cell>
          <cell r="J102">
            <v>1365.5416159884001</v>
          </cell>
          <cell r="K102">
            <v>1393.8794654692074</v>
          </cell>
        </row>
        <row r="103">
          <cell r="B103">
            <v>0</v>
          </cell>
          <cell r="C103">
            <v>90.588655073772813</v>
          </cell>
          <cell r="D103">
            <v>181.86348592622994</v>
          </cell>
          <cell r="E103">
            <v>274.00852732715396</v>
          </cell>
          <cell r="F103">
            <v>367.18502001705571</v>
          </cell>
          <cell r="G103">
            <v>461.54461199775795</v>
          </cell>
          <cell r="H103">
            <v>557.24338447248965</v>
          </cell>
          <cell r="I103">
            <v>654.44921437216226</v>
          </cell>
          <cell r="J103">
            <v>753.34272016187663</v>
          </cell>
          <cell r="K103">
            <v>854.11828314053446</v>
          </cell>
        </row>
        <row r="104">
          <cell r="B104">
            <v>1227.5057045908356</v>
          </cell>
          <cell r="C104">
            <v>1146.2149542271075</v>
          </cell>
          <cell r="D104">
            <v>1066.7317590001969</v>
          </cell>
          <cell r="E104">
            <v>988.56321763889298</v>
          </cell>
          <cell r="F104">
            <v>911.41810467719597</v>
          </cell>
          <cell r="G104">
            <v>835.20484343249109</v>
          </cell>
          <cell r="H104">
            <v>759.92718864357153</v>
          </cell>
          <cell r="I104">
            <v>685.58991530696471</v>
          </cell>
          <cell r="J104">
            <v>612.19889582652343</v>
          </cell>
          <cell r="K104">
            <v>539.76118232867293</v>
          </cell>
        </row>
        <row r="105">
          <cell r="B105">
            <v>11.061569</v>
          </cell>
          <cell r="C105">
            <v>2.4325412074179082E-3</v>
          </cell>
          <cell r="D105">
            <v>3.4391865863766676E-3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2.4752430858819183E-4</v>
          </cell>
          <cell r="D107">
            <v>4.7564910855952018E-4</v>
          </cell>
          <cell r="E107">
            <v>6.8151146741508525E-4</v>
          </cell>
          <cell r="F107">
            <v>8.5227269585578516E-4</v>
          </cell>
          <cell r="G107">
            <v>9.8001368224021144E-4</v>
          </cell>
          <cell r="H107">
            <v>1.0543382337140363E-3</v>
          </cell>
          <cell r="I107">
            <v>1.119860933472182E-3</v>
          </cell>
          <cell r="J107">
            <v>1.1775458920482646E-3</v>
          </cell>
          <cell r="K107">
            <v>1.229791190757347E-3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B109">
            <v>1238.5672735908356</v>
          </cell>
          <cell r="C109">
            <v>1146.2176342926234</v>
          </cell>
          <cell r="D109">
            <v>1066.7356738358917</v>
          </cell>
          <cell r="E109">
            <v>988.56389915036038</v>
          </cell>
          <cell r="F109">
            <v>911.41895694989182</v>
          </cell>
          <cell r="G109">
            <v>835.20582344617333</v>
          </cell>
          <cell r="H109">
            <v>759.92824298180528</v>
          </cell>
          <cell r="I109">
            <v>685.59103516789821</v>
          </cell>
          <cell r="J109">
            <v>612.20007337241543</v>
          </cell>
          <cell r="K109">
            <v>539.76241211986371</v>
          </cell>
        </row>
        <row r="112">
          <cell r="B112">
            <v>0</v>
          </cell>
          <cell r="C112">
            <v>27.861807736342154</v>
          </cell>
          <cell r="D112">
            <v>30.785983990583556</v>
          </cell>
          <cell r="E112">
            <v>33.407409232801676</v>
          </cell>
          <cell r="F112">
            <v>35.914604090187098</v>
          </cell>
          <cell r="G112">
            <v>38.513705498967759</v>
          </cell>
          <cell r="H112">
            <v>41.321589473724913</v>
          </cell>
          <cell r="I112">
            <v>44.354836905995398</v>
          </cell>
          <cell r="J112">
            <v>47.631349581423336</v>
          </cell>
          <cell r="K112">
            <v>51.170455503213184</v>
          </cell>
        </row>
        <row r="113">
          <cell r="B113">
            <v>10.987005399999999</v>
          </cell>
          <cell r="C113">
            <v>21.670113245704215</v>
          </cell>
          <cell r="D113">
            <v>21.855460290302769</v>
          </cell>
          <cell r="E113">
            <v>22.081963245490208</v>
          </cell>
          <cell r="F113">
            <v>22.345755137212144</v>
          </cell>
          <cell r="G113">
            <v>22.646212849500127</v>
          </cell>
          <cell r="H113">
            <v>22.985265827130362</v>
          </cell>
          <cell r="I113">
            <v>23.365837324605554</v>
          </cell>
          <cell r="J113">
            <v>23.791084948437785</v>
          </cell>
          <cell r="K113">
            <v>24.264419354153052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10.987005399999999</v>
          </cell>
          <cell r="C115">
            <v>21.670113245704215</v>
          </cell>
          <cell r="D115">
            <v>21.855460290302769</v>
          </cell>
          <cell r="E115">
            <v>22.081963245490208</v>
          </cell>
          <cell r="F115">
            <v>22.345755137212144</v>
          </cell>
          <cell r="G115">
            <v>22.646212849500127</v>
          </cell>
          <cell r="H115">
            <v>22.985265827130362</v>
          </cell>
          <cell r="I115">
            <v>23.365837324605554</v>
          </cell>
          <cell r="J115">
            <v>23.791084948437785</v>
          </cell>
          <cell r="K115">
            <v>24.264419354153052</v>
          </cell>
        </row>
        <row r="116">
          <cell r="B116">
            <v>564.18100000000004</v>
          </cell>
          <cell r="C116">
            <v>303.19307758132987</v>
          </cell>
          <cell r="D116">
            <v>369.04972781070978</v>
          </cell>
          <cell r="E116">
            <v>353.38748814960041</v>
          </cell>
          <cell r="F116">
            <v>393.88453723747409</v>
          </cell>
          <cell r="G116">
            <v>435.5813665380839</v>
          </cell>
          <cell r="H116">
            <v>489.49171718482359</v>
          </cell>
          <cell r="I116">
            <v>557.29948973277976</v>
          </cell>
          <cell r="J116">
            <v>638.55736090662333</v>
          </cell>
          <cell r="K116">
            <v>728.62978162577804</v>
          </cell>
        </row>
        <row r="117">
          <cell r="B117">
            <v>368.14100000000002</v>
          </cell>
          <cell r="C117">
            <v>17.648428036652092</v>
          </cell>
          <cell r="D117">
            <v>86.229562587806015</v>
          </cell>
          <cell r="E117">
            <v>25.561645500272562</v>
          </cell>
          <cell r="F117">
            <v>6.6058694588146274</v>
          </cell>
          <cell r="G117">
            <v>4.8302698759424452</v>
          </cell>
          <cell r="H117">
            <v>5.8740620522682159</v>
          </cell>
          <cell r="I117">
            <v>7.3681834600224381</v>
          </cell>
          <cell r="J117">
            <v>8.8626054633866058</v>
          </cell>
          <cell r="K117">
            <v>9.8935026182541304</v>
          </cell>
        </row>
        <row r="118">
          <cell r="B118">
            <v>196.04</v>
          </cell>
          <cell r="C118">
            <v>285.54464954467778</v>
          </cell>
          <cell r="D118">
            <v>282.82016522290377</v>
          </cell>
          <cell r="E118">
            <v>327.82584264932785</v>
          </cell>
          <cell r="F118">
            <v>387.27866777865944</v>
          </cell>
          <cell r="G118">
            <v>430.75109666214144</v>
          </cell>
          <cell r="H118">
            <v>483.61765513255534</v>
          </cell>
          <cell r="I118">
            <v>549.9313062727573</v>
          </cell>
          <cell r="J118">
            <v>629.69475544323677</v>
          </cell>
          <cell r="K118">
            <v>718.73627900752388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14.708259328895981</v>
          </cell>
          <cell r="C120">
            <v>15.443672295340781</v>
          </cell>
          <cell r="D120">
            <v>16.21585591010782</v>
          </cell>
          <cell r="E120">
            <v>17.026648705613212</v>
          </cell>
          <cell r="F120">
            <v>17.877981140893873</v>
          </cell>
          <cell r="G120">
            <v>18.771880197938568</v>
          </cell>
          <cell r="H120">
            <v>19.710474207835496</v>
          </cell>
          <cell r="I120">
            <v>20.69599791822727</v>
          </cell>
          <cell r="J120">
            <v>21.730797814138636</v>
          </cell>
          <cell r="K120">
            <v>22.817337704845571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14.708259328895981</v>
          </cell>
          <cell r="C122">
            <v>15.443672295340781</v>
          </cell>
          <cell r="D122">
            <v>16.21585591010782</v>
          </cell>
          <cell r="E122">
            <v>17.026648705613212</v>
          </cell>
          <cell r="F122">
            <v>17.877981140893873</v>
          </cell>
          <cell r="G122">
            <v>18.771880197938568</v>
          </cell>
          <cell r="H122">
            <v>19.710474207835496</v>
          </cell>
          <cell r="I122">
            <v>20.69599791822727</v>
          </cell>
          <cell r="J122">
            <v>21.730797814138636</v>
          </cell>
          <cell r="K122">
            <v>22.817337704845571</v>
          </cell>
        </row>
        <row r="123">
          <cell r="B123">
            <v>221.735264728896</v>
          </cell>
          <cell r="C123">
            <v>350.52024282206492</v>
          </cell>
          <cell r="D123">
            <v>351.67746541389795</v>
          </cell>
          <cell r="E123">
            <v>400.34186383323299</v>
          </cell>
          <cell r="F123">
            <v>463.41700814695258</v>
          </cell>
          <cell r="G123">
            <v>510.6828952085479</v>
          </cell>
          <cell r="H123">
            <v>567.63498464124621</v>
          </cell>
          <cell r="I123">
            <v>638.34797842158548</v>
          </cell>
          <cell r="J123">
            <v>722.84798778723655</v>
          </cell>
          <cell r="K123">
            <v>816.98849156973574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1460.3025383197314</v>
          </cell>
          <cell r="C127">
            <v>1496.7378771146882</v>
          </cell>
          <cell r="D127">
            <v>1418.4131392497898</v>
          </cell>
          <cell r="E127">
            <v>1388.9057629835934</v>
          </cell>
          <cell r="F127">
            <v>1374.8359650968443</v>
          </cell>
          <cell r="G127">
            <v>1345.8887186547213</v>
          </cell>
          <cell r="H127">
            <v>1327.5632276230515</v>
          </cell>
          <cell r="I127">
            <v>1323.9390135894837</v>
          </cell>
          <cell r="J127">
            <v>1335.048061159652</v>
          </cell>
          <cell r="K127">
            <v>1356.7509036895995</v>
          </cell>
        </row>
        <row r="130">
          <cell r="B130">
            <v>0</v>
          </cell>
          <cell r="C130">
            <v>1.3875773004521222E-3</v>
          </cell>
          <cell r="D130">
            <v>3.2775854675151034E-3</v>
          </cell>
          <cell r="E130">
            <v>3.3412076645558462E-3</v>
          </cell>
          <cell r="F130">
            <v>46.924996664976582</v>
          </cell>
          <cell r="G130">
            <v>46.925062797743898</v>
          </cell>
          <cell r="H130">
            <v>135.85853650355284</v>
          </cell>
          <cell r="I130">
            <v>155.16532469975868</v>
          </cell>
          <cell r="J130">
            <v>155.16539834418401</v>
          </cell>
          <cell r="K130">
            <v>155.165474403986</v>
          </cell>
        </row>
        <row r="131">
          <cell r="B131">
            <v>228.0033318142448</v>
          </cell>
          <cell r="C131">
            <v>227.99333181424487</v>
          </cell>
          <cell r="D131">
            <v>-179.05957997064172</v>
          </cell>
          <cell r="E131">
            <v>-1508.4414186100871</v>
          </cell>
          <cell r="F131">
            <v>-3106.7306079411019</v>
          </cell>
          <cell r="G131">
            <v>-4898.6089715608032</v>
          </cell>
          <cell r="H131">
            <v>-6831.3114387108735</v>
          </cell>
          <cell r="I131">
            <v>-9401.6920781827139</v>
          </cell>
          <cell r="J131">
            <v>-12277.214011231363</v>
          </cell>
          <cell r="K131">
            <v>-15535.028473755554</v>
          </cell>
        </row>
        <row r="132">
          <cell r="B132">
            <v>583.05592959083549</v>
          </cell>
          <cell r="C132">
            <v>583.05592959083549</v>
          </cell>
          <cell r="D132">
            <v>583.05592959083549</v>
          </cell>
          <cell r="E132">
            <v>583.05592959083549</v>
          </cell>
          <cell r="F132">
            <v>583.05592959083549</v>
          </cell>
          <cell r="G132">
            <v>583.05592959083549</v>
          </cell>
          <cell r="H132">
            <v>583.05592959083549</v>
          </cell>
          <cell r="I132">
            <v>583.05592959083549</v>
          </cell>
          <cell r="J132">
            <v>583.05592959083549</v>
          </cell>
          <cell r="K132">
            <v>583.05592959083549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811.05926140508029</v>
          </cell>
          <cell r="C134">
            <v>811.05064898238084</v>
          </cell>
          <cell r="D134">
            <v>403.99962720566128</v>
          </cell>
          <cell r="E134">
            <v>-925.38214781158706</v>
          </cell>
          <cell r="F134">
            <v>-2476.7496816852895</v>
          </cell>
          <cell r="G134">
            <v>-4268.6279791722245</v>
          </cell>
          <cell r="H134">
            <v>-6112.3969726164851</v>
          </cell>
          <cell r="I134">
            <v>-8663.4708238921194</v>
          </cell>
          <cell r="J134">
            <v>-11538.992683296343</v>
          </cell>
          <cell r="K134">
            <v>-14796.807069760733</v>
          </cell>
        </row>
        <row r="135">
          <cell r="B135">
            <v>0</v>
          </cell>
        </row>
        <row r="136">
          <cell r="C136">
            <v>-128.82177085743285</v>
          </cell>
          <cell r="D136">
            <v>-67.97598364277512</v>
          </cell>
          <cell r="E136">
            <v>1145.1412831242833</v>
          </cell>
          <cell r="F136">
            <v>2688.8136673068839</v>
          </cell>
          <cell r="G136">
            <v>4354.0990892833861</v>
          </cell>
          <cell r="H136">
            <v>6232.5274389446695</v>
          </cell>
          <cell r="I136">
            <v>8752.1431103986015</v>
          </cell>
          <cell r="J136">
            <v>11531.831672216804</v>
          </cell>
          <cell r="K136">
            <v>14742.862403090654</v>
          </cell>
        </row>
        <row r="137">
          <cell r="C137">
            <v>2.4752430858819173E-4</v>
          </cell>
          <cell r="D137">
            <v>3.5310868818496238E-3</v>
          </cell>
          <cell r="E137">
            <v>3.8419800347606206E-3</v>
          </cell>
          <cell r="F137">
            <v>4.0295102675324606E-3</v>
          </cell>
          <cell r="G137">
            <v>3.7883687607824196E-3</v>
          </cell>
          <cell r="H137">
            <v>3.619050281001047E-3</v>
          </cell>
          <cell r="I137">
            <v>3.4168834404203568E-3</v>
          </cell>
          <cell r="J137">
            <v>3.2258159274313686E-3</v>
          </cell>
          <cell r="K137">
            <v>2.9886848348639472E-3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1.2559825172848552E-3</v>
          </cell>
          <cell r="E142">
            <v>1.3306159472077231E-3</v>
          </cell>
          <cell r="F142">
            <v>1.5957695305270846E-3</v>
          </cell>
          <cell r="G142">
            <v>1.7446591764187622E-3</v>
          </cell>
          <cell r="H142">
            <v>1.7960062981236947E-3</v>
          </cell>
          <cell r="I142">
            <v>1.8502487171862404E-3</v>
          </cell>
          <cell r="J142">
            <v>1.7943835395133941E-3</v>
          </cell>
          <cell r="K142">
            <v>1.7013913545389846E-3</v>
          </cell>
        </row>
        <row r="143">
          <cell r="B143">
            <v>0</v>
          </cell>
          <cell r="C143">
            <v>24.29128952601863</v>
          </cell>
          <cell r="D143">
            <v>22.606376497936289</v>
          </cell>
          <cell r="E143">
            <v>20.903228353255148</v>
          </cell>
          <cell r="F143">
            <v>18.824513153342686</v>
          </cell>
          <cell r="G143">
            <v>16.950642032968432</v>
          </cell>
          <cell r="H143">
            <v>15.076770912594178</v>
          </cell>
          <cell r="I143">
            <v>13.202899792219924</v>
          </cell>
          <cell r="J143">
            <v>11.32902867184567</v>
          </cell>
          <cell r="K143">
            <v>9.4551575514714159</v>
          </cell>
        </row>
        <row r="144">
          <cell r="B144">
            <v>349.81815699999999</v>
          </cell>
          <cell r="C144">
            <v>299.80562193671466</v>
          </cell>
          <cell r="D144">
            <v>260.94689569831365</v>
          </cell>
          <cell r="E144">
            <v>238.18642569647645</v>
          </cell>
          <cell r="F144">
            <v>219.001109658655</v>
          </cell>
          <cell r="G144">
            <v>198.12466043863355</v>
          </cell>
          <cell r="H144">
            <v>174.82642796805101</v>
          </cell>
          <cell r="I144">
            <v>148.58512272515568</v>
          </cell>
          <cell r="J144">
            <v>118.96934130577293</v>
          </cell>
          <cell r="K144">
            <v>89.353664339679966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349.81815699999999</v>
          </cell>
          <cell r="C148">
            <v>324.09691146273326</v>
          </cell>
          <cell r="D148">
            <v>283.55452817876721</v>
          </cell>
          <cell r="E148">
            <v>259.09098466567877</v>
          </cell>
          <cell r="F148">
            <v>237.8272185815282</v>
          </cell>
          <cell r="G148">
            <v>215.0770471307784</v>
          </cell>
          <cell r="H148">
            <v>189.90499488694331</v>
          </cell>
          <cell r="I148">
            <v>161.7898727660928</v>
          </cell>
          <cell r="J148">
            <v>130.30016436115812</v>
          </cell>
          <cell r="K148">
            <v>98.810523282505926</v>
          </cell>
        </row>
        <row r="151">
          <cell r="B151">
            <v>88.436574186558971</v>
          </cell>
          <cell r="C151">
            <v>311.57900132283413</v>
          </cell>
          <cell r="D151">
            <v>625.44476019151682</v>
          </cell>
          <cell r="E151">
            <v>734.21885167296739</v>
          </cell>
          <cell r="F151">
            <v>731.4819392766974</v>
          </cell>
          <cell r="G151">
            <v>826.99037172538328</v>
          </cell>
          <cell r="H151">
            <v>770.50145997076902</v>
          </cell>
          <cell r="I151">
            <v>793.92399897453015</v>
          </cell>
          <cell r="J151">
            <v>895.35258366704579</v>
          </cell>
          <cell r="K151">
            <v>960.84140453756095</v>
          </cell>
        </row>
        <row r="152">
          <cell r="B152">
            <v>36.856577000000001</v>
          </cell>
          <cell r="C152">
            <v>62.577537656137373</v>
          </cell>
          <cell r="D152">
            <v>40.543639266483353</v>
          </cell>
          <cell r="E152">
            <v>24.463618146518371</v>
          </cell>
          <cell r="F152">
            <v>21.264288520340198</v>
          </cell>
          <cell r="G152">
            <v>22.750929446588586</v>
          </cell>
          <cell r="H152">
            <v>25.172763329909735</v>
          </cell>
          <cell r="I152">
            <v>28.115890039904233</v>
          </cell>
          <cell r="J152">
            <v>31.490487535012083</v>
          </cell>
          <cell r="K152">
            <v>31.490487535012083</v>
          </cell>
        </row>
        <row r="153">
          <cell r="B153">
            <v>90.994358890000001</v>
          </cell>
          <cell r="C153">
            <v>103.73356913460002</v>
          </cell>
          <cell r="D153">
            <v>118.25626881344404</v>
          </cell>
          <cell r="E153">
            <v>134.81214644732623</v>
          </cell>
          <cell r="F153">
            <v>153.68584694995192</v>
          </cell>
          <cell r="G153">
            <v>175.20186552294521</v>
          </cell>
          <cell r="H153">
            <v>199.73012669615755</v>
          </cell>
          <cell r="I153">
            <v>227.69234443361964</v>
          </cell>
          <cell r="J153">
            <v>259.56927265432643</v>
          </cell>
          <cell r="K153">
            <v>295.90897082593216</v>
          </cell>
        </row>
        <row r="154">
          <cell r="B154">
            <v>46.381484999999998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25.366946898092255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8">
          <cell r="B158">
            <v>288.03594197465122</v>
          </cell>
          <cell r="C158">
            <v>477.89010811357156</v>
          </cell>
          <cell r="D158">
            <v>784.24466827144431</v>
          </cell>
          <cell r="E158">
            <v>893.49461626681193</v>
          </cell>
          <cell r="F158">
            <v>906.43207474698954</v>
          </cell>
          <cell r="G158">
            <v>1024.943166694917</v>
          </cell>
          <cell r="H158">
            <v>995.40434999683623</v>
          </cell>
          <cell r="I158">
            <v>1049.7322334480541</v>
          </cell>
          <cell r="J158">
            <v>1186.4123438563843</v>
          </cell>
          <cell r="K158">
            <v>1288.2408628985052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11.389177940000001</v>
          </cell>
          <cell r="C161">
            <v>12.521731889126814</v>
          </cell>
          <cell r="D161">
            <v>14.586768149810286</v>
          </cell>
          <cell r="E161">
            <v>16.557184758371577</v>
          </cell>
          <cell r="F161">
            <v>18.491891569079705</v>
          </cell>
          <cell r="G161">
            <v>20.351532677244226</v>
          </cell>
          <cell r="H161">
            <v>22.098388753264381</v>
          </cell>
          <cell r="I161">
            <v>23.698275351599623</v>
          </cell>
          <cell r="J161">
            <v>25.122377578766137</v>
          </cell>
          <cell r="K161">
            <v>26.348903256573447</v>
          </cell>
        </row>
        <row r="163">
          <cell r="B163">
            <v>1460.3025383197314</v>
          </cell>
          <cell r="C163">
            <v>1496.7378771146882</v>
          </cell>
          <cell r="D163">
            <v>1418.41313924979</v>
          </cell>
          <cell r="E163">
            <v>1388.9057629835934</v>
          </cell>
          <cell r="F163">
            <v>1374.8192000294594</v>
          </cell>
          <cell r="G163">
            <v>1345.8466449828622</v>
          </cell>
          <cell r="H163">
            <v>1327.5418190155092</v>
          </cell>
          <cell r="I163">
            <v>1323.896084955669</v>
          </cell>
          <cell r="J163">
            <v>1334.6771005326959</v>
          </cell>
          <cell r="K163">
            <v>1359.4586114523404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1.6765067384994836E-2</v>
          </cell>
          <cell r="G165">
            <v>4.2073671859043316E-2</v>
          </cell>
          <cell r="H165">
            <v>2.1408607542298341E-2</v>
          </cell>
          <cell r="I165">
            <v>4.2928633814653949E-2</v>
          </cell>
          <cell r="J165">
            <v>0.37096062695604815</v>
          </cell>
          <cell r="K165">
            <v>-2.7077077627409381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1229.3579296318487</v>
          </cell>
          <cell r="D172">
            <v>1202.9504478764786</v>
          </cell>
          <cell r="E172">
            <v>1302.8488274643728</v>
          </cell>
          <cell r="F172">
            <v>1403.2096285676173</v>
          </cell>
          <cell r="G172">
            <v>1352.6975010526648</v>
          </cell>
          <cell r="H172">
            <v>1418.3755206501035</v>
          </cell>
          <cell r="I172">
            <v>1630.5553875315429</v>
          </cell>
          <cell r="J172">
            <v>1804.4003125988904</v>
          </cell>
          <cell r="K172">
            <v>1871.4285827923866</v>
          </cell>
        </row>
        <row r="173">
          <cell r="C173">
            <v>899.75999999999988</v>
          </cell>
          <cell r="D173">
            <v>873.3875039193781</v>
          </cell>
          <cell r="E173">
            <v>968.09535847854875</v>
          </cell>
          <cell r="F173">
            <v>1068.9701769476719</v>
          </cell>
          <cell r="G173">
            <v>1055.0200883673213</v>
          </cell>
          <cell r="H173">
            <v>1133.3028531881391</v>
          </cell>
          <cell r="I173">
            <v>1334.2785887722569</v>
          </cell>
          <cell r="J173">
            <v>1511.614211402316</v>
          </cell>
          <cell r="K173">
            <v>1607.5504575516604</v>
          </cell>
        </row>
        <row r="176">
          <cell r="C176">
            <v>1.2056577823883161</v>
          </cell>
          <cell r="D176">
            <v>1.2219450281553577</v>
          </cell>
          <cell r="E176">
            <v>1.2795834393518577</v>
          </cell>
          <cell r="F176">
            <v>1.7506759105125804</v>
          </cell>
          <cell r="G176">
            <v>2.2059508501445939</v>
          </cell>
          <cell r="H176">
            <v>2.5062977058209892</v>
          </cell>
          <cell r="I176">
            <v>2.6778592904905327</v>
          </cell>
          <cell r="J176">
            <v>2.8482598261235972</v>
          </cell>
          <cell r="K176">
            <v>2.9910283027821962</v>
          </cell>
        </row>
        <row r="177">
          <cell r="C177">
            <v>1.3567891931599159</v>
          </cell>
          <cell r="D177">
            <v>2.3894993516533258</v>
          </cell>
          <cell r="E177">
            <v>2.1506999279536929</v>
          </cell>
          <cell r="F177">
            <v>1.887916614890943</v>
          </cell>
          <cell r="G177">
            <v>2.3490937059891288</v>
          </cell>
          <cell r="H177">
            <v>2.6437386318721421</v>
          </cell>
          <cell r="I177">
            <v>2.7985088765149118</v>
          </cell>
          <cell r="J177">
            <v>2.9585524658928888</v>
          </cell>
          <cell r="K177">
            <v>3.0986663924100766</v>
          </cell>
        </row>
        <row r="178">
          <cell r="C178">
            <v>2.5396972613346325</v>
          </cell>
          <cell r="D178">
            <v>4.3785879094960531</v>
          </cell>
          <cell r="E178">
            <v>4.3300562149845421</v>
          </cell>
          <cell r="F178">
            <v>3.7735503395453049</v>
          </cell>
          <cell r="G178">
            <v>4.2082698583672569</v>
          </cell>
          <cell r="H178">
            <v>4.2961713755905313</v>
          </cell>
          <cell r="I178">
            <v>4.5389458962098761</v>
          </cell>
          <cell r="J178">
            <v>4.4455075377772717</v>
          </cell>
          <cell r="K178">
            <v>4.4103803693688528</v>
          </cell>
        </row>
        <row r="179">
          <cell r="C179">
            <v>1.2453358584325185</v>
          </cell>
          <cell r="D179">
            <v>2.7072055005585578</v>
          </cell>
          <cell r="E179">
            <v>2.8811035682611945</v>
          </cell>
          <cell r="F179">
            <v>2.5897031811358842</v>
          </cell>
          <cell r="G179">
            <v>2.9762646425120036</v>
          </cell>
          <cell r="H179">
            <v>3.0737397436396519</v>
          </cell>
          <cell r="I179">
            <v>3.3521766844915075</v>
          </cell>
          <cell r="J179">
            <v>3.3436044883697584</v>
          </cell>
          <cell r="K179">
            <v>3.3755214418100357</v>
          </cell>
        </row>
        <row r="182">
          <cell r="C182">
            <v>0.26810574991007896</v>
          </cell>
          <cell r="D182">
            <v>0.27396219398634836</v>
          </cell>
          <cell r="E182">
            <v>0.25693960951504025</v>
          </cell>
          <cell r="F182">
            <v>0.23819637837087371</v>
          </cell>
          <cell r="G182">
            <v>0.22006207038431869</v>
          </cell>
          <cell r="H182">
            <v>0.2009853267428805</v>
          </cell>
          <cell r="I182">
            <v>0.18170299581654326</v>
          </cell>
          <cell r="J182">
            <v>0.16226227581111008</v>
          </cell>
          <cell r="K182">
            <v>0.14100357751669568</v>
          </cell>
        </row>
        <row r="184">
          <cell r="C184">
            <v>0.90618535686783708</v>
          </cell>
          <cell r="D184">
            <v>0.9261853568678371</v>
          </cell>
          <cell r="E184">
            <v>0.94618535686783711</v>
          </cell>
          <cell r="F184">
            <v>0.96618535686783713</v>
          </cell>
          <cell r="G184">
            <v>0.98</v>
          </cell>
          <cell r="H184">
            <v>0.98</v>
          </cell>
          <cell r="I184">
            <v>0.98</v>
          </cell>
          <cell r="J184">
            <v>0.98</v>
          </cell>
          <cell r="K184">
            <v>0.98</v>
          </cell>
        </row>
        <row r="187">
          <cell r="C187">
            <v>67.50509612056743</v>
          </cell>
          <cell r="D187">
            <v>-630.64184844629017</v>
          </cell>
          <cell r="E187">
            <v>-1301.4165143044174</v>
          </cell>
          <cell r="F187">
            <v>-1492.4871027709935</v>
          </cell>
          <cell r="G187">
            <v>-1754.5167550585984</v>
          </cell>
          <cell r="H187">
            <v>-1824.0363530000802</v>
          </cell>
          <cell r="I187">
            <v>-2460.0032662208432</v>
          </cell>
          <cell r="J187">
            <v>-2812.3617422470106</v>
          </cell>
          <cell r="K187">
            <v>-3147.9930085752962</v>
          </cell>
        </row>
        <row r="188">
          <cell r="C188">
            <v>-1.4433767519129853E-5</v>
          </cell>
          <cell r="D188">
            <v>-0.61447916011189552</v>
          </cell>
          <cell r="E188">
            <v>-2.1824421562860485</v>
          </cell>
          <cell r="F188">
            <v>-2.9510360305597527</v>
          </cell>
          <cell r="G188">
            <v>-3.817228182976129</v>
          </cell>
          <cell r="H188">
            <v>-4.8675773494598813</v>
          </cell>
          <cell r="I188">
            <v>-7.906598242211297</v>
          </cell>
          <cell r="J188">
            <v>-11.337376126176743</v>
          </cell>
          <cell r="K188">
            <v>-17.839783478908682</v>
          </cell>
        </row>
        <row r="189">
          <cell r="C189" t="str">
            <v>-ve</v>
          </cell>
          <cell r="D189" t="str">
            <v>-ve</v>
          </cell>
          <cell r="E189" t="str">
            <v>-ve</v>
          </cell>
          <cell r="F189" t="str">
            <v>-ve</v>
          </cell>
          <cell r="G189" t="str">
            <v>-ve</v>
          </cell>
          <cell r="H189" t="str">
            <v>-ve</v>
          </cell>
          <cell r="I189" t="str">
            <v>-ve</v>
          </cell>
          <cell r="J189" t="str">
            <v>-ve</v>
          </cell>
          <cell r="K189" t="str">
            <v>-ve</v>
          </cell>
        </row>
        <row r="190">
          <cell r="C190">
            <v>1.3387644922005169E-2</v>
          </cell>
          <cell r="D190">
            <v>-0.27674141935192414</v>
          </cell>
          <cell r="E190">
            <v>-0.90504469530137155</v>
          </cell>
          <cell r="F190">
            <v>-1.0134040859487636</v>
          </cell>
          <cell r="G190">
            <v>-1.0631475541290651</v>
          </cell>
          <cell r="H190">
            <v>-1.0535506716470806</v>
          </cell>
          <cell r="I190">
            <v>-1.3758291723579865</v>
          </cell>
          <cell r="J190">
            <v>-1.3985582440751383</v>
          </cell>
          <cell r="K190">
            <v>-1.4418575770844335</v>
          </cell>
        </row>
        <row r="191">
          <cell r="C191">
            <v>-7.2068057013233231</v>
          </cell>
          <cell r="D191">
            <v>-124192.92061771714</v>
          </cell>
          <cell r="E191">
            <v>-397874.65255206241</v>
          </cell>
          <cell r="F191">
            <v>-34.060507254631943</v>
          </cell>
          <cell r="G191">
            <v>-38.185955580774483</v>
          </cell>
          <cell r="H191">
            <v>-14.225844889029318</v>
          </cell>
          <cell r="I191">
            <v>-16.565432028357293</v>
          </cell>
          <cell r="J191">
            <v>-18.531979189524186</v>
          </cell>
          <cell r="K191">
            <v>-20.995743254341519</v>
          </cell>
        </row>
        <row r="193">
          <cell r="C193">
            <v>0.39960174904592072</v>
          </cell>
          <cell r="D193">
            <v>0.38301141923699278</v>
          </cell>
          <cell r="E193" t="str">
            <v>-ve</v>
          </cell>
          <cell r="F193" t="str">
            <v>-ve</v>
          </cell>
          <cell r="G193" t="str">
            <v>-ve</v>
          </cell>
          <cell r="H193" t="str">
            <v>-ve</v>
          </cell>
          <cell r="I193" t="str">
            <v>-ve</v>
          </cell>
          <cell r="J193" t="str">
            <v>-ve</v>
          </cell>
          <cell r="K193" t="str">
            <v>-ve</v>
          </cell>
        </row>
        <row r="197">
          <cell r="B197">
            <v>181.8593206497242</v>
          </cell>
          <cell r="C197">
            <v>95.562557469843838</v>
          </cell>
          <cell r="D197">
            <v>117.44026624404948</v>
          </cell>
          <cell r="E197">
            <v>97.017592257012524</v>
          </cell>
          <cell r="F197">
            <v>72.584895178458936</v>
          </cell>
          <cell r="G197">
            <v>64.927755997532103</v>
          </cell>
          <cell r="H197">
            <v>59.998350925997471</v>
          </cell>
          <cell r="I197">
            <v>54.457877546710804</v>
          </cell>
          <cell r="J197">
            <v>51.876539213230856</v>
          </cell>
          <cell r="K197">
            <v>53.026057910230513</v>
          </cell>
        </row>
        <row r="198">
          <cell r="B198">
            <v>63.19195651780533</v>
          </cell>
          <cell r="C198">
            <v>90</v>
          </cell>
          <cell r="D198">
            <v>90</v>
          </cell>
          <cell r="E198">
            <v>90</v>
          </cell>
          <cell r="F198">
            <v>71.367568025701075</v>
          </cell>
          <cell r="G198">
            <v>64.20775599753209</v>
          </cell>
          <cell r="H198">
            <v>59.278350925997465</v>
          </cell>
          <cell r="I198">
            <v>53.737877546710791</v>
          </cell>
          <cell r="J198">
            <v>51.156539213230857</v>
          </cell>
          <cell r="K198">
            <v>52.306057910230514</v>
          </cell>
        </row>
        <row r="199">
          <cell r="C199">
            <v>90</v>
          </cell>
          <cell r="D199">
            <v>90</v>
          </cell>
          <cell r="E199">
            <v>90</v>
          </cell>
          <cell r="F199">
            <v>89.998494622944762</v>
          </cell>
          <cell r="G199">
            <v>89.999217619607279</v>
          </cell>
          <cell r="H199">
            <v>74.998964147701798</v>
          </cell>
          <cell r="I199">
            <v>60.051900407999533</v>
          </cell>
          <cell r="J199">
            <v>60.133564621081248</v>
          </cell>
          <cell r="K199">
            <v>60.120163317470229</v>
          </cell>
        </row>
        <row r="200">
          <cell r="C200">
            <v>4.3347217059488781</v>
          </cell>
          <cell r="D200">
            <v>-3.2464605530120321</v>
          </cell>
          <cell r="E200">
            <v>-6.997950679142499</v>
          </cell>
          <cell r="F200">
            <v>-3.2392181513434553</v>
          </cell>
          <cell r="G200">
            <v>-1.8047350875856398</v>
          </cell>
          <cell r="H200">
            <v>-1.0724328324627945</v>
          </cell>
          <cell r="I200">
            <v>-0.99959111851763927</v>
          </cell>
          <cell r="J200">
            <v>-0.67371130351912334</v>
          </cell>
          <cell r="K200">
            <v>-0.47815064646729005</v>
          </cell>
        </row>
        <row r="201">
          <cell r="C201">
            <v>0.73347457264958305</v>
          </cell>
          <cell r="D201">
            <v>0.44842825159274741</v>
          </cell>
          <cell r="E201">
            <v>0.44806298386658039</v>
          </cell>
          <cell r="F201">
            <v>0.51125398257371379</v>
          </cell>
          <cell r="G201">
            <v>0.49825484163704564</v>
          </cell>
          <cell r="H201">
            <v>0.57025568015957573</v>
          </cell>
          <cell r="I201">
            <v>0.60810553213632845</v>
          </cell>
          <cell r="J201">
            <v>0.60927214010404596</v>
          </cell>
          <cell r="K201">
            <v>0.63418923828540497</v>
          </cell>
        </row>
        <row r="203">
          <cell r="C203">
            <v>5.1001244535677088</v>
          </cell>
          <cell r="D203">
            <v>-2.6141646350558445</v>
          </cell>
          <cell r="E203">
            <v>-45.980926836125562</v>
          </cell>
          <cell r="F203">
            <v>-55.519241143146843</v>
          </cell>
          <cell r="G203">
            <v>-53.790649782705472</v>
          </cell>
          <cell r="H203">
            <v>-58.860999170141255</v>
          </cell>
          <cell r="I203">
            <v>-70.462780804378667</v>
          </cell>
          <cell r="J203">
            <v>-71.776945681884186</v>
          </cell>
          <cell r="K203">
            <v>-79.475734448866106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1450.9227438165083</v>
          </cell>
          <cell r="D211">
            <v>2795.9464963726086</v>
          </cell>
          <cell r="E211">
            <v>3189.1748518260265</v>
          </cell>
          <cell r="F211">
            <v>3177.2398707445068</v>
          </cell>
          <cell r="G211">
            <v>3576.0818152742763</v>
          </cell>
          <cell r="H211">
            <v>3951.8230809918841</v>
          </cell>
          <cell r="I211">
            <v>4976.3241113492059</v>
          </cell>
          <cell r="J211">
            <v>5595.7765887847308</v>
          </cell>
          <cell r="K211">
            <v>6008.2673744130552</v>
          </cell>
        </row>
        <row r="212">
          <cell r="C212">
            <v>30.842761907887962</v>
          </cell>
          <cell r="D212">
            <v>23.608530734115952</v>
          </cell>
          <cell r="E212">
            <v>117.65861069534955</v>
          </cell>
          <cell r="F212">
            <v>333.37366632936738</v>
          </cell>
          <cell r="G212">
            <v>586.99197439354964</v>
          </cell>
          <cell r="H212">
            <v>868.36965371355825</v>
          </cell>
          <cell r="I212">
            <v>1217.6694669147525</v>
          </cell>
          <cell r="J212">
            <v>1639.6413998004687</v>
          </cell>
          <cell r="K212">
            <v>2116.378685891365</v>
          </cell>
        </row>
        <row r="213">
          <cell r="C213">
            <v>102.86371211968117</v>
          </cell>
          <cell r="D213">
            <v>103.64286694546591</v>
          </cell>
          <cell r="E213">
            <v>104.63099385018829</v>
          </cell>
          <cell r="F213">
            <v>105.80221013956221</v>
          </cell>
          <cell r="G213">
            <v>107.14562322764478</v>
          </cell>
          <cell r="H213">
            <v>108.66626702903416</v>
          </cell>
          <cell r="I213">
            <v>110.37753563083321</v>
          </cell>
          <cell r="J213">
            <v>112.29389708650558</v>
          </cell>
          <cell r="K213">
            <v>114.43097913854183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3.1965078117356289</v>
          </cell>
          <cell r="G217">
            <v>3.2418736385756226</v>
          </cell>
          <cell r="H217">
            <v>3.2929264327901531</v>
          </cell>
          <cell r="I217">
            <v>3.3500978241978174</v>
          </cell>
          <cell r="J217">
            <v>3.413854039971</v>
          </cell>
          <cell r="K217">
            <v>3.4846986636730186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69.281980513207245</v>
          </cell>
          <cell r="D224">
            <v>86.116636603915396</v>
          </cell>
          <cell r="E224">
            <v>79.186354848103818</v>
          </cell>
          <cell r="F224">
            <v>70.408355730451945</v>
          </cell>
          <cell r="G224">
            <v>61.0244334644267</v>
          </cell>
          <cell r="H224">
            <v>51.617324736994398</v>
          </cell>
          <cell r="I224">
            <v>42.26210475035915</v>
          </cell>
          <cell r="J224">
            <v>32.972166322789668</v>
          </cell>
          <cell r="K224">
            <v>23.739967507388865</v>
          </cell>
        </row>
        <row r="226">
          <cell r="C226">
            <v>1.6204857949352092</v>
          </cell>
          <cell r="D226">
            <v>1.4177902963282452</v>
          </cell>
          <cell r="E226">
            <v>1.2954741332285675</v>
          </cell>
          <cell r="F226">
            <v>1.1891562404589788</v>
          </cell>
          <cell r="G226">
            <v>1.0754041774976959</v>
          </cell>
          <cell r="H226">
            <v>0.94954306968612157</v>
          </cell>
          <cell r="I226">
            <v>0.80896644824766617</v>
          </cell>
          <cell r="J226">
            <v>0.65151695088542783</v>
          </cell>
          <cell r="K226">
            <v>0.49406755983670397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1519.549685996365</v>
          </cell>
          <cell r="D229">
            <v>1989.6708075440333</v>
          </cell>
          <cell r="E229">
            <v>2647.1080776919075</v>
          </cell>
          <cell r="F229">
            <v>3542.812213511419</v>
          </cell>
          <cell r="G229">
            <v>4182.6811129965017</v>
          </cell>
          <cell r="H229">
            <v>4826.9354059775442</v>
          </cell>
          <cell r="I229">
            <v>6187.6445959279599</v>
          </cell>
          <cell r="J229">
            <v>7215.7317202855229</v>
          </cell>
          <cell r="K229">
            <v>8091.3521495787691</v>
          </cell>
        </row>
        <row r="230">
          <cell r="C230">
            <v>899.75999999999988</v>
          </cell>
          <cell r="D230">
            <v>873.3875039193781</v>
          </cell>
          <cell r="E230">
            <v>968.09535847854875</v>
          </cell>
          <cell r="F230">
            <v>1068.9701769476719</v>
          </cell>
          <cell r="G230">
            <v>1055.0200883673213</v>
          </cell>
          <cell r="H230">
            <v>1133.3028531881391</v>
          </cell>
          <cell r="I230">
            <v>1334.2785887722569</v>
          </cell>
          <cell r="J230">
            <v>1511.614211402316</v>
          </cell>
          <cell r="K230">
            <v>1607.5504575516604</v>
          </cell>
        </row>
        <row r="231">
          <cell r="C231">
            <v>1.2056577823883161</v>
          </cell>
          <cell r="D231">
            <v>1.2219450281553577</v>
          </cell>
          <cell r="E231">
            <v>1.2795834393518577</v>
          </cell>
          <cell r="F231">
            <v>1.7506759105125804</v>
          </cell>
          <cell r="G231">
            <v>2.2059508501445939</v>
          </cell>
          <cell r="H231">
            <v>2.5062977058209892</v>
          </cell>
          <cell r="I231">
            <v>2.6778592904905327</v>
          </cell>
          <cell r="J231">
            <v>2.8482598261235972</v>
          </cell>
          <cell r="K231">
            <v>2.9910283027821962</v>
          </cell>
        </row>
        <row r="232">
          <cell r="C232">
            <v>434.74703971465397</v>
          </cell>
          <cell r="D232">
            <v>922.43928947673135</v>
          </cell>
          <cell r="E232">
            <v>1408.3492892693564</v>
          </cell>
          <cell r="F232">
            <v>1671.3918756727594</v>
          </cell>
          <cell r="G232">
            <v>1855.3586521429847</v>
          </cell>
          <cell r="H232">
            <v>1986.5410650317299</v>
          </cell>
          <cell r="I232">
            <v>2614.6342808815748</v>
          </cell>
          <cell r="J232">
            <v>2910.2616893508039</v>
          </cell>
          <cell r="K232">
            <v>3283.1232328912829</v>
          </cell>
        </row>
        <row r="236">
          <cell r="C236">
            <v>1146.2149542271075</v>
          </cell>
          <cell r="D236">
            <v>1066.7317590001969</v>
          </cell>
          <cell r="E236">
            <v>988.56321763889298</v>
          </cell>
          <cell r="F236">
            <v>911.41810467719597</v>
          </cell>
          <cell r="G236">
            <v>835.20484343249109</v>
          </cell>
          <cell r="H236">
            <v>759.92718864357153</v>
          </cell>
          <cell r="I236">
            <v>685.58991530696471</v>
          </cell>
          <cell r="J236">
            <v>612.19889582652343</v>
          </cell>
          <cell r="K236">
            <v>539.76118232867293</v>
          </cell>
        </row>
        <row r="237">
          <cell r="C237">
            <v>2.4752430858819183E-4</v>
          </cell>
          <cell r="D237">
            <v>4.7564910855952018E-4</v>
          </cell>
          <cell r="E237">
            <v>6.8151146741508525E-4</v>
          </cell>
          <cell r="F237">
            <v>8.5227269585578516E-4</v>
          </cell>
          <cell r="G237">
            <v>9.8001368224021144E-4</v>
          </cell>
          <cell r="H237">
            <v>1.0543382337140363E-3</v>
          </cell>
          <cell r="I237">
            <v>1.119860933472182E-3</v>
          </cell>
          <cell r="J237">
            <v>1.1775458920482646E-3</v>
          </cell>
          <cell r="K237">
            <v>1.229791190757347E-3</v>
          </cell>
        </row>
        <row r="238">
          <cell r="C238">
            <v>2.4325412074179082E-3</v>
          </cell>
          <cell r="D238">
            <v>3.4391865863766676E-3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3.1965078117356289</v>
          </cell>
          <cell r="G239">
            <v>6.4383814503112511</v>
          </cell>
          <cell r="H239">
            <v>9.7313078831014046</v>
          </cell>
          <cell r="I239">
            <v>13.081405707299222</v>
          </cell>
          <cell r="J239">
            <v>16.495259747270222</v>
          </cell>
          <cell r="K239">
            <v>19.97995841094324</v>
          </cell>
        </row>
        <row r="240">
          <cell r="C240">
            <v>21.670113245704215</v>
          </cell>
          <cell r="D240">
            <v>21.855460290302769</v>
          </cell>
          <cell r="E240">
            <v>22.081963245490208</v>
          </cell>
          <cell r="F240">
            <v>22.345755137212144</v>
          </cell>
          <cell r="G240">
            <v>22.646212849500127</v>
          </cell>
          <cell r="H240">
            <v>22.985265827130362</v>
          </cell>
          <cell r="I240">
            <v>23.365837324605554</v>
          </cell>
          <cell r="J240">
            <v>23.791084948437785</v>
          </cell>
          <cell r="K240">
            <v>24.264419354153052</v>
          </cell>
        </row>
        <row r="241">
          <cell r="C241">
            <v>27.861807736342154</v>
          </cell>
          <cell r="D241">
            <v>30.785983990583556</v>
          </cell>
          <cell r="E241">
            <v>33.407409232801676</v>
          </cell>
          <cell r="F241">
            <v>35.914604090187098</v>
          </cell>
          <cell r="G241">
            <v>38.513705498967759</v>
          </cell>
          <cell r="H241">
            <v>41.321589473724913</v>
          </cell>
          <cell r="I241">
            <v>44.354836905995398</v>
          </cell>
          <cell r="J241">
            <v>47.631349581423336</v>
          </cell>
          <cell r="K241">
            <v>51.170455503213184</v>
          </cell>
        </row>
        <row r="243">
          <cell r="C243">
            <v>386.67444911887065</v>
          </cell>
          <cell r="D243">
            <v>324.09841496955914</v>
          </cell>
          <cell r="E243">
            <v>283.55813389907894</v>
          </cell>
          <cell r="F243">
            <v>259.09534908190312</v>
          </cell>
          <cell r="G243">
            <v>237.83200608763454</v>
          </cell>
          <cell r="H243">
            <v>215.08154658561384</v>
          </cell>
          <cell r="I243">
            <v>189.90938185627803</v>
          </cell>
          <cell r="J243">
            <v>161.79406877961063</v>
          </cell>
          <cell r="K243">
            <v>130.30423663344544</v>
          </cell>
        </row>
        <row r="244">
          <cell r="C244">
            <v>116.25530102372683</v>
          </cell>
          <cell r="D244">
            <v>132.84303696325432</v>
          </cell>
          <cell r="E244">
            <v>151.36933120569779</v>
          </cell>
          <cell r="F244">
            <v>172.17773851903164</v>
          </cell>
          <cell r="G244">
            <v>195.55339820018943</v>
          </cell>
          <cell r="H244">
            <v>221.82851544942193</v>
          </cell>
          <cell r="I244">
            <v>251.39061978521926</v>
          </cell>
          <cell r="J244">
            <v>284.69165023309256</v>
          </cell>
          <cell r="K244">
            <v>322.25787408250562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692.81980513207236</v>
          </cell>
          <cell r="D249">
            <v>662.4356661839646</v>
          </cell>
          <cell r="E249">
            <v>609.12580652387555</v>
          </cell>
          <cell r="F249">
            <v>541.6027363880919</v>
          </cell>
          <cell r="G249">
            <v>469.41871895712842</v>
          </cell>
          <cell r="H249">
            <v>397.05634413072613</v>
          </cell>
          <cell r="I249">
            <v>325.09311346430115</v>
          </cell>
          <cell r="J249">
            <v>253.63204863684359</v>
          </cell>
          <cell r="K249">
            <v>182.61513467222204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3.1965078117356289</v>
          </cell>
          <cell r="H251">
            <v>6.4383814503112511</v>
          </cell>
          <cell r="I251">
            <v>9.7313078831014046</v>
          </cell>
          <cell r="J251">
            <v>13.081405707299222</v>
          </cell>
          <cell r="K251">
            <v>16.495259747270222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3.1965078117356289</v>
          </cell>
          <cell r="G252">
            <v>3.2418736385756226</v>
          </cell>
          <cell r="H252">
            <v>3.2929264327901531</v>
          </cell>
          <cell r="I252">
            <v>3.3500978241978174</v>
          </cell>
          <cell r="J252">
            <v>3.413854039971</v>
          </cell>
          <cell r="K252">
            <v>3.4846986636730186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3.1965078117356289</v>
          </cell>
          <cell r="G253">
            <v>6.4383814503112511</v>
          </cell>
          <cell r="H253">
            <v>9.7313078831014046</v>
          </cell>
          <cell r="I253">
            <v>13.081405707299222</v>
          </cell>
          <cell r="J253">
            <v>16.495259747270222</v>
          </cell>
          <cell r="K253">
            <v>19.97995841094324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81.282943080188943</v>
          </cell>
          <cell r="D260">
            <v>-327.56442317613164</v>
          </cell>
          <cell r="E260">
            <v>-1251.2096460175646</v>
          </cell>
          <cell r="F260">
            <v>-1521.1438619782055</v>
          </cell>
          <cell r="G260">
            <v>-1715.6648819324389</v>
          </cell>
          <cell r="H260">
            <v>-1857.4245836031796</v>
          </cell>
          <cell r="I260">
            <v>-2496.043128857365</v>
          </cell>
          <cell r="J260">
            <v>-2802.1306680867897</v>
          </cell>
          <cell r="K260">
            <v>-3185.3764954936669</v>
          </cell>
        </row>
        <row r="261">
          <cell r="C261">
            <v>0</v>
          </cell>
          <cell r="D261">
            <v>4.9504861717638366E-5</v>
          </cell>
          <cell r="E261">
            <v>1.0503079405543171E-4</v>
          </cell>
          <cell r="F261">
            <v>1.6720942463763108E-4</v>
          </cell>
          <cell r="G261">
            <v>2.3480355525329726E-4</v>
          </cell>
          <cell r="H261">
            <v>3.0731246358084197E-4</v>
          </cell>
          <cell r="I261">
            <v>3.3413500487413701E-4</v>
          </cell>
          <cell r="J261">
            <v>3.5854061346280027E-4</v>
          </cell>
          <cell r="K261">
            <v>3.7960709728837745E-4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35.348227389613996</v>
          </cell>
          <cell r="D263">
            <v>327.23123595569371</v>
          </cell>
          <cell r="E263">
            <v>76.665570695997644</v>
          </cell>
          <cell r="F263">
            <v>-46.921591139978375</v>
          </cell>
          <cell r="G263">
            <v>69.783872564557782</v>
          </cell>
          <cell r="H263">
            <v>-88.933405078417593</v>
          </cell>
          <cell r="I263">
            <v>-19.30671701284507</v>
          </cell>
          <cell r="J263">
            <v>49.133535540713183</v>
          </cell>
          <cell r="K263">
            <v>4.6093468699244795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0</v>
          </cell>
          <cell r="D265">
            <v>-62.577537656137373</v>
          </cell>
          <cell r="E265">
            <v>-40.543639266483353</v>
          </cell>
          <cell r="F265">
            <v>-24.463582785902858</v>
          </cell>
          <cell r="G265">
            <v>-21.263784079357073</v>
          </cell>
          <cell r="H265">
            <v>-22.750380592297905</v>
          </cell>
          <cell r="I265">
            <v>-25.172182634069298</v>
          </cell>
          <cell r="J265">
            <v>-28.115271729852886</v>
          </cell>
          <cell r="K265">
            <v>-31.48981500555918</v>
          </cell>
        </row>
        <row r="266">
          <cell r="C266">
            <v>116.63117046980294</v>
          </cell>
          <cell r="D266">
            <v>-62.910675371713616</v>
          </cell>
          <cell r="E266">
            <v>-1215.0876095572562</v>
          </cell>
          <cell r="F266">
            <v>-1592.5288686946619</v>
          </cell>
          <cell r="G266">
            <v>-1667.1445586436828</v>
          </cell>
          <cell r="H266">
            <v>-1969.1080619614315</v>
          </cell>
          <cell r="I266">
            <v>-2540.5216943692749</v>
          </cell>
          <cell r="J266">
            <v>-2781.1120457353159</v>
          </cell>
          <cell r="K266">
            <v>-3212.2565840222042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1117.2021081787111</v>
          </cell>
          <cell r="D273">
            <v>1102.8709261540021</v>
          </cell>
          <cell r="E273">
            <v>1277.9621373179211</v>
          </cell>
          <cell r="F273">
            <v>1914.5440216235666</v>
          </cell>
          <cell r="G273">
            <v>2374.7585130169145</v>
          </cell>
          <cell r="H273">
            <v>2892.5739983255517</v>
          </cell>
          <cell r="I273">
            <v>3630.4079381640963</v>
          </cell>
          <cell r="J273">
            <v>4368.6074163642015</v>
          </cell>
          <cell r="K273">
            <v>4877.6800406599168</v>
          </cell>
        </row>
        <row r="274">
          <cell r="C274">
            <v>-9.9999999999251798E-3</v>
          </cell>
          <cell r="D274">
            <v>-407.05291178488659</v>
          </cell>
          <cell r="E274">
            <v>-1329.3818386394453</v>
          </cell>
          <cell r="F274">
            <v>-1598.2891893310148</v>
          </cell>
          <cell r="G274">
            <v>-1791.8783636197015</v>
          </cell>
          <cell r="H274">
            <v>-1932.7024671500703</v>
          </cell>
          <cell r="I274">
            <v>-2570.3806394718413</v>
          </cell>
          <cell r="J274">
            <v>-2875.5219330486489</v>
          </cell>
          <cell r="K274">
            <v>-3257.8144625241907</v>
          </cell>
        </row>
        <row r="275">
          <cell r="C275">
            <v>811.05064898238084</v>
          </cell>
          <cell r="D275">
            <v>403.99962720566128</v>
          </cell>
          <cell r="E275">
            <v>-925.38214781158706</v>
          </cell>
          <cell r="F275">
            <v>-2476.7496816852895</v>
          </cell>
          <cell r="G275">
            <v>-4268.6279791722245</v>
          </cell>
          <cell r="H275">
            <v>-6112.3969726164851</v>
          </cell>
          <cell r="I275">
            <v>-8663.4708238921194</v>
          </cell>
          <cell r="J275">
            <v>-11538.992683296343</v>
          </cell>
          <cell r="K275">
            <v>-14796.807069760733</v>
          </cell>
        </row>
        <row r="276">
          <cell r="C276">
            <v>-73.339821487738618</v>
          </cell>
          <cell r="D276">
            <v>295.50179076290647</v>
          </cell>
          <cell r="E276">
            <v>1153.5595095661529</v>
          </cell>
          <cell r="F276">
            <v>1203.631397646586</v>
          </cell>
          <cell r="G276">
            <v>1137.7406254633659</v>
          </cell>
          <cell r="H276">
            <v>993.98974789565386</v>
          </cell>
          <cell r="I276">
            <v>1278.723567818746</v>
          </cell>
          <cell r="J276">
            <v>1157.8004893548016</v>
          </cell>
          <cell r="K276">
            <v>1059.5129153437176</v>
          </cell>
        </row>
        <row r="277">
          <cell r="C277">
            <v>0</v>
          </cell>
          <cell r="D277">
            <v>880.50541194461402</v>
          </cell>
          <cell r="E277">
            <v>700.53794415534344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2.4752430858819173E-4</v>
          </cell>
          <cell r="D278">
            <v>3.5310868818496238E-3</v>
          </cell>
          <cell r="E278">
            <v>3.8419800347606206E-3</v>
          </cell>
          <cell r="F278">
            <v>4.0295102675324606E-3</v>
          </cell>
          <cell r="G278">
            <v>3.7883687607824196E-3</v>
          </cell>
          <cell r="H278">
            <v>3.619050281001047E-3</v>
          </cell>
          <cell r="I278">
            <v>3.4168834404203568E-3</v>
          </cell>
          <cell r="J278">
            <v>3.2258159274313686E-3</v>
          </cell>
          <cell r="K278">
            <v>2.9886848348639472E-3</v>
          </cell>
        </row>
        <row r="279">
          <cell r="C279">
            <v>-128.82177085743285</v>
          </cell>
          <cell r="D279">
            <v>-67.97598364277512</v>
          </cell>
          <cell r="E279">
            <v>1145.1412831242833</v>
          </cell>
          <cell r="F279">
            <v>2688.8136673068839</v>
          </cell>
          <cell r="G279">
            <v>4354.0990892833861</v>
          </cell>
          <cell r="H279">
            <v>6232.5274389446695</v>
          </cell>
          <cell r="I279">
            <v>8752.1431103986015</v>
          </cell>
          <cell r="J279">
            <v>11531.831672216804</v>
          </cell>
          <cell r="K279">
            <v>14742.862403090654</v>
          </cell>
        </row>
        <row r="280">
          <cell r="C280">
            <v>-128.82152333312428</v>
          </cell>
          <cell r="D280">
            <v>-67.97245255589327</v>
          </cell>
          <cell r="E280">
            <v>1145.1451251043181</v>
          </cell>
          <cell r="F280">
            <v>2688.8176968171515</v>
          </cell>
          <cell r="G280">
            <v>4354.1028776521471</v>
          </cell>
          <cell r="H280">
            <v>6232.5310579949501</v>
          </cell>
          <cell r="I280">
            <v>8752.1465272820424</v>
          </cell>
          <cell r="J280">
            <v>11531.834898032732</v>
          </cell>
          <cell r="K280">
            <v>14742.865391775489</v>
          </cell>
        </row>
        <row r="282">
          <cell r="C282">
            <v>899.75999999999988</v>
          </cell>
          <cell r="D282">
            <v>873.3875039193781</v>
          </cell>
          <cell r="E282">
            <v>968.09535847854875</v>
          </cell>
          <cell r="F282">
            <v>1068.9701769476719</v>
          </cell>
          <cell r="G282">
            <v>1055.0200883673213</v>
          </cell>
          <cell r="H282">
            <v>1133.3028531881391</v>
          </cell>
          <cell r="I282">
            <v>1334.2785887722569</v>
          </cell>
          <cell r="J282">
            <v>1511.614211402316</v>
          </cell>
          <cell r="K282">
            <v>1607.5504575516604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111.21</v>
          </cell>
          <cell r="D291">
            <v>126.58966827139555</v>
          </cell>
          <cell r="E291">
            <v>143.11082926804605</v>
          </cell>
          <cell r="F291">
            <v>160.73070997835399</v>
          </cell>
          <cell r="G291">
            <v>166.27319632937946</v>
          </cell>
          <cell r="H291">
            <v>182.30849866597075</v>
          </cell>
          <cell r="I291">
            <v>218.79569933892188</v>
          </cell>
          <cell r="J291">
            <v>254.37065768242888</v>
          </cell>
          <cell r="K291">
            <v>279.98772062522568</v>
          </cell>
        </row>
        <row r="292">
          <cell r="C292">
            <v>18.632999999999999</v>
          </cell>
          <cell r="D292">
            <v>21.209830850651144</v>
          </cell>
          <cell r="E292">
            <v>25.835571176691083</v>
          </cell>
          <cell r="F292">
            <v>31.017304834464326</v>
          </cell>
          <cell r="G292">
            <v>34.225094648006113</v>
          </cell>
          <cell r="H292">
            <v>39.600197634531419</v>
          </cell>
          <cell r="I292">
            <v>49.936266932595046</v>
          </cell>
          <cell r="J292">
            <v>60.791717666791016</v>
          </cell>
          <cell r="K292">
            <v>68.182224352164738</v>
          </cell>
        </row>
        <row r="293">
          <cell r="C293">
            <v>35.384999999999998</v>
          </cell>
          <cell r="D293">
            <v>40.278530813625878</v>
          </cell>
          <cell r="E293">
            <v>55.080558426374843</v>
          </cell>
          <cell r="F293">
            <v>73.764188274627628</v>
          </cell>
          <cell r="G293">
            <v>74.537579105389085</v>
          </cell>
          <cell r="H293">
            <v>80.305369401921325</v>
          </cell>
          <cell r="I293">
            <v>95.056630787677065</v>
          </cell>
          <cell r="J293">
            <v>108.67139197291387</v>
          </cell>
          <cell r="K293">
            <v>115.81160862550981</v>
          </cell>
        </row>
        <row r="294">
          <cell r="C294">
            <v>41.713999999999999</v>
          </cell>
          <cell r="D294">
            <v>47.482793114584986</v>
          </cell>
          <cell r="E294">
            <v>53.932887967599278</v>
          </cell>
          <cell r="F294">
            <v>61.255491998250477</v>
          </cell>
          <cell r="G294">
            <v>65.248953298328502</v>
          </cell>
          <cell r="H294">
            <v>74.31751069297087</v>
          </cell>
          <cell r="I294">
            <v>92.92012745664789</v>
          </cell>
          <cell r="J294">
            <v>111.62167639090499</v>
          </cell>
          <cell r="K294">
            <v>126.98106370935307</v>
          </cell>
        </row>
        <row r="295">
          <cell r="C295">
            <v>669.66599999999994</v>
          </cell>
          <cell r="D295">
            <v>611.66246603671971</v>
          </cell>
          <cell r="E295">
            <v>661.18586568351577</v>
          </cell>
          <cell r="F295">
            <v>710.20923104678707</v>
          </cell>
          <cell r="G295">
            <v>683.89325730043004</v>
          </cell>
          <cell r="H295">
            <v>724.88298808643776</v>
          </cell>
          <cell r="I295">
            <v>841.36395299131391</v>
          </cell>
          <cell r="J295">
            <v>936.2662563018647</v>
          </cell>
          <cell r="K295">
            <v>974.15445739400127</v>
          </cell>
        </row>
        <row r="296">
          <cell r="C296">
            <v>6.226</v>
          </cell>
          <cell r="D296">
            <v>7.0870180258763504</v>
          </cell>
          <cell r="E296">
            <v>7.8007521922502265</v>
          </cell>
          <cell r="F296">
            <v>8.623316024767897</v>
          </cell>
          <cell r="G296">
            <v>7.9480777482368898</v>
          </cell>
          <cell r="H296">
            <v>7.8656875276798761</v>
          </cell>
          <cell r="I296">
            <v>8.5518516520416998</v>
          </cell>
          <cell r="J296">
            <v>9.0260293157595903</v>
          </cell>
          <cell r="K296">
            <v>9.2781622564899067</v>
          </cell>
        </row>
        <row r="297">
          <cell r="C297">
            <v>1.395</v>
          </cell>
          <cell r="D297">
            <v>1.5879200363150514</v>
          </cell>
          <cell r="E297">
            <v>1.8193042102274399</v>
          </cell>
          <cell r="F297">
            <v>2.0677003204330617</v>
          </cell>
          <cell r="G297">
            <v>2.0909164480190285</v>
          </cell>
          <cell r="H297">
            <v>2.2618469914185333</v>
          </cell>
          <cell r="I297">
            <v>2.6792544707748598</v>
          </cell>
          <cell r="J297">
            <v>3.0719057365582687</v>
          </cell>
          <cell r="K297">
            <v>3.2941270361750172</v>
          </cell>
        </row>
        <row r="298">
          <cell r="C298">
            <v>12.496</v>
          </cell>
          <cell r="D298">
            <v>14.034554684032944</v>
          </cell>
          <cell r="E298">
            <v>15.522217480540439</v>
          </cell>
          <cell r="F298">
            <v>17.167572533477731</v>
          </cell>
          <cell r="G298">
            <v>16.734591098145525</v>
          </cell>
          <cell r="H298">
            <v>17.495687345082569</v>
          </cell>
          <cell r="I298">
            <v>20.094640698787178</v>
          </cell>
          <cell r="J298">
            <v>22.404033317343579</v>
          </cell>
          <cell r="K298">
            <v>24.38571582365563</v>
          </cell>
        </row>
        <row r="299">
          <cell r="C299">
            <v>3.0350000000000001</v>
          </cell>
          <cell r="D299">
            <v>3.4547220861764742</v>
          </cell>
          <cell r="E299">
            <v>3.8073720733035015</v>
          </cell>
          <cell r="F299">
            <v>4.1346619365094002</v>
          </cell>
          <cell r="G299">
            <v>4.0684223913866377</v>
          </cell>
          <cell r="H299">
            <v>4.2650668421260995</v>
          </cell>
          <cell r="I299">
            <v>4.8801644434975975</v>
          </cell>
          <cell r="J299">
            <v>5.3905430177510372</v>
          </cell>
          <cell r="K299">
            <v>5.4753777290852392</v>
          </cell>
        </row>
        <row r="300">
          <cell r="C300">
            <v>899.75999999999988</v>
          </cell>
          <cell r="D300">
            <v>873.3875039193781</v>
          </cell>
          <cell r="E300">
            <v>968.09535847854875</v>
          </cell>
          <cell r="F300">
            <v>1068.9701769476719</v>
          </cell>
          <cell r="G300">
            <v>1055.0200883673213</v>
          </cell>
          <cell r="H300">
            <v>1133.3028531881391</v>
          </cell>
          <cell r="I300">
            <v>1334.2785887722569</v>
          </cell>
          <cell r="J300">
            <v>1511.614211402316</v>
          </cell>
          <cell r="K300">
            <v>1607.5504575516604</v>
          </cell>
        </row>
        <row r="301">
          <cell r="C301">
            <v>0.26810574991007896</v>
          </cell>
          <cell r="D301">
            <v>0.27396219398634836</v>
          </cell>
          <cell r="E301">
            <v>0.25693960951504025</v>
          </cell>
          <cell r="F301">
            <v>0.23819637837087371</v>
          </cell>
          <cell r="G301">
            <v>0.22006207038431869</v>
          </cell>
          <cell r="H301">
            <v>0.2009853267428805</v>
          </cell>
          <cell r="I301">
            <v>0.18170299581654326</v>
          </cell>
          <cell r="J301">
            <v>0.16226227581111008</v>
          </cell>
          <cell r="K301">
            <v>0.14100357751669568</v>
          </cell>
        </row>
        <row r="304">
          <cell r="C304">
            <v>1084.8026462817111</v>
          </cell>
          <cell r="D304">
            <v>1067.231518067302</v>
          </cell>
          <cell r="E304">
            <v>1238.7587884225511</v>
          </cell>
          <cell r="F304">
            <v>1871.4203378386596</v>
          </cell>
          <cell r="G304">
            <v>2327.322460853517</v>
          </cell>
          <cell r="H304">
            <v>2840.3943409458143</v>
          </cell>
          <cell r="I304">
            <v>3573.0103150463851</v>
          </cell>
          <cell r="J304">
            <v>4305.470030934719</v>
          </cell>
          <cell r="K304">
            <v>4808.2289166874862</v>
          </cell>
        </row>
        <row r="305">
          <cell r="C305">
            <v>1120.5033919832426</v>
          </cell>
          <cell r="D305">
            <v>2364.4394547296492</v>
          </cell>
          <cell r="E305">
            <v>2789.1829917296473</v>
          </cell>
          <cell r="F305">
            <v>2768.3154677807752</v>
          </cell>
          <cell r="G305">
            <v>3140.0189861475478</v>
          </cell>
          <cell r="H305">
            <v>3483.4780214245966</v>
          </cell>
          <cell r="I305">
            <v>4472.7375758985918</v>
          </cell>
          <cell r="J305">
            <v>5054.2400619282962</v>
          </cell>
          <cell r="K305">
            <v>5426.3210382571633</v>
          </cell>
        </row>
        <row r="306">
          <cell r="C306">
            <v>-9.9999999999251798E-3</v>
          </cell>
          <cell r="D306">
            <v>-407.05291178488659</v>
          </cell>
          <cell r="E306">
            <v>-1329.3818386394453</v>
          </cell>
          <cell r="F306">
            <v>-1598.2891893310148</v>
          </cell>
          <cell r="G306">
            <v>-1791.8783636197015</v>
          </cell>
          <cell r="H306">
            <v>-1932.7024671500703</v>
          </cell>
          <cell r="I306">
            <v>-2570.3806394718413</v>
          </cell>
          <cell r="J306">
            <v>-2875.5219330486489</v>
          </cell>
          <cell r="K306">
            <v>-3257.8144625241907</v>
          </cell>
        </row>
        <row r="307">
          <cell r="C307">
            <v>1236.8036093008802</v>
          </cell>
          <cell r="D307">
            <v>1248.5952449264269</v>
          </cell>
          <cell r="E307">
            <v>1262.5717449660469</v>
          </cell>
          <cell r="F307">
            <v>1278.6031246942516</v>
          </cell>
          <cell r="G307">
            <v>1296.7494554302491</v>
          </cell>
          <cell r="H307">
            <v>1317.1705731160612</v>
          </cell>
          <cell r="I307">
            <v>1340.039129679127</v>
          </cell>
          <cell r="J307">
            <v>1365.5416159884001</v>
          </cell>
          <cell r="K307">
            <v>1393.8794654692074</v>
          </cell>
        </row>
        <row r="308">
          <cell r="C308">
            <v>1146.2149542271075</v>
          </cell>
          <cell r="D308">
            <v>1066.7317590001969</v>
          </cell>
          <cell r="E308">
            <v>988.56321763889298</v>
          </cell>
          <cell r="F308">
            <v>911.41810467719597</v>
          </cell>
          <cell r="G308">
            <v>835.20484343249109</v>
          </cell>
          <cell r="H308">
            <v>759.92718864357153</v>
          </cell>
          <cell r="I308">
            <v>685.58991530696471</v>
          </cell>
          <cell r="J308">
            <v>612.19889582652343</v>
          </cell>
          <cell r="K308">
            <v>539.76118232867293</v>
          </cell>
        </row>
        <row r="309">
          <cell r="C309">
            <v>21.575641821469063</v>
          </cell>
          <cell r="D309">
            <v>24.160955993596215</v>
          </cell>
          <cell r="E309">
            <v>26.459324195450755</v>
          </cell>
          <cell r="F309">
            <v>28.657435148518104</v>
          </cell>
          <cell r="G309">
            <v>30.932724527481568</v>
          </cell>
          <cell r="H309">
            <v>33.388993877129508</v>
          </cell>
          <cell r="I309">
            <v>36.040661951931</v>
          </cell>
          <cell r="J309">
            <v>38.903293831636248</v>
          </cell>
          <cell r="K309">
            <v>41.993697493087289</v>
          </cell>
        </row>
        <row r="310">
          <cell r="C310">
            <v>0.39960174904592072</v>
          </cell>
          <cell r="D310">
            <v>0.38301141923699278</v>
          </cell>
          <cell r="E310" t="str">
            <v>-ve</v>
          </cell>
          <cell r="F310" t="str">
            <v>-ve</v>
          </cell>
          <cell r="G310" t="str">
            <v>-ve</v>
          </cell>
          <cell r="H310" t="str">
            <v>-ve</v>
          </cell>
          <cell r="I310" t="str">
            <v>-ve</v>
          </cell>
          <cell r="J310" t="str">
            <v>-ve</v>
          </cell>
          <cell r="K310" t="str">
            <v>-ve</v>
          </cell>
        </row>
        <row r="311">
          <cell r="C311">
            <v>0.90618535686783708</v>
          </cell>
          <cell r="D311">
            <v>0.9261853568678371</v>
          </cell>
          <cell r="E311">
            <v>0.94618535686783711</v>
          </cell>
          <cell r="F311">
            <v>0.96618535686783713</v>
          </cell>
          <cell r="G311">
            <v>0.98</v>
          </cell>
          <cell r="H311">
            <v>0.98</v>
          </cell>
          <cell r="I311">
            <v>0.98</v>
          </cell>
          <cell r="J311">
            <v>0.98</v>
          </cell>
          <cell r="K311">
            <v>0.98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0.27104100315771812</v>
          </cell>
          <cell r="D318">
            <v>0.25331771989649254</v>
          </cell>
          <cell r="E318">
            <v>0.24816245845534601</v>
          </cell>
          <cell r="F318">
            <v>0.24446208059383157</v>
          </cell>
          <cell r="G318">
            <v>0.2382364346393028</v>
          </cell>
          <cell r="H318">
            <v>0.2277173427288838</v>
          </cell>
          <cell r="I318">
            <v>0.21111005104371028</v>
          </cell>
          <cell r="J318">
            <v>0.18611638812501993</v>
          </cell>
          <cell r="K318">
            <v>0.15556840659012167</v>
          </cell>
        </row>
        <row r="319">
          <cell r="C319">
            <v>2.5826350693982327</v>
          </cell>
          <cell r="D319">
            <v>2.7633282041462595</v>
          </cell>
          <cell r="E319">
            <v>2.8207328552314328</v>
          </cell>
          <cell r="F319">
            <v>2.863429773237653</v>
          </cell>
          <cell r="G319">
            <v>2.9382575383980254</v>
          </cell>
          <cell r="H319">
            <v>3.0739863359173634</v>
          </cell>
          <cell r="I319">
            <v>3.3158061235799008</v>
          </cell>
          <cell r="J319">
            <v>3.7610873875856061</v>
          </cell>
          <cell r="K319">
            <v>4.4996282686387605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1120.5033919832426</v>
          </cell>
          <cell r="D326">
            <v>2364.4394547296492</v>
          </cell>
          <cell r="E326">
            <v>2789.1829917296473</v>
          </cell>
          <cell r="F326">
            <v>2768.3154677807752</v>
          </cell>
          <cell r="G326">
            <v>3140.0189861475478</v>
          </cell>
          <cell r="H326">
            <v>3483.4780214245966</v>
          </cell>
          <cell r="I326">
            <v>4472.7375758985918</v>
          </cell>
          <cell r="J326">
            <v>5054.2400619282962</v>
          </cell>
          <cell r="K326">
            <v>5426.3210382571633</v>
          </cell>
        </row>
        <row r="327">
          <cell r="C327">
            <v>454.8538329924391</v>
          </cell>
          <cell r="D327">
            <v>559.30428692513635</v>
          </cell>
          <cell r="E327">
            <v>531.0816551748751</v>
          </cell>
          <cell r="F327">
            <v>543.38349589004667</v>
          </cell>
          <cell r="G327">
            <v>574.14059389475563</v>
          </cell>
          <cell r="H327">
            <v>610.39971007846498</v>
          </cell>
          <cell r="I327">
            <v>650.00409609780536</v>
          </cell>
          <cell r="J327">
            <v>692.73305606758561</v>
          </cell>
          <cell r="K327">
            <v>738.37032740245149</v>
          </cell>
        </row>
        <row r="328">
          <cell r="C328">
            <v>30.842761907887962</v>
          </cell>
          <cell r="D328">
            <v>23.608530734115952</v>
          </cell>
          <cell r="E328">
            <v>117.65861069534955</v>
          </cell>
          <cell r="F328">
            <v>333.37366632936738</v>
          </cell>
          <cell r="G328">
            <v>586.99197439354964</v>
          </cell>
          <cell r="H328">
            <v>868.36965371355825</v>
          </cell>
          <cell r="I328">
            <v>1217.6694669147525</v>
          </cell>
          <cell r="J328">
            <v>1639.6413998004687</v>
          </cell>
          <cell r="K328">
            <v>2116.378685891365</v>
          </cell>
        </row>
        <row r="329">
          <cell r="C329">
            <v>1606.1999868835696</v>
          </cell>
          <cell r="D329">
            <v>2947.3522723889014</v>
          </cell>
          <cell r="E329">
            <v>3437.9232575998717</v>
          </cell>
          <cell r="F329">
            <v>3645.0726300001893</v>
          </cell>
          <cell r="G329">
            <v>4301.1515544358526</v>
          </cell>
          <cell r="H329">
            <v>4962.2473852166195</v>
          </cell>
          <cell r="I329">
            <v>6340.4111389111495</v>
          </cell>
          <cell r="J329">
            <v>7386.6145177963499</v>
          </cell>
          <cell r="K329">
            <v>8281.0700515509798</v>
          </cell>
        </row>
        <row r="331">
          <cell r="D331">
            <v>40.399915155655272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1513.6420164324832</v>
          </cell>
          <cell r="D333">
            <v>2987.7521875445568</v>
          </cell>
          <cell r="E333">
            <v>3437.9232575998717</v>
          </cell>
          <cell r="F333">
            <v>3645.0726300001893</v>
          </cell>
          <cell r="G333">
            <v>4301.1515544358526</v>
          </cell>
          <cell r="H333">
            <v>4962.2473852166195</v>
          </cell>
          <cell r="I333">
            <v>6340.4111389111495</v>
          </cell>
          <cell r="J333">
            <v>7386.6145177963499</v>
          </cell>
          <cell r="K333">
            <v>8281.0700515509798</v>
          </cell>
        </row>
        <row r="335">
          <cell r="C335">
            <v>32.399461897000002</v>
          </cell>
          <cell r="D335">
            <v>35.639408086700008</v>
          </cell>
          <cell r="E335">
            <v>39.203348895370013</v>
          </cell>
          <cell r="F335">
            <v>43.123683784907016</v>
          </cell>
          <cell r="G335">
            <v>47.436052163397719</v>
          </cell>
          <cell r="H335">
            <v>52.179657379737492</v>
          </cell>
          <cell r="I335">
            <v>57.397623117711248</v>
          </cell>
          <cell r="J335">
            <v>63.137385429482379</v>
          </cell>
          <cell r="K335">
            <v>69.451123972430622</v>
          </cell>
        </row>
        <row r="336">
          <cell r="C336">
            <v>467.4171096653663</v>
          </cell>
          <cell r="D336">
            <v>532.76864416868807</v>
          </cell>
          <cell r="E336">
            <v>103.58253625885457</v>
          </cell>
          <cell r="F336">
            <v>103.58253625885457</v>
          </cell>
          <cell r="G336">
            <v>103.58253625885457</v>
          </cell>
          <cell r="H336">
            <v>103.58253625885457</v>
          </cell>
          <cell r="I336">
            <v>103.58253625885457</v>
          </cell>
          <cell r="J336">
            <v>103.58253625885457</v>
          </cell>
          <cell r="K336">
            <v>103.58253625885457</v>
          </cell>
        </row>
        <row r="337">
          <cell r="C337">
            <v>0</v>
          </cell>
          <cell r="D337">
            <v>880.50541194461402</v>
          </cell>
          <cell r="E337">
            <v>700.53794415534344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499.81657156236628</v>
          </cell>
          <cell r="D338">
            <v>1448.9134642000022</v>
          </cell>
          <cell r="E338">
            <v>843.32382930956805</v>
          </cell>
          <cell r="F338">
            <v>146.70622004376159</v>
          </cell>
          <cell r="G338">
            <v>151.01858842225229</v>
          </cell>
          <cell r="H338">
            <v>155.76219363859207</v>
          </cell>
          <cell r="I338">
            <v>160.98015937656584</v>
          </cell>
          <cell r="J338">
            <v>166.71992168833697</v>
          </cell>
          <cell r="K338">
            <v>173.03366023128518</v>
          </cell>
        </row>
        <row r="340">
          <cell r="C340">
            <v>1084.8026462817111</v>
          </cell>
          <cell r="D340">
            <v>1538.8387233445546</v>
          </cell>
          <cell r="E340">
            <v>2594.5994282903039</v>
          </cell>
          <cell r="F340">
            <v>3498.3664099564276</v>
          </cell>
          <cell r="G340">
            <v>4150.1329660136007</v>
          </cell>
          <cell r="H340">
            <v>4806.4851915780273</v>
          </cell>
          <cell r="I340">
            <v>6179.4309795345835</v>
          </cell>
          <cell r="J340">
            <v>7219.8945961080126</v>
          </cell>
          <cell r="K340">
            <v>8108.0363913196943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1084.8026462817111</v>
          </cell>
          <cell r="D347">
            <v>1538.8387233445546</v>
          </cell>
          <cell r="E347">
            <v>2647.1080776919075</v>
          </cell>
          <cell r="F347">
            <v>3542.812213511419</v>
          </cell>
          <cell r="G347">
            <v>4182.6811129965017</v>
          </cell>
          <cell r="H347">
            <v>4826.9354059775442</v>
          </cell>
          <cell r="I347">
            <v>6187.6445959279599</v>
          </cell>
          <cell r="J347">
            <v>7215.7317202855229</v>
          </cell>
          <cell r="K347">
            <v>8091.3521495787691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40.096095672604122</v>
          </cell>
          <cell r="D353">
            <v>94.805299645571992</v>
          </cell>
          <cell r="E353">
            <v>174.02258365909526</v>
          </cell>
          <cell r="F353">
            <v>393.62110996429232</v>
          </cell>
          <cell r="G353">
            <v>669.08149063237965</v>
          </cell>
          <cell r="H353">
            <v>1158.4562433403701</v>
          </cell>
          <cell r="I353">
            <v>1615.6943555072542</v>
          </cell>
          <cell r="J353">
            <v>2168.0838949568188</v>
          </cell>
          <cell r="K353">
            <v>2792.2292829816411</v>
          </cell>
        </row>
        <row r="354">
          <cell r="C354">
            <v>133.70647402756913</v>
          </cell>
          <cell r="D354">
            <v>167.65131283523715</v>
          </cell>
          <cell r="E354">
            <v>302.77143352686971</v>
          </cell>
          <cell r="F354">
            <v>513.9698962515763</v>
          </cell>
          <cell r="G354">
            <v>759.47930890169437</v>
          </cell>
          <cell r="H354">
            <v>1032.8957149820635</v>
          </cell>
          <cell r="I354">
            <v>1374.468171568391</v>
          </cell>
          <cell r="J354">
            <v>1788.9728342006192</v>
          </cell>
          <cell r="K354">
            <v>2258.5283987608054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125.56052835830656</v>
          </cell>
          <cell r="I355">
            <v>241.22618393886319</v>
          </cell>
          <cell r="J355">
            <v>379.11106075619955</v>
          </cell>
          <cell r="K355">
            <v>533.70088422083563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0</v>
          </cell>
          <cell r="C368">
            <v>27.861807736342154</v>
          </cell>
          <cell r="D368">
            <v>30.785983990583556</v>
          </cell>
          <cell r="E368">
            <v>33.407409232801676</v>
          </cell>
          <cell r="F368">
            <v>35.914604090187098</v>
          </cell>
          <cell r="G368">
            <v>38.513705498967759</v>
          </cell>
          <cell r="H368">
            <v>41.321589473724913</v>
          </cell>
          <cell r="I368">
            <v>44.354836905995398</v>
          </cell>
          <cell r="J368">
            <v>47.631349581423336</v>
          </cell>
          <cell r="K368">
            <v>51.170455503213184</v>
          </cell>
        </row>
        <row r="369">
          <cell r="B369">
            <v>10.987005399999999</v>
          </cell>
          <cell r="C369">
            <v>21.670113245704215</v>
          </cell>
          <cell r="D369">
            <v>21.855460290302769</v>
          </cell>
          <cell r="E369">
            <v>22.081963245490208</v>
          </cell>
          <cell r="F369">
            <v>22.345755137212144</v>
          </cell>
          <cell r="G369">
            <v>22.646212849500127</v>
          </cell>
          <cell r="H369">
            <v>22.985265827130362</v>
          </cell>
          <cell r="I369">
            <v>23.365837324605554</v>
          </cell>
          <cell r="J369">
            <v>23.791084948437785</v>
          </cell>
          <cell r="K369">
            <v>24.264419354153052</v>
          </cell>
        </row>
        <row r="370">
          <cell r="B370">
            <v>196.04</v>
          </cell>
          <cell r="C370">
            <v>285.54464954467778</v>
          </cell>
          <cell r="D370">
            <v>282.82016522290377</v>
          </cell>
          <cell r="E370">
            <v>327.82584264932785</v>
          </cell>
          <cell r="F370">
            <v>387.27866777865944</v>
          </cell>
          <cell r="G370">
            <v>430.75109666214144</v>
          </cell>
          <cell r="H370">
            <v>483.61765513255534</v>
          </cell>
          <cell r="I370">
            <v>549.9313062727573</v>
          </cell>
          <cell r="J370">
            <v>629.69475544323677</v>
          </cell>
          <cell r="K370">
            <v>718.73627900752388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14.708259328895981</v>
          </cell>
          <cell r="C372">
            <v>15.443672295340781</v>
          </cell>
          <cell r="D372">
            <v>16.21585591010782</v>
          </cell>
          <cell r="E372">
            <v>17.026648705613212</v>
          </cell>
          <cell r="F372">
            <v>17.877981140893873</v>
          </cell>
          <cell r="G372">
            <v>18.771880197938568</v>
          </cell>
          <cell r="H372">
            <v>19.710474207835496</v>
          </cell>
          <cell r="I372">
            <v>20.69599791822727</v>
          </cell>
          <cell r="J372">
            <v>21.730797814138636</v>
          </cell>
          <cell r="K372">
            <v>22.817337704845571</v>
          </cell>
        </row>
        <row r="373">
          <cell r="B373">
            <v>221.73526472889597</v>
          </cell>
          <cell r="C373">
            <v>350.52024282206492</v>
          </cell>
          <cell r="D373">
            <v>351.67746541389795</v>
          </cell>
          <cell r="E373">
            <v>400.34186383323299</v>
          </cell>
          <cell r="F373">
            <v>463.41700814695258</v>
          </cell>
          <cell r="G373">
            <v>510.6828952085479</v>
          </cell>
          <cell r="H373">
            <v>567.63498464124621</v>
          </cell>
          <cell r="I373">
            <v>638.34797842158548</v>
          </cell>
          <cell r="J373">
            <v>722.84798778723655</v>
          </cell>
          <cell r="K373">
            <v>816.98849156973574</v>
          </cell>
        </row>
        <row r="376">
          <cell r="B376">
            <v>88.436574186558971</v>
          </cell>
          <cell r="C376">
            <v>311.57900132283413</v>
          </cell>
          <cell r="D376">
            <v>625.44476019151682</v>
          </cell>
          <cell r="E376">
            <v>734.21885167296739</v>
          </cell>
          <cell r="F376">
            <v>731.4819392766974</v>
          </cell>
          <cell r="G376">
            <v>826.99037172538328</v>
          </cell>
          <cell r="H376">
            <v>770.50145997076902</v>
          </cell>
          <cell r="I376">
            <v>793.92399897453015</v>
          </cell>
          <cell r="J376">
            <v>895.35258366704579</v>
          </cell>
          <cell r="K376">
            <v>960.84140453756095</v>
          </cell>
        </row>
        <row r="378">
          <cell r="B378">
            <v>90.994358890000001</v>
          </cell>
          <cell r="C378">
            <v>103.73356913460002</v>
          </cell>
          <cell r="D378">
            <v>118.25626881344404</v>
          </cell>
          <cell r="E378">
            <v>134.81214644732623</v>
          </cell>
          <cell r="F378">
            <v>153.68584694995192</v>
          </cell>
          <cell r="G378">
            <v>175.20186552294521</v>
          </cell>
          <cell r="H378">
            <v>199.73012669615755</v>
          </cell>
          <cell r="I378">
            <v>227.69234443361964</v>
          </cell>
          <cell r="J378">
            <v>259.56927265432643</v>
          </cell>
          <cell r="K378">
            <v>295.90897082593216</v>
          </cell>
        </row>
        <row r="379">
          <cell r="B379">
            <v>46.381484999999998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225.81241807655897</v>
          </cell>
          <cell r="C382">
            <v>415.31257045743416</v>
          </cell>
          <cell r="D382">
            <v>743.7010290049609</v>
          </cell>
          <cell r="E382">
            <v>869.03099812029359</v>
          </cell>
          <cell r="F382">
            <v>885.16778622664935</v>
          </cell>
          <cell r="G382">
            <v>1002.1922372483285</v>
          </cell>
          <cell r="H382">
            <v>970.23158666692655</v>
          </cell>
          <cell r="I382">
            <v>1021.6163434081498</v>
          </cell>
          <cell r="J382">
            <v>1154.9218563213722</v>
          </cell>
          <cell r="K382">
            <v>1256.750375363493</v>
          </cell>
        </row>
        <row r="384">
          <cell r="B384">
            <v>-4.0771533476629997</v>
          </cell>
          <cell r="C384">
            <v>-64.792327635369247</v>
          </cell>
          <cell r="D384">
            <v>-392.02356359106295</v>
          </cell>
          <cell r="E384">
            <v>-468.6891342870606</v>
          </cell>
          <cell r="F384">
            <v>-421.75077807969677</v>
          </cell>
          <cell r="G384">
            <v>-491.50934203978062</v>
          </cell>
          <cell r="H384">
            <v>-402.59660202568034</v>
          </cell>
          <cell r="I384">
            <v>-383.26836498656428</v>
          </cell>
          <cell r="J384">
            <v>-432.07386853413561</v>
          </cell>
          <cell r="K384">
            <v>-439.76188379375731</v>
          </cell>
        </row>
        <row r="386">
          <cell r="B386">
            <v>25.366946898092255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8">
          <cell r="B388">
            <v>-29.444100245755255</v>
          </cell>
          <cell r="C388">
            <v>-64.792327635369247</v>
          </cell>
          <cell r="D388">
            <v>-392.02356359106295</v>
          </cell>
          <cell r="E388">
            <v>-468.6891342870606</v>
          </cell>
          <cell r="F388">
            <v>-421.75077807969677</v>
          </cell>
          <cell r="G388">
            <v>-491.50934203978062</v>
          </cell>
          <cell r="H388">
            <v>-402.59660202568034</v>
          </cell>
          <cell r="I388">
            <v>-383.26836498656428</v>
          </cell>
          <cell r="J388">
            <v>-432.07386853413561</v>
          </cell>
          <cell r="K388">
            <v>-439.76188379375731</v>
          </cell>
        </row>
        <row r="390">
          <cell r="C390">
            <v>-25.366946898092255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2">
          <cell r="C392">
            <v>-35.348227389613996</v>
          </cell>
          <cell r="D392">
            <v>-327.23123595569371</v>
          </cell>
          <cell r="E392">
            <v>-76.665570695997644</v>
          </cell>
          <cell r="F392">
            <v>46.938356207363825</v>
          </cell>
          <cell r="G392">
            <v>-69.758563960083848</v>
          </cell>
          <cell r="H392">
            <v>88.912740014100279</v>
          </cell>
          <cell r="I392">
            <v>19.328237039116061</v>
          </cell>
          <cell r="J392">
            <v>-48.805503547571334</v>
          </cell>
          <cell r="K392">
            <v>-7.6880152596216931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46.938356207363825</v>
          </cell>
          <cell r="G393">
            <v>0</v>
          </cell>
          <cell r="H393">
            <v>88.912740014100279</v>
          </cell>
          <cell r="I393">
            <v>19.328237039116061</v>
          </cell>
          <cell r="J393">
            <v>0</v>
          </cell>
          <cell r="K393">
            <v>0</v>
          </cell>
        </row>
        <row r="394">
          <cell r="C394">
            <v>2.0293557518473806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46.938356207363825</v>
          </cell>
          <cell r="G395">
            <v>46.938356207363825</v>
          </cell>
          <cell r="H395">
            <v>135.8510962214641</v>
          </cell>
          <cell r="I395">
            <v>155.17933326058017</v>
          </cell>
          <cell r="J395">
            <v>155.17933326058017</v>
          </cell>
          <cell r="K395">
            <v>155.17933326058017</v>
          </cell>
        </row>
        <row r="397">
          <cell r="C397">
            <v>0</v>
          </cell>
          <cell r="D397">
            <v>0</v>
          </cell>
          <cell r="E397">
            <v>-1215.0876095572562</v>
          </cell>
          <cell r="F397">
            <v>-1592.4673484341272</v>
          </cell>
          <cell r="G397">
            <v>-1667.1363619562558</v>
          </cell>
          <cell r="H397">
            <v>-1969.1433289599415</v>
          </cell>
          <cell r="I397">
            <v>-2544.4802952778209</v>
          </cell>
          <cell r="J397">
            <v>-2797.8091958018135</v>
          </cell>
          <cell r="K397">
            <v>-3214.6739001179762</v>
          </cell>
        </row>
        <row r="398">
          <cell r="C398">
            <v>128.82177085743285</v>
          </cell>
          <cell r="D398">
            <v>-60.845787214657733</v>
          </cell>
          <cell r="E398">
            <v>-1213.1172667670585</v>
          </cell>
          <cell r="F398">
            <v>-1590.5703277481286</v>
          </cell>
          <cell r="G398">
            <v>-1665.277225289075</v>
          </cell>
          <cell r="H398">
            <v>-1967.3494339463475</v>
          </cell>
          <cell r="I398">
            <v>-2542.9011612306822</v>
          </cell>
          <cell r="J398">
            <v>-2796.385711884699</v>
          </cell>
          <cell r="K398">
            <v>-3213.4480469696209</v>
          </cell>
        </row>
        <row r="399">
          <cell r="C399">
            <v>-128.82177085743285</v>
          </cell>
          <cell r="D399">
            <v>60.845787214657733</v>
          </cell>
          <cell r="E399">
            <v>-1.9703427901977193</v>
          </cell>
          <cell r="F399">
            <v>-1.897020685998541</v>
          </cell>
          <cell r="G399">
            <v>-1.8591366671807918</v>
          </cell>
          <cell r="H399">
            <v>-1.7938950135940104</v>
          </cell>
          <cell r="I399">
            <v>-1.579134047138723</v>
          </cell>
          <cell r="J399">
            <v>-1.4234839171144813</v>
          </cell>
          <cell r="K399">
            <v>-1.225853148355327</v>
          </cell>
        </row>
        <row r="401">
          <cell r="C401">
            <v>21.575641821469063</v>
          </cell>
          <cell r="D401">
            <v>24.160955993596215</v>
          </cell>
          <cell r="E401">
            <v>26.459324195450755</v>
          </cell>
          <cell r="F401">
            <v>28.657435148518104</v>
          </cell>
          <cell r="G401">
            <v>30.932724527481568</v>
          </cell>
          <cell r="H401">
            <v>33.388993877129508</v>
          </cell>
          <cell r="I401">
            <v>36.040661951931</v>
          </cell>
          <cell r="J401">
            <v>38.903293831636248</v>
          </cell>
          <cell r="K401">
            <v>41.993697493087289</v>
          </cell>
        </row>
      </sheetData>
      <sheetData sheetId="12" refreshError="1">
        <row r="11">
          <cell r="B11">
            <v>2044.1109667599999</v>
          </cell>
          <cell r="C11">
            <v>2180.4019801985378</v>
          </cell>
          <cell r="D11">
            <v>2326.7006891428769</v>
          </cell>
          <cell r="E11">
            <v>2740.4034159115486</v>
          </cell>
          <cell r="F11">
            <v>3869.4115346656972</v>
          </cell>
          <cell r="G11">
            <v>4571.6446451314496</v>
          </cell>
          <cell r="H11">
            <v>5349.2104082842461</v>
          </cell>
          <cell r="I11">
            <v>6632.4010435995551</v>
          </cell>
          <cell r="J11">
            <v>7904.1820229514833</v>
          </cell>
          <cell r="K11">
            <v>8804.7328231063893</v>
          </cell>
        </row>
        <row r="12">
          <cell r="B12">
            <v>42.432693090000001</v>
          </cell>
          <cell r="C12">
            <v>46.675962399000007</v>
          </cell>
          <cell r="D12">
            <v>51.343558638900014</v>
          </cell>
          <cell r="E12">
            <v>56.477914502790021</v>
          </cell>
          <cell r="F12">
            <v>62.12570595306903</v>
          </cell>
          <cell r="G12">
            <v>68.338276548375944</v>
          </cell>
          <cell r="H12">
            <v>75.17210420321355</v>
          </cell>
          <cell r="I12">
            <v>82.689314623534912</v>
          </cell>
          <cell r="J12">
            <v>90.958246085888405</v>
          </cell>
          <cell r="K12">
            <v>100.05407069447725</v>
          </cell>
        </row>
        <row r="13">
          <cell r="B13">
            <v>2086.54365985</v>
          </cell>
          <cell r="C13">
            <v>2227.0779425975379</v>
          </cell>
          <cell r="D13">
            <v>2378.0442477817769</v>
          </cell>
          <cell r="E13">
            <v>2796.8813304143387</v>
          </cell>
          <cell r="F13">
            <v>3931.5372406187662</v>
          </cell>
          <cell r="G13">
            <v>4639.9829216798253</v>
          </cell>
          <cell r="H13">
            <v>5424.3825124874593</v>
          </cell>
          <cell r="I13">
            <v>6715.0903582230903</v>
          </cell>
          <cell r="J13">
            <v>7995.1402690373716</v>
          </cell>
          <cell r="K13">
            <v>8904.7868938008669</v>
          </cell>
        </row>
        <row r="14">
          <cell r="B14">
            <v>0</v>
          </cell>
          <cell r="C14">
            <v>59.712070000000004</v>
          </cell>
          <cell r="D14">
            <v>67.940003606607107</v>
          </cell>
          <cell r="E14">
            <v>80.189584191377151</v>
          </cell>
          <cell r="F14">
            <v>94.466884614423805</v>
          </cell>
          <cell r="G14">
            <v>97.066250935117509</v>
          </cell>
          <cell r="H14">
            <v>106.30062913804163</v>
          </cell>
          <cell r="I14">
            <v>127.80887178108877</v>
          </cell>
          <cell r="J14">
            <v>148.66387817485455</v>
          </cell>
          <cell r="K14">
            <v>163.21445601268874</v>
          </cell>
        </row>
        <row r="15">
          <cell r="C15">
            <v>0.96313502329611889</v>
          </cell>
          <cell r="D15">
            <v>1.1219715775884023</v>
          </cell>
          <cell r="E15">
            <v>1.2735302647567215</v>
          </cell>
          <cell r="F15">
            <v>1.4223422586327916</v>
          </cell>
          <cell r="G15">
            <v>1.5653804180418538</v>
          </cell>
          <cell r="H15">
            <v>1.6997434823823061</v>
          </cell>
          <cell r="I15">
            <v>1.8228020840040833</v>
          </cell>
          <cell r="J15">
            <v>1.9323398655093</v>
          </cell>
          <cell r="K15">
            <v>2.0266806362371907</v>
          </cell>
        </row>
        <row r="16">
          <cell r="B16">
            <v>0</v>
          </cell>
          <cell r="C16">
            <v>0</v>
          </cell>
          <cell r="D16">
            <v>813.60621837686256</v>
          </cell>
          <cell r="E16">
            <v>647.31235020459212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813.60621837686256</v>
          </cell>
          <cell r="E18">
            <v>647.31235020459212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148.5576586864357</v>
          </cell>
          <cell r="C19">
            <v>148.5576586864357</v>
          </cell>
          <cell r="D19">
            <v>148.5576586864357</v>
          </cell>
          <cell r="E19">
            <v>148.5576586864357</v>
          </cell>
          <cell r="F19">
            <v>148.5576586864357</v>
          </cell>
          <cell r="G19">
            <v>148.5576586864357</v>
          </cell>
          <cell r="H19">
            <v>148.5576586864357</v>
          </cell>
          <cell r="I19">
            <v>148.5576586864357</v>
          </cell>
          <cell r="J19">
            <v>148.5576586864357</v>
          </cell>
          <cell r="K19">
            <v>148.5576586864357</v>
          </cell>
        </row>
        <row r="20">
          <cell r="C20">
            <v>-115.2599510166267</v>
          </cell>
          <cell r="D20">
            <v>335.88443052933428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2235.1013185364359</v>
          </cell>
          <cell r="C21">
            <v>2320.0877202673473</v>
          </cell>
          <cell r="D21">
            <v>3744.0325589810168</v>
          </cell>
          <cell r="E21">
            <v>3672.9409234967438</v>
          </cell>
          <cell r="F21">
            <v>4174.5617839196257</v>
          </cell>
          <cell r="G21">
            <v>4885.6068313013784</v>
          </cell>
          <cell r="H21">
            <v>5679.2408003119363</v>
          </cell>
          <cell r="I21">
            <v>6991.4568886906145</v>
          </cell>
          <cell r="J21">
            <v>8292.3618058986613</v>
          </cell>
          <cell r="K21">
            <v>9216.5590084999913</v>
          </cell>
        </row>
        <row r="24">
          <cell r="B24">
            <v>0</v>
          </cell>
          <cell r="C24">
            <v>1717.0712192967969</v>
          </cell>
          <cell r="D24">
            <v>3288.4680853712466</v>
          </cell>
          <cell r="E24">
            <v>3946.002457018722</v>
          </cell>
          <cell r="F24">
            <v>4142.7588966118174</v>
          </cell>
          <cell r="G24">
            <v>4573.8829575563877</v>
          </cell>
          <cell r="H24">
            <v>5088.8731805488487</v>
          </cell>
          <cell r="I24">
            <v>6559.2826009520059</v>
          </cell>
          <cell r="J24">
            <v>7457.2608133649583</v>
          </cell>
          <cell r="K24">
            <v>8073.9731069572035</v>
          </cell>
        </row>
        <row r="25">
          <cell r="B25">
            <v>107.47674868000001</v>
          </cell>
          <cell r="C25">
            <v>45.463058090036697</v>
          </cell>
          <cell r="D25">
            <v>46.03448035112168</v>
          </cell>
          <cell r="E25">
            <v>46.71013210346576</v>
          </cell>
          <cell r="F25">
            <v>47.480142632303846</v>
          </cell>
          <cell r="G25">
            <v>48.342955122222484</v>
          </cell>
          <cell r="H25">
            <v>49.303507565526424</v>
          </cell>
          <cell r="I25">
            <v>50.369293569866663</v>
          </cell>
          <cell r="J25">
            <v>51.548407164658563</v>
          </cell>
          <cell r="K25">
            <v>52.849590703634419</v>
          </cell>
        </row>
        <row r="26">
          <cell r="B26">
            <v>327.76784674999999</v>
          </cell>
          <cell r="C26">
            <v>357.42176741265757</v>
          </cell>
          <cell r="D26">
            <v>400.70787331885776</v>
          </cell>
          <cell r="E26">
            <v>439.18761468315398</v>
          </cell>
          <cell r="F26">
            <v>475.94324236217216</v>
          </cell>
          <cell r="G26">
            <v>514.01870175114584</v>
          </cell>
          <cell r="H26">
            <v>555.14019789123768</v>
          </cell>
          <cell r="I26">
            <v>599.55141372253661</v>
          </cell>
          <cell r="J26">
            <v>647.51552682033969</v>
          </cell>
          <cell r="K26">
            <v>699.31676896596684</v>
          </cell>
        </row>
        <row r="27">
          <cell r="B27">
            <v>12.042440460000002</v>
          </cell>
          <cell r="C27">
            <v>13.005835696800006</v>
          </cell>
          <cell r="D27">
            <v>14.046302552544008</v>
          </cell>
          <cell r="E27">
            <v>15.114234673083015</v>
          </cell>
          <cell r="F27">
            <v>16.076860837132511</v>
          </cell>
          <cell r="G27">
            <v>17.041472487360458</v>
          </cell>
          <cell r="H27">
            <v>18.063960836602085</v>
          </cell>
          <cell r="I27">
            <v>19.147798486798212</v>
          </cell>
          <cell r="J27">
            <v>20.296666396006106</v>
          </cell>
          <cell r="K27">
            <v>21.514466379766475</v>
          </cell>
        </row>
        <row r="28">
          <cell r="B28">
            <v>0</v>
          </cell>
          <cell r="C28">
            <v>22.272574515063699</v>
          </cell>
          <cell r="D28">
            <v>47.327762441176404</v>
          </cell>
          <cell r="E28">
            <v>30.227035432979392</v>
          </cell>
          <cell r="F28">
            <v>15.055917046158175</v>
          </cell>
          <cell r="G28">
            <v>9.4740983452298959</v>
          </cell>
          <cell r="H28">
            <v>11.061366283251012</v>
          </cell>
          <cell r="I28">
            <v>13.685798460008371</v>
          </cell>
          <cell r="J28">
            <v>16.287608294424469</v>
          </cell>
          <cell r="K28">
            <v>18.136002699627127</v>
          </cell>
        </row>
        <row r="29">
          <cell r="B29">
            <v>0</v>
          </cell>
          <cell r="C29">
            <v>59.712070000000004</v>
          </cell>
          <cell r="D29">
            <v>67.940003606607107</v>
          </cell>
          <cell r="E29">
            <v>80.189584191377151</v>
          </cell>
          <cell r="F29">
            <v>94.466884614423805</v>
          </cell>
          <cell r="G29">
            <v>97.066250935117509</v>
          </cell>
          <cell r="H29">
            <v>106.30062913804163</v>
          </cell>
          <cell r="I29">
            <v>127.80887178108877</v>
          </cell>
          <cell r="J29">
            <v>148.66387817485455</v>
          </cell>
          <cell r="K29">
            <v>163.21445601268874</v>
          </cell>
        </row>
        <row r="30">
          <cell r="B30">
            <v>80.437465000000003</v>
          </cell>
          <cell r="C30">
            <v>107.69694181506027</v>
          </cell>
          <cell r="D30">
            <v>108.92651059265256</v>
          </cell>
          <cell r="E30">
            <v>110.42090876567808</v>
          </cell>
          <cell r="F30">
            <v>112.1469334707888</v>
          </cell>
          <cell r="G30">
            <v>114.09085355895712</v>
          </cell>
          <cell r="H30">
            <v>116.25908266063784</v>
          </cell>
          <cell r="I30">
            <v>118.66878864693396</v>
          </cell>
          <cell r="J30">
            <v>121.33851520191759</v>
          </cell>
          <cell r="K30">
            <v>124.28829156568415</v>
          </cell>
        </row>
        <row r="31">
          <cell r="B31">
            <v>0</v>
          </cell>
          <cell r="C31">
            <v>0</v>
          </cell>
          <cell r="D31">
            <v>6.4285674458006099E-5</v>
          </cell>
          <cell r="E31">
            <v>1.3954136400334756E-4</v>
          </cell>
          <cell r="F31">
            <v>2.2539140072167047E-4</v>
          </cell>
          <cell r="G31">
            <v>3.205677299126091E-4</v>
          </cell>
          <cell r="H31">
            <v>4.2396196271026772E-4</v>
          </cell>
          <cell r="I31">
            <v>4.6946948574260497E-4</v>
          </cell>
          <cell r="J31">
            <v>5.1012534016137883E-4</v>
          </cell>
          <cell r="K31">
            <v>5.4607687504754879E-4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532.18400082338849</v>
          </cell>
          <cell r="C34">
            <v>2322.6434668264151</v>
          </cell>
          <cell r="D34">
            <v>3973.4510825198804</v>
          </cell>
          <cell r="E34">
            <v>4667.8521064098231</v>
          </cell>
          <cell r="F34">
            <v>4903.9291029661981</v>
          </cell>
          <cell r="G34">
            <v>5373.9176103241525</v>
          </cell>
          <cell r="H34">
            <v>5945.002348886107</v>
          </cell>
          <cell r="I34">
            <v>7488.5150350887225</v>
          </cell>
          <cell r="J34">
            <v>8462.9119255425012</v>
          </cell>
          <cell r="K34">
            <v>9153.2932293614467</v>
          </cell>
        </row>
        <row r="35">
          <cell r="B35">
            <v>2.525833</v>
          </cell>
          <cell r="C35">
            <v>27.521953519273318</v>
          </cell>
          <cell r="D35">
            <v>30.825637139304249</v>
          </cell>
          <cell r="E35">
            <v>33.770354008256113</v>
          </cell>
          <cell r="F35">
            <v>36.579970523205198</v>
          </cell>
          <cell r="G35">
            <v>39.488683618140762</v>
          </cell>
          <cell r="H35">
            <v>42.62903268785594</v>
          </cell>
          <cell r="I35">
            <v>46.019484945964145</v>
          </cell>
          <cell r="J35">
            <v>49.679981163305811</v>
          </cell>
          <cell r="K35">
            <v>53.632053323334667</v>
          </cell>
        </row>
        <row r="37">
          <cell r="B37">
            <v>1705.4431507130471</v>
          </cell>
          <cell r="C37">
            <v>24.966206960205561</v>
          </cell>
          <cell r="D37">
            <v>-198.59288639955935</v>
          </cell>
          <cell r="E37">
            <v>-961.14082890482314</v>
          </cell>
          <cell r="F37">
            <v>-692.7873485233672</v>
          </cell>
          <cell r="G37">
            <v>-448.82209540463333</v>
          </cell>
          <cell r="H37">
            <v>-223.13251588631482</v>
          </cell>
          <cell r="I37">
            <v>-451.0386614521438</v>
          </cell>
          <cell r="J37">
            <v>-120.87013848053412</v>
          </cell>
          <cell r="K37">
            <v>116.8978324618792</v>
          </cell>
        </row>
        <row r="39">
          <cell r="B39">
            <v>71.894850966303338</v>
          </cell>
          <cell r="C39">
            <v>43.843738630072302</v>
          </cell>
          <cell r="D39">
            <v>41.201966350591405</v>
          </cell>
          <cell r="E39">
            <v>32.964880134124158</v>
          </cell>
          <cell r="F39">
            <v>27.913348243734379</v>
          </cell>
          <cell r="G39">
            <v>24.673569664171438</v>
          </cell>
          <cell r="H39">
            <v>22.454589031962541</v>
          </cell>
          <cell r="I39">
            <v>19.459241362630898</v>
          </cell>
          <cell r="J39">
            <v>15.664202836489267</v>
          </cell>
          <cell r="K39">
            <v>11.424554479025756</v>
          </cell>
        </row>
        <row r="40">
          <cell r="B40">
            <v>0</v>
          </cell>
          <cell r="C40">
            <v>4.9751771069248441E-4</v>
          </cell>
          <cell r="D40">
            <v>5.9052812113063275E-4</v>
          </cell>
          <cell r="E40">
            <v>1.3385384494631481E-4</v>
          </cell>
          <cell r="F40">
            <v>1.7017493050510308E-4</v>
          </cell>
          <cell r="G40">
            <v>1.9865342844607728E-4</v>
          </cell>
          <cell r="H40">
            <v>2.1677901203358738E-4</v>
          </cell>
          <cell r="I40">
            <v>2.3274180597489323E-4</v>
          </cell>
          <cell r="J40">
            <v>2.4707977106475061E-4</v>
          </cell>
          <cell r="K40">
            <v>2.6046167823396126E-4</v>
          </cell>
        </row>
        <row r="42">
          <cell r="B42">
            <v>6.69E-4</v>
          </cell>
          <cell r="C42">
            <v>0</v>
          </cell>
          <cell r="D42">
            <v>1.4209734039446318E-5</v>
          </cell>
          <cell r="E42">
            <v>2.0677743705170987E-6</v>
          </cell>
          <cell r="F42">
            <v>3.7809044517890961E-6</v>
          </cell>
          <cell r="G42">
            <v>3.6613169584190461E-6</v>
          </cell>
          <cell r="H42">
            <v>2.3558211047119768E-6</v>
          </cell>
          <cell r="I42">
            <v>2.7365379671438636E-6</v>
          </cell>
          <cell r="J42">
            <v>2.3710668174473425E-6</v>
          </cell>
          <cell r="K42">
            <v>2.5924749591616673E-6</v>
          </cell>
        </row>
        <row r="44">
          <cell r="C44">
            <v>-18.867034152156354</v>
          </cell>
          <cell r="D44">
            <v>-45.747203220623859</v>
          </cell>
          <cell r="E44">
            <v>19.443163270214637</v>
          </cell>
          <cell r="F44">
            <v>158.8821030903201</v>
          </cell>
          <cell r="G44">
            <v>275.45312450331289</v>
          </cell>
          <cell r="H44">
            <v>371.01547544280044</v>
          </cell>
          <cell r="I44">
            <v>489.71205200322089</v>
          </cell>
          <cell r="J44">
            <v>616.31430878571371</v>
          </cell>
          <cell r="K44">
            <v>714.69445281898868</v>
          </cell>
        </row>
        <row r="46">
          <cell r="B46">
            <v>1633.5476307467436</v>
          </cell>
          <cell r="C46">
            <v>-9.9999999996960298E-3</v>
          </cell>
          <cell r="D46">
            <v>-194.04707321113983</v>
          </cell>
          <cell r="E46">
            <v>-1013.5487405230914</v>
          </cell>
          <cell r="F46">
            <v>-879.58263346339561</v>
          </cell>
          <cell r="G46">
            <v>-748.9485945800061</v>
          </cell>
          <cell r="H46">
            <v>-616.60236593788682</v>
          </cell>
          <cell r="I46">
            <v>-960.20972481272759</v>
          </cell>
          <cell r="J46">
            <v>-752.84840539403285</v>
          </cell>
          <cell r="K46">
            <v>-609.22091696693201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50">
          <cell r="B50">
            <v>1633.5476307467436</v>
          </cell>
          <cell r="C50">
            <v>-9.9999999996960298E-3</v>
          </cell>
          <cell r="D50">
            <v>-194.04707321113983</v>
          </cell>
          <cell r="E50">
            <v>-1013.5487405230914</v>
          </cell>
          <cell r="F50">
            <v>-879.58263346339561</v>
          </cell>
          <cell r="G50">
            <v>-748.9485945800061</v>
          </cell>
          <cell r="H50">
            <v>-616.60236593788682</v>
          </cell>
          <cell r="I50">
            <v>-960.20972481272759</v>
          </cell>
          <cell r="J50">
            <v>-752.84840539403285</v>
          </cell>
          <cell r="K50">
            <v>-609.22091696693201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4">
          <cell r="B54">
            <v>1633.5476307467436</v>
          </cell>
          <cell r="C54">
            <v>-9.9999999996960298E-3</v>
          </cell>
          <cell r="D54">
            <v>-194.04707321113983</v>
          </cell>
          <cell r="E54">
            <v>-1013.5487405230914</v>
          </cell>
          <cell r="F54">
            <v>-879.58263346339561</v>
          </cell>
          <cell r="G54">
            <v>-748.9485945800061</v>
          </cell>
          <cell r="H54">
            <v>-616.60236593788682</v>
          </cell>
          <cell r="I54">
            <v>-960.20972481272759</v>
          </cell>
          <cell r="J54">
            <v>-752.84840539403285</v>
          </cell>
          <cell r="K54">
            <v>-609.22091696693201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24.966206960205561</v>
          </cell>
          <cell r="D63">
            <v>-198.59288639955935</v>
          </cell>
          <cell r="E63">
            <v>-961.14082890482314</v>
          </cell>
          <cell r="F63">
            <v>-692.7873485233672</v>
          </cell>
          <cell r="G63">
            <v>-448.82209540463333</v>
          </cell>
          <cell r="H63">
            <v>-223.13251588631482</v>
          </cell>
          <cell r="I63">
            <v>-451.0386614521438</v>
          </cell>
          <cell r="J63">
            <v>-120.87013848053412</v>
          </cell>
          <cell r="K63">
            <v>116.8978324618792</v>
          </cell>
        </row>
        <row r="64">
          <cell r="C64">
            <v>107.69694181506027</v>
          </cell>
          <cell r="D64">
            <v>108.92651059265256</v>
          </cell>
          <cell r="E64">
            <v>110.42090876567808</v>
          </cell>
          <cell r="F64">
            <v>112.1469334707888</v>
          </cell>
          <cell r="G64">
            <v>114.09085355895712</v>
          </cell>
          <cell r="H64">
            <v>116.25908266063784</v>
          </cell>
          <cell r="I64">
            <v>118.66878864693396</v>
          </cell>
          <cell r="J64">
            <v>121.33851520191759</v>
          </cell>
          <cell r="K64">
            <v>124.28829156568415</v>
          </cell>
        </row>
        <row r="65">
          <cell r="C65">
            <v>0</v>
          </cell>
          <cell r="D65">
            <v>6.4285674458006099E-5</v>
          </cell>
          <cell r="E65">
            <v>1.3954136400334756E-4</v>
          </cell>
          <cell r="F65">
            <v>2.2539140072167047E-4</v>
          </cell>
          <cell r="G65">
            <v>3.205677299126091E-4</v>
          </cell>
          <cell r="H65">
            <v>4.2396196271026772E-4</v>
          </cell>
          <cell r="I65">
            <v>4.6946948574260497E-4</v>
          </cell>
          <cell r="J65">
            <v>5.1012534016137883E-4</v>
          </cell>
          <cell r="K65">
            <v>5.4607687504754879E-4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132.66314877526582</v>
          </cell>
          <cell r="D67">
            <v>-89.666311521232331</v>
          </cell>
          <cell r="E67">
            <v>-850.7197805977811</v>
          </cell>
          <cell r="F67">
            <v>-580.64018966117771</v>
          </cell>
          <cell r="G67">
            <v>-334.73092127794632</v>
          </cell>
          <cell r="H67">
            <v>-106.87300926371427</v>
          </cell>
          <cell r="I67">
            <v>-332.36940333572414</v>
          </cell>
          <cell r="J67">
            <v>0.46888684672362557</v>
          </cell>
          <cell r="K67">
            <v>241.18667010443841</v>
          </cell>
        </row>
        <row r="68">
          <cell r="C68">
            <v>1.7451272156703795E-3</v>
          </cell>
          <cell r="D68">
            <v>1.9127397192648379E-3</v>
          </cell>
          <cell r="E68">
            <v>8.8618901593590094E-5</v>
          </cell>
          <cell r="F68">
            <v>48.363743834737193</v>
          </cell>
          <cell r="G68">
            <v>9.5495320657335014E-5</v>
          </cell>
          <cell r="H68">
            <v>133.46375265321001</v>
          </cell>
          <cell r="I68">
            <v>32.639033889601905</v>
          </cell>
          <cell r="J68">
            <v>1.0857842610789703E-4</v>
          </cell>
          <cell r="K68">
            <v>1.1337126352373161E-4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0.95243155670388191</v>
          </cell>
          <cell r="D70">
            <v>1.7366110479144155</v>
          </cell>
          <cell r="E70">
            <v>1.6570397898432301</v>
          </cell>
          <cell r="F70">
            <v>1.6270093101604797</v>
          </cell>
          <cell r="G70">
            <v>1.563882124048245</v>
          </cell>
          <cell r="H70">
            <v>1.4690345242310556</v>
          </cell>
          <cell r="I70">
            <v>1.3454392036484748</v>
          </cell>
          <cell r="J70">
            <v>1.197611735998457</v>
          </cell>
          <cell r="K70">
            <v>1.0314579376567039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0</v>
          </cell>
          <cell r="D73">
            <v>-65.516430854174203</v>
          </cell>
          <cell r="E73">
            <v>-42.448445718427216</v>
          </cell>
          <cell r="F73">
            <v>-25.612668574091938</v>
          </cell>
          <cell r="G73">
            <v>-22.262529334088075</v>
          </cell>
          <cell r="H73">
            <v>-23.819112511937249</v>
          </cell>
          <cell r="I73">
            <v>-26.354677425676766</v>
          </cell>
          <cell r="J73">
            <v>-29.436089215654114</v>
          </cell>
          <cell r="K73">
            <v>-32.969174598089673</v>
          </cell>
        </row>
        <row r="74">
          <cell r="C74">
            <v>0</v>
          </cell>
          <cell r="D74">
            <v>1.4209734039446317E-3</v>
          </cell>
          <cell r="E74">
            <v>2.0677743705170985E-4</v>
          </cell>
          <cell r="F74">
            <v>3.7809044517890961E-4</v>
          </cell>
          <cell r="G74">
            <v>3.6613169584190461E-4</v>
          </cell>
          <cell r="H74">
            <v>2.3558211047119767E-4</v>
          </cell>
          <cell r="I74">
            <v>2.7365379671438636E-4</v>
          </cell>
          <cell r="J74">
            <v>2.3710668174473424E-4</v>
          </cell>
          <cell r="K74">
            <v>2.5924749591616674E-4</v>
          </cell>
        </row>
        <row r="75">
          <cell r="C75">
            <v>0</v>
          </cell>
          <cell r="D75">
            <v>65.517851827578141</v>
          </cell>
          <cell r="E75">
            <v>42.448652495864266</v>
          </cell>
          <cell r="F75">
            <v>25.613046664537116</v>
          </cell>
          <cell r="G75">
            <v>22.262895465783917</v>
          </cell>
          <cell r="H75">
            <v>23.819348094047719</v>
          </cell>
          <cell r="I75">
            <v>26.35495107947348</v>
          </cell>
          <cell r="J75">
            <v>29.436326322335859</v>
          </cell>
          <cell r="K75">
            <v>32.969433845585591</v>
          </cell>
        </row>
        <row r="76">
          <cell r="C76">
            <v>-36.076286359814524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C77">
            <v>97.541039099370835</v>
          </cell>
          <cell r="D77">
            <v>-153.44421858777287</v>
          </cell>
          <cell r="E77">
            <v>-891.51109790746352</v>
          </cell>
          <cell r="F77">
            <v>-556.26210509037196</v>
          </cell>
          <cell r="G77">
            <v>-355.42947299266552</v>
          </cell>
          <cell r="H77">
            <v>4.2406654017895491</v>
          </cell>
          <cell r="I77">
            <v>-324.73960766815054</v>
          </cell>
          <cell r="J77">
            <v>-27.769482054505925</v>
          </cell>
          <cell r="K77">
            <v>209.24906681526898</v>
          </cell>
        </row>
        <row r="81">
          <cell r="C81">
            <v>2.1563342318059301E-3</v>
          </cell>
          <cell r="D81">
            <v>2.1563342318059301E-3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C82">
            <v>3.3859352287873581E-3</v>
          </cell>
          <cell r="D82">
            <v>3.9350324507895036E-3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>
            <v>27.522228340531626</v>
          </cell>
          <cell r="D83">
            <v>30.825921571685868</v>
          </cell>
          <cell r="E83">
            <v>33.770649404594757</v>
          </cell>
          <cell r="F83">
            <v>36.580276229920649</v>
          </cell>
          <cell r="G83">
            <v>39.489001935876303</v>
          </cell>
          <cell r="H83">
            <v>42.62936487483136</v>
          </cell>
          <cell r="I83">
            <v>46.019831761877988</v>
          </cell>
          <cell r="J83">
            <v>49.680343091392771</v>
          </cell>
          <cell r="K83">
            <v>53.632431227546441</v>
          </cell>
        </row>
        <row r="84">
          <cell r="C84">
            <v>3.2142837229003047E-4</v>
          </cell>
          <cell r="D84">
            <v>3.7627844772670745E-4</v>
          </cell>
          <cell r="E84">
            <v>4.2925018359161462E-4</v>
          </cell>
          <cell r="F84">
            <v>4.758816459546931E-4</v>
          </cell>
          <cell r="G84">
            <v>5.1697116398829318E-4</v>
          </cell>
          <cell r="H84">
            <v>5.4896598745171653E-4</v>
          </cell>
          <cell r="I84">
            <v>5.7955771982057648E-4</v>
          </cell>
          <cell r="J84">
            <v>6.0900785802246466E-4</v>
          </cell>
          <cell r="K84">
            <v>6.3836589000762175E-4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24.976206960205257</v>
          </cell>
          <cell r="D86">
            <v>-4.5458131884195438</v>
          </cell>
          <cell r="E86">
            <v>52.407911618268216</v>
          </cell>
          <cell r="F86">
            <v>186.79528494002844</v>
          </cell>
          <cell r="G86">
            <v>300.12649917537283</v>
          </cell>
          <cell r="H86">
            <v>393.46985005157205</v>
          </cell>
          <cell r="I86">
            <v>509.17106336058379</v>
          </cell>
          <cell r="J86">
            <v>631.97826691349871</v>
          </cell>
          <cell r="K86">
            <v>726.11874942881116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C89">
            <v>-142.8415375273317</v>
          </cell>
          <cell r="D89">
            <v>-283.63321217582558</v>
          </cell>
          <cell r="E89">
            <v>-65.997937931789579</v>
          </cell>
          <cell r="F89">
            <v>45.186744651592676</v>
          </cell>
          <cell r="G89">
            <v>-69.16369319559351</v>
          </cell>
          <cell r="H89">
            <v>129.83240749461072</v>
          </cell>
          <cell r="I89">
            <v>28.756904213410962</v>
          </cell>
          <cell r="J89">
            <v>-74.098547306412684</v>
          </cell>
          <cell r="K89">
            <v>-13.098803759787188</v>
          </cell>
        </row>
        <row r="90">
          <cell r="C90">
            <v>34.657555099957854</v>
          </cell>
          <cell r="D90">
            <v>3.7414995852524342</v>
          </cell>
          <cell r="E90">
            <v>3.3519437697649366</v>
          </cell>
          <cell r="F90">
            <v>3.2073553643254797</v>
          </cell>
          <cell r="G90">
            <v>3.3252402940933621</v>
          </cell>
          <cell r="H90">
            <v>3.5920447443864418</v>
          </cell>
          <cell r="I90">
            <v>3.8800699571529478</v>
          </cell>
          <cell r="J90">
            <v>4.1910078834835716</v>
          </cell>
          <cell r="K90">
            <v>4.526685472363603</v>
          </cell>
        </row>
        <row r="91">
          <cell r="C91">
            <v>235.83792690195443</v>
          </cell>
          <cell r="D91">
            <v>100.16418645388936</v>
          </cell>
          <cell r="E91">
            <v>-915.04376758937053</v>
          </cell>
          <cell r="F91">
            <v>-827.94298016194784</v>
          </cell>
          <cell r="G91">
            <v>-629.19478750046187</v>
          </cell>
          <cell r="H91">
            <v>-565.33459924313252</v>
          </cell>
          <cell r="I91">
            <v>-918.37260776212315</v>
          </cell>
          <cell r="J91">
            <v>-664.15560201903736</v>
          </cell>
          <cell r="K91">
            <v>-565.59619839690004</v>
          </cell>
        </row>
        <row r="92">
          <cell r="C92">
            <v>-3.2142837229003058E-4</v>
          </cell>
          <cell r="D92">
            <v>-3.4183643887333633E-3</v>
          </cell>
          <cell r="E92">
            <v>-4.2925018359161494E-4</v>
          </cell>
          <cell r="F92">
            <v>-2.658675626919212E-4</v>
          </cell>
          <cell r="G92">
            <v>1.6059422569168844E-4</v>
          </cell>
          <cell r="H92">
            <v>4.9662803743220213E-5</v>
          </cell>
          <cell r="I92">
            <v>9.1443343802618399E-5</v>
          </cell>
          <cell r="J92">
            <v>6.8247838456362078E-5</v>
          </cell>
          <cell r="K92">
            <v>1.2783515609621904E-4</v>
          </cell>
        </row>
        <row r="93">
          <cell r="C93">
            <v>180.15792204477805</v>
          </cell>
          <cell r="D93">
            <v>-153.44436847267585</v>
          </cell>
          <cell r="E93">
            <v>-891.51120072853223</v>
          </cell>
          <cell r="F93">
            <v>-556.17310896199729</v>
          </cell>
          <cell r="G93">
            <v>-355.41706172532321</v>
          </cell>
          <cell r="H93">
            <v>4.1896665510591298</v>
          </cell>
          <cell r="I93">
            <v>-330.5440674680338</v>
          </cell>
          <cell r="J93">
            <v>-52.403854181378435</v>
          </cell>
          <cell r="K93">
            <v>205.58363017308005</v>
          </cell>
        </row>
        <row r="94">
          <cell r="C94">
            <v>-82.616882945407212</v>
          </cell>
          <cell r="D94">
            <v>1.4988490298151191E-4</v>
          </cell>
          <cell r="E94">
            <v>1.0282106870818097E-4</v>
          </cell>
          <cell r="F94">
            <v>-8.8996128374674299E-2</v>
          </cell>
          <cell r="G94">
            <v>-1.2411267342315568E-2</v>
          </cell>
          <cell r="H94">
            <v>5.0998850730419321E-2</v>
          </cell>
          <cell r="I94">
            <v>5.8044597998832614</v>
          </cell>
          <cell r="J94">
            <v>24.63437212687251</v>
          </cell>
          <cell r="K94">
            <v>3.6654366421889222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1285.1821864173216</v>
          </cell>
          <cell r="C102">
            <v>1299.8550254348875</v>
          </cell>
          <cell r="D102">
            <v>1317.6881586605739</v>
          </cell>
          <cell r="E102">
            <v>1338.2853656651494</v>
          </cell>
          <cell r="F102">
            <v>1361.4827882384184</v>
          </cell>
          <cell r="G102">
            <v>1387.3569622919106</v>
          </cell>
          <cell r="H102">
            <v>1416.1127575438227</v>
          </cell>
          <cell r="I102">
            <v>1447.9714617302625</v>
          </cell>
          <cell r="J102">
            <v>1483.1720902043528</v>
          </cell>
          <cell r="K102">
            <v>1521.9728005298557</v>
          </cell>
        </row>
        <row r="103">
          <cell r="B103">
            <v>0</v>
          </cell>
          <cell r="C103">
            <v>94.845119950887053</v>
          </cell>
          <cell r="D103">
            <v>190.77308028919074</v>
          </cell>
          <cell r="E103">
            <v>288.01710746826308</v>
          </cell>
          <cell r="F103">
            <v>386.78118728240037</v>
          </cell>
          <cell r="G103">
            <v>487.2572129589733</v>
          </cell>
          <cell r="H103">
            <v>589.64272599669209</v>
          </cell>
          <cell r="I103">
            <v>694.15038706818791</v>
          </cell>
          <cell r="J103">
            <v>801.00918765280289</v>
          </cell>
          <cell r="K103">
            <v>910.4657583164435</v>
          </cell>
        </row>
        <row r="104">
          <cell r="B104">
            <v>1285.1821864173216</v>
          </cell>
          <cell r="C104">
            <v>1205.0099054840005</v>
          </cell>
          <cell r="D104">
            <v>1126.9150783713831</v>
          </cell>
          <cell r="E104">
            <v>1050.2682581968863</v>
          </cell>
          <cell r="F104">
            <v>974.70160095601796</v>
          </cell>
          <cell r="G104">
            <v>900.09974933293734</v>
          </cell>
          <cell r="H104">
            <v>826.47003154713059</v>
          </cell>
          <cell r="I104">
            <v>753.82107466207458</v>
          </cell>
          <cell r="J104">
            <v>682.16290255154991</v>
          </cell>
          <cell r="K104">
            <v>611.50704221341221</v>
          </cell>
        </row>
        <row r="105">
          <cell r="B105">
            <v>82.617181000000002</v>
          </cell>
          <cell r="C105">
            <v>3.1097282531753799E-3</v>
          </cell>
          <cell r="D105">
            <v>3.4391865863766667E-3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3.2142837229003047E-4</v>
          </cell>
          <cell r="D107">
            <v>6.3342114555873174E-4</v>
          </cell>
          <cell r="E107">
            <v>9.2312996514699874E-4</v>
          </cell>
          <cell r="F107">
            <v>1.1736202103800213E-3</v>
          </cell>
          <cell r="G107">
            <v>1.3700236444557055E-3</v>
          </cell>
          <cell r="H107">
            <v>1.4950276691971544E-3</v>
          </cell>
          <cell r="I107">
            <v>1.6051159032751258E-3</v>
          </cell>
          <cell r="J107">
            <v>1.7039984211362114E-3</v>
          </cell>
          <cell r="K107">
            <v>1.7962874360962847E-3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B109">
            <v>1367.7993674173217</v>
          </cell>
          <cell r="C109">
            <v>1205.0133366406258</v>
          </cell>
          <cell r="D109">
            <v>1126.9191509791149</v>
          </cell>
          <cell r="E109">
            <v>1050.2691813268516</v>
          </cell>
          <cell r="F109">
            <v>974.70277457622831</v>
          </cell>
          <cell r="G109">
            <v>900.10111935658176</v>
          </cell>
          <cell r="H109">
            <v>826.47152657479978</v>
          </cell>
          <cell r="I109">
            <v>753.8226797779779</v>
          </cell>
          <cell r="J109">
            <v>682.16460654997104</v>
          </cell>
          <cell r="K109">
            <v>611.50883850084836</v>
          </cell>
        </row>
        <row r="112">
          <cell r="B112">
            <v>0</v>
          </cell>
          <cell r="C112">
            <v>34.657555099957854</v>
          </cell>
          <cell r="D112">
            <v>38.399054685210288</v>
          </cell>
          <cell r="E112">
            <v>41.750998454975225</v>
          </cell>
          <cell r="F112">
            <v>44.958353819300704</v>
          </cell>
          <cell r="G112">
            <v>48.283594113394066</v>
          </cell>
          <cell r="H112">
            <v>51.875638857780508</v>
          </cell>
          <cell r="I112">
            <v>55.755708814933456</v>
          </cell>
          <cell r="J112">
            <v>59.946716698417028</v>
          </cell>
          <cell r="K112">
            <v>64.473402170780631</v>
          </cell>
        </row>
        <row r="113">
          <cell r="B113">
            <v>16.491581660000001</v>
          </cell>
          <cell r="C113">
            <v>22.731529045018348</v>
          </cell>
          <cell r="D113">
            <v>23.01724017556084</v>
          </cell>
          <cell r="E113">
            <v>23.35506605173288</v>
          </cell>
          <cell r="F113">
            <v>23.740071316151923</v>
          </cell>
          <cell r="G113">
            <v>24.171477561111242</v>
          </cell>
          <cell r="H113">
            <v>24.651753782763212</v>
          </cell>
          <cell r="I113">
            <v>25.184646784933332</v>
          </cell>
          <cell r="J113">
            <v>25.774203582329282</v>
          </cell>
          <cell r="K113">
            <v>26.42479535181721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16.491581660000001</v>
          </cell>
          <cell r="C115">
            <v>22.731529045018348</v>
          </cell>
          <cell r="D115">
            <v>23.01724017556084</v>
          </cell>
          <cell r="E115">
            <v>23.35506605173288</v>
          </cell>
          <cell r="F115">
            <v>23.740071316151923</v>
          </cell>
          <cell r="G115">
            <v>24.171477561111242</v>
          </cell>
          <cell r="H115">
            <v>24.651753782763212</v>
          </cell>
          <cell r="I115">
            <v>25.184646784933332</v>
          </cell>
          <cell r="J115">
            <v>25.774203582329282</v>
          </cell>
          <cell r="K115">
            <v>26.42479535181721</v>
          </cell>
        </row>
        <row r="116">
          <cell r="B116">
            <v>801.51800000000003</v>
          </cell>
          <cell r="C116">
            <v>464.64974515063699</v>
          </cell>
          <cell r="D116">
            <v>631.68822040027885</v>
          </cell>
          <cell r="E116">
            <v>749.4947640844083</v>
          </cell>
          <cell r="F116">
            <v>869.82689911301065</v>
          </cell>
          <cell r="G116">
            <v>949.51196551915143</v>
          </cell>
          <cell r="H116">
            <v>1050.6515300064316</v>
          </cell>
          <cell r="I116">
            <v>1176.4481483232641</v>
          </cell>
          <cell r="J116">
            <v>1325.6384328075005</v>
          </cell>
          <cell r="K116">
            <v>1490.7108515093473</v>
          </cell>
        </row>
        <row r="117">
          <cell r="B117">
            <v>559.59400000000005</v>
          </cell>
          <cell r="C117">
            <v>22.272574515063699</v>
          </cell>
          <cell r="D117">
            <v>47.327762441176404</v>
          </cell>
          <cell r="E117">
            <v>30.227035432979392</v>
          </cell>
          <cell r="F117">
            <v>15.055917046158175</v>
          </cell>
          <cell r="G117">
            <v>9.4740983452298959</v>
          </cell>
          <cell r="H117">
            <v>11.061366283251012</v>
          </cell>
          <cell r="I117">
            <v>13.685798460008371</v>
          </cell>
          <cell r="J117">
            <v>16.287608294424469</v>
          </cell>
          <cell r="K117">
            <v>18.136002699627127</v>
          </cell>
        </row>
        <row r="118">
          <cell r="B118">
            <v>241.92400000000001</v>
          </cell>
          <cell r="C118">
            <v>442.37717063557329</v>
          </cell>
          <cell r="D118">
            <v>584.3604579591024</v>
          </cell>
          <cell r="E118">
            <v>719.26772865142891</v>
          </cell>
          <cell r="F118">
            <v>854.77098206685253</v>
          </cell>
          <cell r="G118">
            <v>940.03786717392154</v>
          </cell>
          <cell r="H118">
            <v>1039.5901637231805</v>
          </cell>
          <cell r="I118">
            <v>1162.7623498632558</v>
          </cell>
          <cell r="J118">
            <v>1309.3508245130761</v>
          </cell>
          <cell r="K118">
            <v>1472.5748488097202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15.326211626830419</v>
          </cell>
          <cell r="C120">
            <v>16.092522208171943</v>
          </cell>
          <cell r="D120">
            <v>16.897148318580541</v>
          </cell>
          <cell r="E120">
            <v>17.742005734509569</v>
          </cell>
          <cell r="F120">
            <v>18.629106021235049</v>
          </cell>
          <cell r="G120">
            <v>19.560561322296802</v>
          </cell>
          <cell r="H120">
            <v>20.538589388411644</v>
          </cell>
          <cell r="I120">
            <v>21.565518857832227</v>
          </cell>
          <cell r="J120">
            <v>22.643794800723839</v>
          </cell>
          <cell r="K120">
            <v>23.775984540760032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15.326211626830419</v>
          </cell>
          <cell r="C122">
            <v>16.092522208171943</v>
          </cell>
          <cell r="D122">
            <v>16.897148318580541</v>
          </cell>
          <cell r="E122">
            <v>17.742005734509569</v>
          </cell>
          <cell r="F122">
            <v>18.629106021235049</v>
          </cell>
          <cell r="G122">
            <v>19.560561322296802</v>
          </cell>
          <cell r="H122">
            <v>20.538589388411644</v>
          </cell>
          <cell r="I122">
            <v>21.565518857832227</v>
          </cell>
          <cell r="J122">
            <v>22.643794800723839</v>
          </cell>
          <cell r="K122">
            <v>23.775984540760032</v>
          </cell>
        </row>
        <row r="123">
          <cell r="B123">
            <v>273.74179328683044</v>
          </cell>
          <cell r="C123">
            <v>515.8587769887215</v>
          </cell>
          <cell r="D123">
            <v>662.67390113845408</v>
          </cell>
          <cell r="E123">
            <v>802.11579889264658</v>
          </cell>
          <cell r="F123">
            <v>942.09851322354018</v>
          </cell>
          <cell r="G123">
            <v>1032.0535001707237</v>
          </cell>
          <cell r="H123">
            <v>1136.6561457521357</v>
          </cell>
          <cell r="I123">
            <v>1265.2682243209549</v>
          </cell>
          <cell r="J123">
            <v>1417.715539594546</v>
          </cell>
          <cell r="K123">
            <v>1587.249030873078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1641.5411607041522</v>
          </cell>
          <cell r="C127">
            <v>1720.8721136293473</v>
          </cell>
          <cell r="D127">
            <v>1789.593052117569</v>
          </cell>
          <cell r="E127">
            <v>1852.3849802194982</v>
          </cell>
          <cell r="F127">
            <v>1916.8012877997685</v>
          </cell>
          <cell r="G127">
            <v>1932.1546195273054</v>
          </cell>
          <cell r="H127">
            <v>1963.1276723269355</v>
          </cell>
          <cell r="I127">
            <v>2019.0909040989327</v>
          </cell>
          <cell r="J127">
            <v>2099.8801461445173</v>
          </cell>
          <cell r="K127">
            <v>2198.7578693739265</v>
          </cell>
        </row>
        <row r="130">
          <cell r="B130">
            <v>0</v>
          </cell>
          <cell r="C130">
            <v>1.7451272156703795E-3</v>
          </cell>
          <cell r="D130">
            <v>3.6578669349352174E-3</v>
          </cell>
          <cell r="E130">
            <v>3.7464858365288075E-3</v>
          </cell>
          <cell r="F130">
            <v>48.397938213769237</v>
          </cell>
          <cell r="G130">
            <v>48.398033709089894</v>
          </cell>
          <cell r="H130">
            <v>181.82258560417975</v>
          </cell>
          <cell r="I130">
            <v>214.45966381951803</v>
          </cell>
          <cell r="J130">
            <v>214.45977239794414</v>
          </cell>
          <cell r="K130">
            <v>214.45988576920766</v>
          </cell>
        </row>
        <row r="131">
          <cell r="B131">
            <v>246.5698901907702</v>
          </cell>
          <cell r="C131">
            <v>246.55989019077049</v>
          </cell>
          <cell r="D131">
            <v>52.512816979630657</v>
          </cell>
          <cell r="E131">
            <v>-961.03592354346074</v>
          </cell>
          <cell r="F131">
            <v>-1840.6185570068565</v>
          </cell>
          <cell r="G131">
            <v>-2589.5671515868626</v>
          </cell>
          <cell r="H131">
            <v>-3206.1695175247496</v>
          </cell>
          <cell r="I131">
            <v>-4166.3792423374771</v>
          </cell>
          <cell r="J131">
            <v>-4919.2276477315099</v>
          </cell>
          <cell r="K131">
            <v>-5528.4485646984422</v>
          </cell>
        </row>
        <row r="132">
          <cell r="B132">
            <v>610.45182241732152</v>
          </cell>
          <cell r="C132">
            <v>610.45182241732152</v>
          </cell>
          <cell r="D132">
            <v>610.45182241732152</v>
          </cell>
          <cell r="E132">
            <v>610.45182241732152</v>
          </cell>
          <cell r="F132">
            <v>610.45182241732152</v>
          </cell>
          <cell r="G132">
            <v>610.45182241732152</v>
          </cell>
          <cell r="H132">
            <v>610.45182241732152</v>
          </cell>
          <cell r="I132">
            <v>610.45182241732152</v>
          </cell>
          <cell r="J132">
            <v>610.45182241732152</v>
          </cell>
          <cell r="K132">
            <v>610.45182241732152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857.02171260809178</v>
          </cell>
          <cell r="C134">
            <v>857.01345773530761</v>
          </cell>
          <cell r="D134">
            <v>662.96829726388717</v>
          </cell>
          <cell r="E134">
            <v>-350.58035464030274</v>
          </cell>
          <cell r="F134">
            <v>-1181.7687963757658</v>
          </cell>
          <cell r="G134">
            <v>-1930.7172954604512</v>
          </cell>
          <cell r="H134">
            <v>-2413.895109503248</v>
          </cell>
          <cell r="I134">
            <v>-3341.4677561006374</v>
          </cell>
          <cell r="J134">
            <v>-4094.3160529162442</v>
          </cell>
          <cell r="K134">
            <v>-4703.5368565119124</v>
          </cell>
        </row>
        <row r="136">
          <cell r="C136">
            <v>-235.83792690195443</v>
          </cell>
          <cell r="D136">
            <v>-336.00211335584379</v>
          </cell>
          <cell r="E136">
            <v>579.04165423352674</v>
          </cell>
          <cell r="F136">
            <v>1407.0429299246819</v>
          </cell>
          <cell r="G136">
            <v>2036.250128692486</v>
          </cell>
          <cell r="H136">
            <v>2601.5729298430088</v>
          </cell>
          <cell r="I136">
            <v>3514.1430334795118</v>
          </cell>
          <cell r="J136">
            <v>4153.6642633716774</v>
          </cell>
          <cell r="K136">
            <v>4715.5950251263876</v>
          </cell>
        </row>
        <row r="137">
          <cell r="C137">
            <v>3.2142837229003058E-4</v>
          </cell>
          <cell r="D137">
            <v>3.7397927610233941E-3</v>
          </cell>
          <cell r="E137">
            <v>4.169042944615009E-3</v>
          </cell>
          <cell r="F137">
            <v>4.4349105073069302E-3</v>
          </cell>
          <cell r="G137">
            <v>4.2743162816152418E-3</v>
          </cell>
          <cell r="H137">
            <v>4.2246534778720216E-3</v>
          </cell>
          <cell r="I137">
            <v>4.1332101340694032E-3</v>
          </cell>
          <cell r="J137">
            <v>4.0649622956130411E-3</v>
          </cell>
          <cell r="K137">
            <v>3.937127139516822E-3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1.2710885007688559E-3</v>
          </cell>
          <cell r="E142">
            <v>1.3750448696080401E-3</v>
          </cell>
          <cell r="F142">
            <v>1.7531353147869496E-3</v>
          </cell>
          <cell r="G142">
            <v>2.0133429688981162E-3</v>
          </cell>
          <cell r="H142">
            <v>2.1343380069019772E-3</v>
          </cell>
          <cell r="I142">
            <v>2.2618971940507842E-3</v>
          </cell>
          <cell r="J142">
            <v>2.2294987975448096E-3</v>
          </cell>
          <cell r="K142">
            <v>2.143528811504136E-3</v>
          </cell>
        </row>
        <row r="143">
          <cell r="B143">
            <v>0</v>
          </cell>
          <cell r="C143">
            <v>25.432657906928682</v>
          </cell>
          <cell r="D143">
            <v>23.668576317095976</v>
          </cell>
          <cell r="E143">
            <v>21.885402802075291</v>
          </cell>
          <cell r="F143">
            <v>19.709015562168577</v>
          </cell>
          <cell r="G143">
            <v>17.747097356257559</v>
          </cell>
          <cell r="H143">
            <v>15.785179150346542</v>
          </cell>
          <cell r="I143">
            <v>13.823260944435525</v>
          </cell>
          <cell r="J143">
            <v>11.861342738524508</v>
          </cell>
          <cell r="K143">
            <v>9.8994245326134909</v>
          </cell>
        </row>
        <row r="144">
          <cell r="B144">
            <v>366.25497000000001</v>
          </cell>
          <cell r="C144">
            <v>313.89250921090058</v>
          </cell>
          <cell r="D144">
            <v>273.20793830486912</v>
          </cell>
          <cell r="E144">
            <v>249.37801923701383</v>
          </cell>
          <cell r="F144">
            <v>229.29127537933812</v>
          </cell>
          <cell r="G144">
            <v>207.43389009378839</v>
          </cell>
          <cell r="H144">
            <v>183.0409272664553</v>
          </cell>
          <cell r="I144">
            <v>155.566611864371</v>
          </cell>
          <cell r="J144">
            <v>124.55928774195186</v>
          </cell>
          <cell r="K144">
            <v>93.552117319759247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366.25497000000001</v>
          </cell>
          <cell r="C148">
            <v>339.32516711782927</v>
          </cell>
          <cell r="D148">
            <v>296.87778571046584</v>
          </cell>
          <cell r="E148">
            <v>271.26479708395874</v>
          </cell>
          <cell r="F148">
            <v>249.00204407682148</v>
          </cell>
          <cell r="G148">
            <v>225.18300079301486</v>
          </cell>
          <cell r="H148">
            <v>198.82824075480875</v>
          </cell>
          <cell r="I148">
            <v>169.39213470600058</v>
          </cell>
          <cell r="J148">
            <v>136.42285997927391</v>
          </cell>
          <cell r="K148">
            <v>103.45368538118424</v>
          </cell>
        </row>
        <row r="151">
          <cell r="B151">
            <v>96.683649136245563</v>
          </cell>
          <cell r="C151">
            <v>469.11655534751043</v>
          </cell>
          <cell r="D151">
            <v>865.69449292129593</v>
          </cell>
          <cell r="E151">
            <v>1033.4354397876803</v>
          </cell>
          <cell r="F151">
            <v>1085.8443530144436</v>
          </cell>
          <cell r="G151">
            <v>1196.9634005379937</v>
          </cell>
          <cell r="H151">
            <v>1117.2850948180655</v>
          </cell>
          <cell r="I151">
            <v>1155.217897418911</v>
          </cell>
          <cell r="J151">
            <v>1310.9562656623718</v>
          </cell>
          <cell r="K151">
            <v>1418.2474769335561</v>
          </cell>
        </row>
        <row r="152">
          <cell r="B152">
            <v>38.588346999999999</v>
          </cell>
          <cell r="C152">
            <v>65.517851827578141</v>
          </cell>
          <cell r="D152">
            <v>42.448652495864266</v>
          </cell>
          <cell r="E152">
            <v>25.613092582876014</v>
          </cell>
          <cell r="F152">
            <v>22.263429721892635</v>
          </cell>
          <cell r="G152">
            <v>23.819943671611234</v>
          </cell>
          <cell r="H152">
            <v>26.355591197880081</v>
          </cell>
          <cell r="I152">
            <v>29.437019821011464</v>
          </cell>
          <cell r="J152">
            <v>32.970205332084021</v>
          </cell>
          <cell r="K152">
            <v>32.970205332084021</v>
          </cell>
        </row>
        <row r="153">
          <cell r="B153">
            <v>188.7775637</v>
          </cell>
          <cell r="C153">
            <v>215.20642261800003</v>
          </cell>
          <cell r="D153">
            <v>245.33532178452006</v>
          </cell>
          <cell r="E153">
            <v>279.6822668343529</v>
          </cell>
          <cell r="F153">
            <v>318.83778419116237</v>
          </cell>
          <cell r="G153">
            <v>363.47507397792515</v>
          </cell>
          <cell r="H153">
            <v>414.36158433483473</v>
          </cell>
          <cell r="I153">
            <v>472.37220614171167</v>
          </cell>
          <cell r="J153">
            <v>538.50431500155139</v>
          </cell>
          <cell r="K153">
            <v>613.89491910176866</v>
          </cell>
        </row>
        <row r="154">
          <cell r="B154">
            <v>48.560799000000003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36.076286359814524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8">
          <cell r="B158">
            <v>408.68664519606</v>
          </cell>
          <cell r="C158">
            <v>749.84082979308857</v>
          </cell>
          <cell r="D158">
            <v>1153.4784672016804</v>
          </cell>
          <cell r="E158">
            <v>1338.7307992049093</v>
          </cell>
          <cell r="F158">
            <v>1426.9455669274987</v>
          </cell>
          <cell r="G158">
            <v>1584.2584181875302</v>
          </cell>
          <cell r="H158">
            <v>1558.0022703507805</v>
          </cell>
          <cell r="I158">
            <v>1657.0271233816343</v>
          </cell>
          <cell r="J158">
            <v>1882.4307859960072</v>
          </cell>
          <cell r="K158">
            <v>2065.1126013674088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9.5778329000000006</v>
          </cell>
          <cell r="C161">
            <v>10.530264456703883</v>
          </cell>
          <cell r="D161">
            <v>12.266875504618298</v>
          </cell>
          <cell r="E161">
            <v>13.923915294461528</v>
          </cell>
          <cell r="F161">
            <v>15.550924604622008</v>
          </cell>
          <cell r="G161">
            <v>17.114806728670253</v>
          </cell>
          <cell r="H161">
            <v>18.583841252901308</v>
          </cell>
          <cell r="I161">
            <v>19.929280456549783</v>
          </cell>
          <cell r="J161">
            <v>21.12689219254824</v>
          </cell>
          <cell r="K161">
            <v>22.158350130204944</v>
          </cell>
        </row>
        <row r="163">
          <cell r="B163">
            <v>1641.5411607041517</v>
          </cell>
          <cell r="C163">
            <v>1720.872113629347</v>
          </cell>
          <cell r="D163">
            <v>1789.5930521175687</v>
          </cell>
          <cell r="E163">
            <v>1852.3849802194982</v>
          </cell>
          <cell r="F163">
            <v>1916.7771040683658</v>
          </cell>
          <cell r="G163">
            <v>1932.0933332575316</v>
          </cell>
          <cell r="H163">
            <v>1963.0963973517294</v>
          </cell>
          <cell r="I163">
            <v>2019.0279491331935</v>
          </cell>
          <cell r="J163">
            <v>2099.3328135855581</v>
          </cell>
          <cell r="K163">
            <v>2202.786742620413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2.4183731402672493E-2</v>
          </cell>
          <cell r="G165">
            <v>6.1286269773745516E-2</v>
          </cell>
          <cell r="H165">
            <v>3.1274975206088129E-2</v>
          </cell>
          <cell r="I165">
            <v>6.2954965739209001E-2</v>
          </cell>
          <cell r="J165">
            <v>0.54733255895916955</v>
          </cell>
          <cell r="K165">
            <v>-4.0288732464864552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1629.0559676097087</v>
          </cell>
          <cell r="D172">
            <v>1673.0663786767007</v>
          </cell>
          <cell r="E172">
            <v>1843.208096974045</v>
          </cell>
          <cell r="F172">
            <v>2024.1400752330906</v>
          </cell>
          <cell r="G172">
            <v>1970.3957441304369</v>
          </cell>
          <cell r="H172">
            <v>2072.0478506224331</v>
          </cell>
          <cell r="I172">
            <v>2391.2141952963739</v>
          </cell>
          <cell r="J172">
            <v>2662.2961271913728</v>
          </cell>
          <cell r="K172">
            <v>2784.5503320809376</v>
          </cell>
        </row>
        <row r="173">
          <cell r="C173">
            <v>1168.404</v>
          </cell>
          <cell r="D173">
            <v>1190.5446362263715</v>
          </cell>
          <cell r="E173">
            <v>1348.4530760747202</v>
          </cell>
          <cell r="F173">
            <v>1524.2766287579366</v>
          </cell>
          <cell r="G173">
            <v>1523.4427007421366</v>
          </cell>
          <cell r="H173">
            <v>1645.7063555608304</v>
          </cell>
          <cell r="I173">
            <v>1950.2410801996027</v>
          </cell>
          <cell r="J173">
            <v>2228.664168941782</v>
          </cell>
          <cell r="K173">
            <v>2396.141217421723</v>
          </cell>
        </row>
        <row r="176">
          <cell r="C176">
            <v>1.8661370383861557</v>
          </cell>
          <cell r="D176">
            <v>1.9543162165828072</v>
          </cell>
          <cell r="E176">
            <v>2.0322571578751014</v>
          </cell>
          <cell r="F176">
            <v>2.5385231667684258</v>
          </cell>
          <cell r="G176">
            <v>3.0008641893156849</v>
          </cell>
          <cell r="H176">
            <v>3.2504039315454434</v>
          </cell>
          <cell r="I176">
            <v>3.4008108591993889</v>
          </cell>
          <cell r="J176">
            <v>3.5466007544351377</v>
          </cell>
          <cell r="K176">
            <v>3.6745467083031058</v>
          </cell>
        </row>
        <row r="177">
          <cell r="C177">
            <v>2.0332313149252945</v>
          </cell>
          <cell r="D177">
            <v>2.805613517719435</v>
          </cell>
          <cell r="E177">
            <v>2.6643502863026476</v>
          </cell>
          <cell r="F177">
            <v>2.6767417556155046</v>
          </cell>
          <cell r="G177">
            <v>3.1432364197442739</v>
          </cell>
          <cell r="H177">
            <v>3.3863514911654611</v>
          </cell>
          <cell r="I177">
            <v>3.5193843912912794</v>
          </cell>
          <cell r="J177">
            <v>3.6540713675989194</v>
          </cell>
          <cell r="K177">
            <v>3.7783017489381576</v>
          </cell>
        </row>
        <row r="178">
          <cell r="C178">
            <v>3.62937169693648</v>
          </cell>
          <cell r="D178">
            <v>5.8340914529264678</v>
          </cell>
          <cell r="E178">
            <v>5.9728146831744402</v>
          </cell>
          <cell r="F178">
            <v>5.4736166658255954</v>
          </cell>
          <cell r="G178">
            <v>5.9739145491470831</v>
          </cell>
          <cell r="H178">
            <v>6.1239052927796402</v>
          </cell>
          <cell r="I178">
            <v>6.520551795586579</v>
          </cell>
          <cell r="J178">
            <v>6.4318769585845308</v>
          </cell>
          <cell r="K178">
            <v>6.4339786098199703</v>
          </cell>
        </row>
        <row r="179">
          <cell r="C179">
            <v>1.4695869059818325</v>
          </cell>
          <cell r="D179">
            <v>2.7621543832195918</v>
          </cell>
          <cell r="E179">
            <v>2.9263179616938091</v>
          </cell>
          <cell r="F179">
            <v>2.7178524018882073</v>
          </cell>
          <cell r="G179">
            <v>3.002333435532722</v>
          </cell>
          <cell r="H179">
            <v>3.0922121454739369</v>
          </cell>
          <cell r="I179">
            <v>3.3633188571131312</v>
          </cell>
          <cell r="J179">
            <v>3.3460675310743775</v>
          </cell>
          <cell r="K179">
            <v>3.3695731488000096</v>
          </cell>
        </row>
        <row r="182">
          <cell r="C182">
            <v>0.28277233978990723</v>
          </cell>
          <cell r="D182">
            <v>0.28840561773285778</v>
          </cell>
          <cell r="E182">
            <v>0.2684205986896181</v>
          </cell>
          <cell r="F182">
            <v>0.2469510151947325</v>
          </cell>
          <cell r="G182">
            <v>0.22683414979945915</v>
          </cell>
          <cell r="H182">
            <v>0.20575851804461553</v>
          </cell>
          <cell r="I182">
            <v>0.18441389147161524</v>
          </cell>
          <cell r="J182">
            <v>0.16287893514950835</v>
          </cell>
          <cell r="K182">
            <v>0.13948719482077032</v>
          </cell>
        </row>
        <row r="184">
          <cell r="C184">
            <v>0.90260332434387125</v>
          </cell>
          <cell r="D184">
            <v>0.92260332434387127</v>
          </cell>
          <cell r="E184">
            <v>0.94260332434387128</v>
          </cell>
          <cell r="F184">
            <v>0.9626033243438713</v>
          </cell>
          <cell r="G184">
            <v>0.98</v>
          </cell>
          <cell r="H184">
            <v>0.98</v>
          </cell>
          <cell r="I184">
            <v>0.98</v>
          </cell>
          <cell r="J184">
            <v>0.98</v>
          </cell>
          <cell r="K184">
            <v>0.98</v>
          </cell>
        </row>
        <row r="187">
          <cell r="C187">
            <v>35.578748229790619</v>
          </cell>
          <cell r="D187">
            <v>-365.01286573718141</v>
          </cell>
          <cell r="E187">
            <v>-965.77395977328297</v>
          </cell>
          <cell r="F187">
            <v>-767.43587016753736</v>
          </cell>
          <cell r="G187">
            <v>-700.69639257597748</v>
          </cell>
          <cell r="H187">
            <v>-500.34350005626101</v>
          </cell>
          <cell r="I187">
            <v>-841.54116890759963</v>
          </cell>
          <cell r="J187">
            <v>-701.4176766948159</v>
          </cell>
          <cell r="K187">
            <v>-493.50500415034918</v>
          </cell>
        </row>
        <row r="188">
          <cell r="C188">
            <v>-1.5827224577400106E-5</v>
          </cell>
          <cell r="D188">
            <v>-0.32811116693494097</v>
          </cell>
          <cell r="E188">
            <v>-1.9309830535011667</v>
          </cell>
          <cell r="F188">
            <v>-1.9938558363535288</v>
          </cell>
          <cell r="G188">
            <v>-2.1408866843022847</v>
          </cell>
          <cell r="H188">
            <v>-2.4154174068891821</v>
          </cell>
          <cell r="I188">
            <v>-6.0903641021145623</v>
          </cell>
          <cell r="J188">
            <v>-13.301828717192018</v>
          </cell>
          <cell r="K188">
            <v>0</v>
          </cell>
        </row>
        <row r="189">
          <cell r="C189" t="str">
            <v>-ve</v>
          </cell>
          <cell r="D189" t="str">
            <v>-ve</v>
          </cell>
          <cell r="E189" t="str">
            <v>-ve</v>
          </cell>
          <cell r="F189" t="str">
            <v>-ve</v>
          </cell>
          <cell r="G189" t="str">
            <v>-ve</v>
          </cell>
          <cell r="H189" t="str">
            <v>-ve</v>
          </cell>
          <cell r="I189" t="str">
            <v>-ve</v>
          </cell>
          <cell r="J189" t="str">
            <v>-ve</v>
          </cell>
          <cell r="K189" t="str">
            <v>-ve</v>
          </cell>
        </row>
        <row r="190">
          <cell r="C190">
            <v>9.4280884649330012E-3</v>
          </cell>
          <cell r="D190">
            <v>-0.10999302220641728</v>
          </cell>
          <cell r="E190">
            <v>-0.52975914043611783</v>
          </cell>
          <cell r="F190">
            <v>-0.39894773552821194</v>
          </cell>
          <cell r="G190">
            <v>-0.29209401353460168</v>
          </cell>
          <cell r="H190">
            <v>-0.19082732796085908</v>
          </cell>
          <cell r="I190">
            <v>-0.32047567523203652</v>
          </cell>
          <cell r="J190">
            <v>-0.17342978927196712</v>
          </cell>
          <cell r="K190">
            <v>-7.3977170626126423E-2</v>
          </cell>
        </row>
        <row r="191">
          <cell r="C191">
            <v>-5.73024127404637</v>
          </cell>
          <cell r="D191">
            <v>-53049.243360345608</v>
          </cell>
          <cell r="E191">
            <v>-270533.18356120202</v>
          </cell>
          <cell r="F191">
            <v>-18.173969097161951</v>
          </cell>
          <cell r="G191">
            <v>-15.474773191856801</v>
          </cell>
          <cell r="H191">
            <v>-3.3912308742556587</v>
          </cell>
          <cell r="I191">
            <v>-4.4773441667837712</v>
          </cell>
          <cell r="J191">
            <v>-3.510441128311343</v>
          </cell>
          <cell r="K191">
            <v>-2.840722006270902</v>
          </cell>
        </row>
        <row r="193">
          <cell r="C193">
            <v>0.39593965853129431</v>
          </cell>
          <cell r="D193">
            <v>9.2076283551217331E-2</v>
          </cell>
          <cell r="E193">
            <v>0.18464519166753496</v>
          </cell>
          <cell r="F193" t="str">
            <v>-ve</v>
          </cell>
          <cell r="G193" t="str">
            <v>-ve</v>
          </cell>
          <cell r="H193" t="str">
            <v>-ve</v>
          </cell>
          <cell r="I193" t="str">
            <v>-ve</v>
          </cell>
          <cell r="J193" t="str">
            <v>-ve</v>
          </cell>
          <cell r="K193" t="str">
            <v>-ve</v>
          </cell>
        </row>
        <row r="197">
          <cell r="B197">
            <v>138.28921270726892</v>
          </cell>
          <cell r="C197">
            <v>73.147909223298058</v>
          </cell>
          <cell r="D197">
            <v>92.9718820613909</v>
          </cell>
          <cell r="E197">
            <v>93.782226117761113</v>
          </cell>
          <cell r="F197">
            <v>77.778778645078177</v>
          </cell>
          <cell r="G197">
            <v>72.159754972144583</v>
          </cell>
          <cell r="H197">
            <v>68.388396354803646</v>
          </cell>
          <cell r="I197">
            <v>61.892089765015641</v>
          </cell>
          <cell r="J197">
            <v>58.600357668727185</v>
          </cell>
          <cell r="K197">
            <v>59.181277752500449</v>
          </cell>
        </row>
        <row r="198">
          <cell r="B198">
            <v>41.740147438976201</v>
          </cell>
          <cell r="C198">
            <v>69.641628899677428</v>
          </cell>
          <cell r="D198">
            <v>86.006181252339317</v>
          </cell>
          <cell r="E198">
            <v>90</v>
          </cell>
          <cell r="F198">
            <v>76.432498321457544</v>
          </cell>
          <cell r="G198">
            <v>71.439754972144584</v>
          </cell>
          <cell r="H198">
            <v>67.668396354803633</v>
          </cell>
          <cell r="I198">
            <v>61.172089765015649</v>
          </cell>
          <cell r="J198">
            <v>57.880357668727186</v>
          </cell>
          <cell r="K198">
            <v>58.461277752500443</v>
          </cell>
        </row>
        <row r="199">
          <cell r="C199">
            <v>90.000000000000014</v>
          </cell>
          <cell r="D199">
            <v>90</v>
          </cell>
          <cell r="E199">
            <v>90</v>
          </cell>
          <cell r="F199">
            <v>89.998548927137008</v>
          </cell>
          <cell r="G199">
            <v>89.999217619607293</v>
          </cell>
          <cell r="H199">
            <v>74.998964147701813</v>
          </cell>
          <cell r="I199">
            <v>60.051900407999533</v>
          </cell>
          <cell r="J199">
            <v>60.133564621081248</v>
          </cell>
          <cell r="K199">
            <v>60.120163317470244</v>
          </cell>
        </row>
        <row r="200">
          <cell r="C200">
            <v>5.3114752946116139</v>
          </cell>
          <cell r="D200">
            <v>-1.4706004486194149</v>
          </cell>
          <cell r="E200">
            <v>-8.968474956047265</v>
          </cell>
          <cell r="F200">
            <v>-2.7336025167926121</v>
          </cell>
          <cell r="G200">
            <v>-1.0382817833074833</v>
          </cell>
          <cell r="H200">
            <v>-0.2561134536445881</v>
          </cell>
          <cell r="I200">
            <v>-0.62064161104009896</v>
          </cell>
          <cell r="J200">
            <v>7.081436533234877E-4</v>
          </cell>
          <cell r="K200">
            <v>0.31773125518878348</v>
          </cell>
        </row>
        <row r="201">
          <cell r="C201">
            <v>0.68795770581213589</v>
          </cell>
          <cell r="D201">
            <v>0.57450045231107782</v>
          </cell>
          <cell r="E201">
            <v>0.59916138432688204</v>
          </cell>
          <cell r="F201">
            <v>0.66022035812625146</v>
          </cell>
          <cell r="G201">
            <v>0.65144264870086277</v>
          </cell>
          <cell r="H201">
            <v>0.72956000603017113</v>
          </cell>
          <cell r="I201">
            <v>0.76357725620013739</v>
          </cell>
          <cell r="J201">
            <v>0.753130234663275</v>
          </cell>
          <cell r="K201">
            <v>0.7686016877830707</v>
          </cell>
        </row>
        <row r="203">
          <cell r="C203">
            <v>5.2183491667087365</v>
          </cell>
          <cell r="D203">
            <v>3.2050165671916986</v>
          </cell>
          <cell r="E203">
            <v>-27.179160091683283</v>
          </cell>
          <cell r="F203">
            <v>-23.978233634046166</v>
          </cell>
          <cell r="G203">
            <v>-15.941629815877597</v>
          </cell>
          <cell r="H203">
            <v>-16.39458896527784</v>
          </cell>
          <cell r="I203">
            <v>-20.653817897693909</v>
          </cell>
          <cell r="J203">
            <v>-13.366358451335008</v>
          </cell>
          <cell r="K203">
            <v>-10.969021930702077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2127.7125014920816</v>
          </cell>
          <cell r="D211">
            <v>3765.7589311813167</v>
          </cell>
          <cell r="E211">
            <v>4443.4712594445118</v>
          </cell>
          <cell r="F211">
            <v>4660.7353143577802</v>
          </cell>
          <cell r="G211">
            <v>5123.2718222119374</v>
          </cell>
          <cell r="H211">
            <v>5679.8136043995719</v>
          </cell>
          <cell r="I211">
            <v>7196.0178897147362</v>
          </cell>
          <cell r="J211">
            <v>8143.2295510024223</v>
          </cell>
          <cell r="K211">
            <v>8812.1584284597393</v>
          </cell>
        </row>
        <row r="212">
          <cell r="C212">
            <v>24.976206960205257</v>
          </cell>
          <cell r="D212">
            <v>-4.5458131884195438</v>
          </cell>
          <cell r="E212">
            <v>52.407911618268216</v>
          </cell>
          <cell r="F212">
            <v>186.79528494002844</v>
          </cell>
          <cell r="G212">
            <v>300.12649917537283</v>
          </cell>
          <cell r="H212">
            <v>393.46985005157205</v>
          </cell>
          <cell r="I212">
            <v>509.17106336058379</v>
          </cell>
          <cell r="J212">
            <v>631.97826691349871</v>
          </cell>
          <cell r="K212">
            <v>726.11874942881116</v>
          </cell>
        </row>
        <row r="213">
          <cell r="C213">
            <v>107.69694181506027</v>
          </cell>
          <cell r="D213">
            <v>108.92651059265256</v>
          </cell>
          <cell r="E213">
            <v>110.42090876567808</v>
          </cell>
          <cell r="F213">
            <v>112.1469334707888</v>
          </cell>
          <cell r="G213">
            <v>114.09085355895712</v>
          </cell>
          <cell r="H213">
            <v>116.25908266063784</v>
          </cell>
          <cell r="I213">
            <v>118.66878864693396</v>
          </cell>
          <cell r="J213">
            <v>121.33851520191759</v>
          </cell>
          <cell r="K213">
            <v>124.28829156568415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3.4037069705960459</v>
          </cell>
          <cell r="G217">
            <v>3.4683924057297766</v>
          </cell>
          <cell r="H217">
            <v>3.5402818938595568</v>
          </cell>
          <cell r="I217">
            <v>3.6199286543256561</v>
          </cell>
          <cell r="J217">
            <v>3.7079302255108821</v>
          </cell>
          <cell r="K217">
            <v>3.8049320013246395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63.182271476549062</v>
          </cell>
          <cell r="D224">
            <v>76.882843559085885</v>
          </cell>
          <cell r="E224">
            <v>68.235366451869425</v>
          </cell>
          <cell r="F224">
            <v>57.349052155828424</v>
          </cell>
          <cell r="G224">
            <v>45.478033942338946</v>
          </cell>
          <cell r="H224">
            <v>33.186109921746912</v>
          </cell>
          <cell r="I224">
            <v>20.495862338068559</v>
          </cell>
          <cell r="J224">
            <v>7.3576569644692009</v>
          </cell>
          <cell r="K224">
            <v>0</v>
          </cell>
        </row>
        <row r="226">
          <cell r="C226">
            <v>1.6966274427310077</v>
          </cell>
          <cell r="D226">
            <v>1.4844076275161342</v>
          </cell>
          <cell r="E226">
            <v>1.3563448306345169</v>
          </cell>
          <cell r="F226">
            <v>1.245032394936644</v>
          </cell>
          <cell r="G226">
            <v>1.1259363755464824</v>
          </cell>
          <cell r="H226">
            <v>0.99416232704143315</v>
          </cell>
          <cell r="I226">
            <v>0.84698133958067323</v>
          </cell>
          <cell r="J226">
            <v>0.68213462470784758</v>
          </cell>
          <cell r="K226">
            <v>0.51728811254161888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2130.030928101191</v>
          </cell>
          <cell r="D229">
            <v>2933.8774724923646</v>
          </cell>
          <cell r="E229">
            <v>3822.270337452389</v>
          </cell>
          <cell r="F229">
            <v>4809.5696173918222</v>
          </cell>
          <cell r="G229">
            <v>5369.1002220170294</v>
          </cell>
          <cell r="H229">
            <v>6001.8335848823981</v>
          </cell>
          <cell r="I229">
            <v>7615.7507386602538</v>
          </cell>
          <cell r="J229">
            <v>8666.8458102946934</v>
          </cell>
          <cell r="K229">
            <v>9416.2492795509515</v>
          </cell>
        </row>
        <row r="230">
          <cell r="C230">
            <v>1168.404</v>
          </cell>
          <cell r="D230">
            <v>1190.5446362263715</v>
          </cell>
          <cell r="E230">
            <v>1348.4530760747202</v>
          </cell>
          <cell r="F230">
            <v>1524.2766287579366</v>
          </cell>
          <cell r="G230">
            <v>1523.4427007421366</v>
          </cell>
          <cell r="H230">
            <v>1645.7063555608304</v>
          </cell>
          <cell r="I230">
            <v>1950.2410801996027</v>
          </cell>
          <cell r="J230">
            <v>2228.664168941782</v>
          </cell>
          <cell r="K230">
            <v>2396.141217421723</v>
          </cell>
        </row>
        <row r="231">
          <cell r="C231">
            <v>1.8661370383861557</v>
          </cell>
          <cell r="D231">
            <v>1.9543162165828072</v>
          </cell>
          <cell r="E231">
            <v>2.0322571578751014</v>
          </cell>
          <cell r="F231">
            <v>2.5385231667684258</v>
          </cell>
          <cell r="G231">
            <v>3.0008641893156849</v>
          </cell>
          <cell r="H231">
            <v>3.2504039315454434</v>
          </cell>
          <cell r="I231">
            <v>3.4008108591993889</v>
          </cell>
          <cell r="J231">
            <v>3.5466007544351377</v>
          </cell>
          <cell r="K231">
            <v>3.6745467083031058</v>
          </cell>
        </row>
        <row r="232">
          <cell r="C232">
            <v>-50.371052097346819</v>
          </cell>
          <cell r="D232">
            <v>607.17678334948778</v>
          </cell>
          <cell r="E232">
            <v>1081.8669215408404</v>
          </cell>
          <cell r="F232">
            <v>940.15808272612503</v>
          </cell>
          <cell r="G232">
            <v>797.45557688557983</v>
          </cell>
          <cell r="H232">
            <v>652.62317659815199</v>
          </cell>
          <cell r="I232">
            <v>983.34969506069865</v>
          </cell>
          <cell r="J232">
            <v>762.66378734321006</v>
          </cell>
          <cell r="K232">
            <v>611.51645644456221</v>
          </cell>
        </row>
        <row r="236">
          <cell r="C236">
            <v>1205.0099054840005</v>
          </cell>
          <cell r="D236">
            <v>1126.9150783713831</v>
          </cell>
          <cell r="E236">
            <v>1050.2682581968863</v>
          </cell>
          <cell r="F236">
            <v>974.70160095601796</v>
          </cell>
          <cell r="G236">
            <v>900.09974933293734</v>
          </cell>
          <cell r="H236">
            <v>826.47003154713059</v>
          </cell>
          <cell r="I236">
            <v>753.82107466207458</v>
          </cell>
          <cell r="J236">
            <v>682.16290255154991</v>
          </cell>
          <cell r="K236">
            <v>611.50704221341221</v>
          </cell>
        </row>
        <row r="237">
          <cell r="C237">
            <v>3.2142837229003047E-4</v>
          </cell>
          <cell r="D237">
            <v>6.3342114555873174E-4</v>
          </cell>
          <cell r="E237">
            <v>9.2312996514699874E-4</v>
          </cell>
          <cell r="F237">
            <v>1.1736202103800213E-3</v>
          </cell>
          <cell r="G237">
            <v>1.3700236444557055E-3</v>
          </cell>
          <cell r="H237">
            <v>1.4950276691971544E-3</v>
          </cell>
          <cell r="I237">
            <v>1.6051159032751258E-3</v>
          </cell>
          <cell r="J237">
            <v>1.7039984211362114E-3</v>
          </cell>
          <cell r="K237">
            <v>1.7962874360962847E-3</v>
          </cell>
        </row>
        <row r="238">
          <cell r="C238">
            <v>3.1097282531753799E-3</v>
          </cell>
          <cell r="D238">
            <v>3.4391865863766667E-3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3.4037069705960459</v>
          </cell>
          <cell r="G239">
            <v>6.8720993763258225</v>
          </cell>
          <cell r="H239">
            <v>10.41238127018538</v>
          </cell>
          <cell r="I239">
            <v>14.032309924511036</v>
          </cell>
          <cell r="J239">
            <v>17.740240150021918</v>
          </cell>
          <cell r="K239">
            <v>21.545172151346559</v>
          </cell>
        </row>
        <row r="240">
          <cell r="C240">
            <v>22.731529045018348</v>
          </cell>
          <cell r="D240">
            <v>23.01724017556084</v>
          </cell>
          <cell r="E240">
            <v>23.35506605173288</v>
          </cell>
          <cell r="F240">
            <v>23.740071316151923</v>
          </cell>
          <cell r="G240">
            <v>24.171477561111242</v>
          </cell>
          <cell r="H240">
            <v>24.651753782763212</v>
          </cell>
          <cell r="I240">
            <v>25.184646784933332</v>
          </cell>
          <cell r="J240">
            <v>25.774203582329282</v>
          </cell>
          <cell r="K240">
            <v>26.42479535181721</v>
          </cell>
        </row>
        <row r="241">
          <cell r="C241">
            <v>34.657555099957854</v>
          </cell>
          <cell r="D241">
            <v>38.399054685210288</v>
          </cell>
          <cell r="E241">
            <v>41.750998454975225</v>
          </cell>
          <cell r="F241">
            <v>44.958353819300704</v>
          </cell>
          <cell r="G241">
            <v>48.283594113394066</v>
          </cell>
          <cell r="H241">
            <v>51.875638857780508</v>
          </cell>
          <cell r="I241">
            <v>55.755708814933456</v>
          </cell>
          <cell r="J241">
            <v>59.946716698417028</v>
          </cell>
          <cell r="K241">
            <v>64.473402170780631</v>
          </cell>
        </row>
        <row r="243">
          <cell r="C243">
            <v>404.84301894540738</v>
          </cell>
          <cell r="D243">
            <v>339.3267596347024</v>
          </cell>
          <cell r="E243">
            <v>296.88162945959573</v>
          </cell>
          <cell r="F243">
            <v>271.26964284165871</v>
          </cell>
          <cell r="G243">
            <v>249.00737937513341</v>
          </cell>
          <cell r="H243">
            <v>225.18810626897044</v>
          </cell>
          <cell r="I243">
            <v>198.83337918048991</v>
          </cell>
          <cell r="J243">
            <v>169.39719852149199</v>
          </cell>
          <cell r="K243">
            <v>136.42795567556388</v>
          </cell>
        </row>
        <row r="244">
          <cell r="C244">
            <v>225.73668707470392</v>
          </cell>
          <cell r="D244">
            <v>257.60219728913836</v>
          </cell>
          <cell r="E244">
            <v>293.60618212881445</v>
          </cell>
          <cell r="F244">
            <v>334.3887087957844</v>
          </cell>
          <cell r="G244">
            <v>380.58988070659541</v>
          </cell>
          <cell r="H244">
            <v>432.94542558773605</v>
          </cell>
          <cell r="I244">
            <v>492.30148659826148</v>
          </cell>
          <cell r="J244">
            <v>559.6312071940996</v>
          </cell>
          <cell r="K244">
            <v>636.05326923197356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631.82271476549056</v>
          </cell>
          <cell r="D249">
            <v>591.40648891604519</v>
          </cell>
          <cell r="E249">
            <v>524.88743424514939</v>
          </cell>
          <cell r="F249">
            <v>441.14655504483403</v>
          </cell>
          <cell r="G249">
            <v>349.8310303256842</v>
          </cell>
          <cell r="H249">
            <v>255.2777686288224</v>
          </cell>
          <cell r="I249">
            <v>157.66047952360429</v>
          </cell>
          <cell r="J249">
            <v>56.597361265147697</v>
          </cell>
          <cell r="K249">
            <v>-48.529016732744594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3.4037069705960459</v>
          </cell>
          <cell r="H251">
            <v>6.8720993763258225</v>
          </cell>
          <cell r="I251">
            <v>10.41238127018538</v>
          </cell>
          <cell r="J251">
            <v>14.032309924511036</v>
          </cell>
          <cell r="K251">
            <v>17.740240150021918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3.4037069705960459</v>
          </cell>
          <cell r="G252">
            <v>3.4683924057297766</v>
          </cell>
          <cell r="H252">
            <v>3.5402818938595568</v>
          </cell>
          <cell r="I252">
            <v>3.6199286543256561</v>
          </cell>
          <cell r="J252">
            <v>3.7079302255108821</v>
          </cell>
          <cell r="K252">
            <v>3.8049320013246395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3.4037069705960459</v>
          </cell>
          <cell r="G253">
            <v>6.8720993763258225</v>
          </cell>
          <cell r="H253">
            <v>10.41238127018538</v>
          </cell>
          <cell r="I253">
            <v>14.032309924511036</v>
          </cell>
          <cell r="J253">
            <v>17.740240150021918</v>
          </cell>
          <cell r="K253">
            <v>21.545172151346559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80.164988295787253</v>
          </cell>
          <cell r="D260">
            <v>-115.94619975779152</v>
          </cell>
          <cell r="E260">
            <v>-936.8981857656695</v>
          </cell>
          <cell r="F260">
            <v>-804.01567051581208</v>
          </cell>
          <cell r="G260">
            <v>-674.34642463918965</v>
          </cell>
          <cell r="H260">
            <v>-542.97231596510494</v>
          </cell>
          <cell r="I260">
            <v>-887.56042111175771</v>
          </cell>
          <cell r="J260">
            <v>-681.18987135542102</v>
          </cell>
          <cell r="K260">
            <v>-538.56467872458245</v>
          </cell>
        </row>
        <row r="261">
          <cell r="C261">
            <v>0</v>
          </cell>
          <cell r="D261">
            <v>6.4285674458006099E-5</v>
          </cell>
          <cell r="E261">
            <v>1.3954136400334756E-4</v>
          </cell>
          <cell r="F261">
            <v>2.2539140072167047E-4</v>
          </cell>
          <cell r="G261">
            <v>3.205677299126091E-4</v>
          </cell>
          <cell r="H261">
            <v>4.2396196271026772E-4</v>
          </cell>
          <cell r="I261">
            <v>4.6946948574260497E-4</v>
          </cell>
          <cell r="J261">
            <v>5.1012534016137883E-4</v>
          </cell>
          <cell r="K261">
            <v>5.4607687504754879E-4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72.10769606755926</v>
          </cell>
          <cell r="D263">
            <v>279.89171259057298</v>
          </cell>
          <cell r="E263">
            <v>62.645994162024635</v>
          </cell>
          <cell r="F263">
            <v>-48.39410001591807</v>
          </cell>
          <cell r="G263">
            <v>65.838452901500091</v>
          </cell>
          <cell r="H263">
            <v>-133.42445223899722</v>
          </cell>
          <cell r="I263">
            <v>-32.636974170564145</v>
          </cell>
          <cell r="J263">
            <v>69.907539422929631</v>
          </cell>
          <cell r="K263">
            <v>8.572118287423109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0</v>
          </cell>
          <cell r="D265">
            <v>-65.517851827578141</v>
          </cell>
          <cell r="E265">
            <v>-42.448652495864266</v>
          </cell>
          <cell r="F265">
            <v>-25.613046664537116</v>
          </cell>
          <cell r="G265">
            <v>-22.262895465783917</v>
          </cell>
          <cell r="H265">
            <v>-23.819348094047719</v>
          </cell>
          <cell r="I265">
            <v>-26.35495107947348</v>
          </cell>
          <cell r="J265">
            <v>-29.436326322335859</v>
          </cell>
          <cell r="K265">
            <v>-32.969433845585591</v>
          </cell>
        </row>
        <row r="266">
          <cell r="C266">
            <v>152.27268436334651</v>
          </cell>
          <cell r="D266">
            <v>98.42772529087776</v>
          </cell>
          <cell r="E266">
            <v>-916.70070455814516</v>
          </cell>
          <cell r="F266">
            <v>-878.02259180486658</v>
          </cell>
          <cell r="G266">
            <v>-630.77054663574359</v>
          </cell>
          <cell r="H266">
            <v>-700.2156923361872</v>
          </cell>
          <cell r="I266">
            <v>-946.55187689230956</v>
          </cell>
          <cell r="J266">
            <v>-640.71814812948708</v>
          </cell>
          <cell r="K266">
            <v>-562.96144820586994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2227.0779425975379</v>
          </cell>
          <cell r="D273">
            <v>2378.0442477817769</v>
          </cell>
          <cell r="E273">
            <v>2796.8813304143387</v>
          </cell>
          <cell r="F273">
            <v>3931.5372406187662</v>
          </cell>
          <cell r="G273">
            <v>4639.9829216798253</v>
          </cell>
          <cell r="H273">
            <v>5424.3825124874593</v>
          </cell>
          <cell r="I273">
            <v>6715.0903582230903</v>
          </cell>
          <cell r="J273">
            <v>7995.1402690373716</v>
          </cell>
          <cell r="K273">
            <v>8904.7868938008669</v>
          </cell>
        </row>
        <row r="274">
          <cell r="C274">
            <v>-9.9999999996960298E-3</v>
          </cell>
          <cell r="D274">
            <v>-194.04707321113983</v>
          </cell>
          <cell r="E274">
            <v>-1013.5487405230914</v>
          </cell>
          <cell r="F274">
            <v>-879.58263346339561</v>
          </cell>
          <cell r="G274">
            <v>-748.9485945800061</v>
          </cell>
          <cell r="H274">
            <v>-616.60236593788682</v>
          </cell>
          <cell r="I274">
            <v>-960.20972481272759</v>
          </cell>
          <cell r="J274">
            <v>-752.84840539403285</v>
          </cell>
          <cell r="K274">
            <v>-609.22091696693201</v>
          </cell>
        </row>
        <row r="275">
          <cell r="C275">
            <v>857.01345773530761</v>
          </cell>
          <cell r="D275">
            <v>662.96829726388717</v>
          </cell>
          <cell r="E275">
            <v>-350.58035464030274</v>
          </cell>
          <cell r="F275">
            <v>-1181.7687963757658</v>
          </cell>
          <cell r="G275">
            <v>-1930.7172954604512</v>
          </cell>
          <cell r="H275">
            <v>-2413.895109503248</v>
          </cell>
          <cell r="I275">
            <v>-3341.4677561006374</v>
          </cell>
          <cell r="J275">
            <v>-4094.3160529162442</v>
          </cell>
          <cell r="K275">
            <v>-4703.5368565119124</v>
          </cell>
        </row>
        <row r="276">
          <cell r="C276">
            <v>-72.504135177967413</v>
          </cell>
          <cell r="D276">
            <v>149.05779093983904</v>
          </cell>
          <cell r="E276">
            <v>895.90614600871993</v>
          </cell>
          <cell r="F276">
            <v>619.11054704760284</v>
          </cell>
          <cell r="G276">
            <v>372.1936273266698</v>
          </cell>
          <cell r="H276">
            <v>142.08596126084618</v>
          </cell>
          <cell r="I276">
            <v>364.49820743095881</v>
          </cell>
          <cell r="J276">
            <v>28.344482807647779</v>
          </cell>
          <cell r="K276">
            <v>-214.92817086215868</v>
          </cell>
        </row>
        <row r="277">
          <cell r="C277">
            <v>0</v>
          </cell>
          <cell r="D277">
            <v>813.60621837686256</v>
          </cell>
          <cell r="E277">
            <v>647.31235020459212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3.2142837229003058E-4</v>
          </cell>
          <cell r="D278">
            <v>3.7397927610233941E-3</v>
          </cell>
          <cell r="E278">
            <v>4.169042944615009E-3</v>
          </cell>
          <cell r="F278">
            <v>4.4349105073069302E-3</v>
          </cell>
          <cell r="G278">
            <v>4.2743162816152418E-3</v>
          </cell>
          <cell r="H278">
            <v>4.2246534778720216E-3</v>
          </cell>
          <cell r="I278">
            <v>4.1332101340694032E-3</v>
          </cell>
          <cell r="J278">
            <v>4.0649622956130411E-3</v>
          </cell>
          <cell r="K278">
            <v>3.937127139516822E-3</v>
          </cell>
        </row>
        <row r="279">
          <cell r="C279">
            <v>-235.83792690195443</v>
          </cell>
          <cell r="D279">
            <v>-336.00211335584379</v>
          </cell>
          <cell r="E279">
            <v>579.04165423352674</v>
          </cell>
          <cell r="F279">
            <v>1407.0429299246819</v>
          </cell>
          <cell r="G279">
            <v>2036.250128692486</v>
          </cell>
          <cell r="H279">
            <v>2601.5729298430088</v>
          </cell>
          <cell r="I279">
            <v>3514.1430334795118</v>
          </cell>
          <cell r="J279">
            <v>4153.6642633716774</v>
          </cell>
          <cell r="K279">
            <v>4715.5950251263876</v>
          </cell>
        </row>
        <row r="280">
          <cell r="C280">
            <v>-235.83760547358213</v>
          </cell>
          <cell r="D280">
            <v>-335.99837356308279</v>
          </cell>
          <cell r="E280">
            <v>579.04582327647131</v>
          </cell>
          <cell r="F280">
            <v>1407.0473648351892</v>
          </cell>
          <cell r="G280">
            <v>2036.2544030087677</v>
          </cell>
          <cell r="H280">
            <v>2601.5771544964864</v>
          </cell>
          <cell r="I280">
            <v>3514.1471666896459</v>
          </cell>
          <cell r="J280">
            <v>4153.6683283339726</v>
          </cell>
          <cell r="K280">
            <v>4715.5989622535271</v>
          </cell>
        </row>
        <row r="282">
          <cell r="C282">
            <v>1168.404</v>
          </cell>
          <cell r="D282">
            <v>1190.5446362263715</v>
          </cell>
          <cell r="E282">
            <v>1348.4530760747202</v>
          </cell>
          <cell r="F282">
            <v>1524.2766287579366</v>
          </cell>
          <cell r="G282">
            <v>1523.4427007421366</v>
          </cell>
          <cell r="H282">
            <v>1645.7063555608304</v>
          </cell>
          <cell r="I282">
            <v>1950.2410801996027</v>
          </cell>
          <cell r="J282">
            <v>2228.664168941782</v>
          </cell>
          <cell r="K282">
            <v>2396.141217421723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195.16</v>
          </cell>
          <cell r="D291">
            <v>222.14944393350919</v>
          </cell>
          <cell r="E291">
            <v>251.14206851858529</v>
          </cell>
          <cell r="F291">
            <v>282.06281233140521</v>
          </cell>
          <cell r="G291">
            <v>291.789200572266</v>
          </cell>
          <cell r="H291">
            <v>319.92920240671577</v>
          </cell>
          <cell r="I291">
            <v>383.95979393025812</v>
          </cell>
          <cell r="J291">
            <v>446.38951131465546</v>
          </cell>
          <cell r="K291">
            <v>491.34433555632643</v>
          </cell>
        </row>
        <row r="292">
          <cell r="C292">
            <v>47.014000000000003</v>
          </cell>
          <cell r="D292">
            <v>53.515750958649335</v>
          </cell>
          <cell r="E292">
            <v>65.187223919978251</v>
          </cell>
          <cell r="F292">
            <v>78.261555814281436</v>
          </cell>
          <cell r="G292">
            <v>86.355315825758581</v>
          </cell>
          <cell r="H292">
            <v>99.917549057578512</v>
          </cell>
          <cell r="I292">
            <v>125.99708332362066</v>
          </cell>
          <cell r="J292">
            <v>153.38709893127856</v>
          </cell>
          <cell r="K292">
            <v>172.03451380307379</v>
          </cell>
        </row>
        <row r="293">
          <cell r="C293">
            <v>103.613</v>
          </cell>
          <cell r="D293">
            <v>117.94204926359242</v>
          </cell>
          <cell r="E293">
            <v>161.28477886765512</v>
          </cell>
          <cell r="F293">
            <v>215.9934672798924</v>
          </cell>
          <cell r="G293">
            <v>218.25808065131216</v>
          </cell>
          <cell r="H293">
            <v>235.14710300526423</v>
          </cell>
          <cell r="I293">
            <v>278.34118089030898</v>
          </cell>
          <cell r="J293">
            <v>318.20740247250319</v>
          </cell>
          <cell r="K293">
            <v>339.11511105030235</v>
          </cell>
        </row>
        <row r="294">
          <cell r="C294">
            <v>114.096</v>
          </cell>
          <cell r="D294">
            <v>129.87478456157859</v>
          </cell>
          <cell r="E294">
            <v>147.51706346912806</v>
          </cell>
          <cell r="F294">
            <v>167.54582670164422</v>
          </cell>
          <cell r="G294">
            <v>178.46872933610035</v>
          </cell>
          <cell r="H294">
            <v>203.27301865141692</v>
          </cell>
          <cell r="I294">
            <v>254.15483680044352</v>
          </cell>
          <cell r="J294">
            <v>305.30725390748188</v>
          </cell>
          <cell r="K294">
            <v>347.31820120300983</v>
          </cell>
        </row>
        <row r="295">
          <cell r="C295">
            <v>618.78600000000006</v>
          </cell>
          <cell r="D295">
            <v>565.18946864406689</v>
          </cell>
          <cell r="E295">
            <v>610.95017080580476</v>
          </cell>
          <cell r="F295">
            <v>656.24883037591462</v>
          </cell>
          <cell r="G295">
            <v>631.93229626695097</v>
          </cell>
          <cell r="H295">
            <v>669.80770214712186</v>
          </cell>
          <cell r="I295">
            <v>777.43865601013533</v>
          </cell>
          <cell r="J295">
            <v>865.13045558831686</v>
          </cell>
          <cell r="K295">
            <v>900.13998033796645</v>
          </cell>
        </row>
        <row r="296">
          <cell r="C296">
            <v>62.664000000000001</v>
          </cell>
          <cell r="D296">
            <v>71.330051007631809</v>
          </cell>
          <cell r="E296">
            <v>78.513706292188914</v>
          </cell>
          <cell r="F296">
            <v>86.792720105373505</v>
          </cell>
          <cell r="G296">
            <v>79.996521685755937</v>
          </cell>
          <cell r="H296">
            <v>79.16727324679276</v>
          </cell>
          <cell r="I296">
            <v>86.073439113964199</v>
          </cell>
          <cell r="J296">
            <v>90.845984748274816</v>
          </cell>
          <cell r="K296">
            <v>93.383674853948534</v>
          </cell>
        </row>
        <row r="297">
          <cell r="C297">
            <v>2.3820000000000001</v>
          </cell>
          <cell r="D297">
            <v>2.7114161480304317</v>
          </cell>
          <cell r="E297">
            <v>3.1065108449905101</v>
          </cell>
          <cell r="F297">
            <v>3.5306538804813998</v>
          </cell>
          <cell r="G297">
            <v>3.5702960424238901</v>
          </cell>
          <cell r="H297">
            <v>3.8621645401856246</v>
          </cell>
          <cell r="I297">
            <v>4.5748990318177176</v>
          </cell>
          <cell r="J297">
            <v>5.2453616232844418</v>
          </cell>
          <cell r="K297">
            <v>5.6248104660708895</v>
          </cell>
        </row>
        <row r="298">
          <cell r="C298">
            <v>17.908000000000001</v>
          </cell>
          <cell r="D298">
            <v>20.112900550709185</v>
          </cell>
          <cell r="E298">
            <v>22.244868009084364</v>
          </cell>
          <cell r="F298">
            <v>24.602824018047311</v>
          </cell>
          <cell r="G298">
            <v>23.982318932905731</v>
          </cell>
          <cell r="H298">
            <v>25.073044892424665</v>
          </cell>
          <cell r="I298">
            <v>28.797601283121057</v>
          </cell>
          <cell r="J298">
            <v>32.107188592108578</v>
          </cell>
          <cell r="K298">
            <v>34.947135000802255</v>
          </cell>
        </row>
        <row r="299">
          <cell r="C299">
            <v>6.7809999999999997</v>
          </cell>
          <cell r="D299">
            <v>7.718771158603845</v>
          </cell>
          <cell r="E299">
            <v>8.5066853473051189</v>
          </cell>
          <cell r="F299">
            <v>9.2379382508962884</v>
          </cell>
          <cell r="G299">
            <v>9.0899414286631899</v>
          </cell>
          <cell r="H299">
            <v>9.5292976133301721</v>
          </cell>
          <cell r="I299">
            <v>10.903589815933179</v>
          </cell>
          <cell r="J299">
            <v>12.043911763878015</v>
          </cell>
          <cell r="K299">
            <v>12.233455150223064</v>
          </cell>
        </row>
        <row r="300">
          <cell r="C300">
            <v>1168.404</v>
          </cell>
          <cell r="D300">
            <v>1190.5446362263715</v>
          </cell>
          <cell r="E300">
            <v>1348.4530760747202</v>
          </cell>
          <cell r="F300">
            <v>1524.2766287579366</v>
          </cell>
          <cell r="G300">
            <v>1523.4427007421366</v>
          </cell>
          <cell r="H300">
            <v>1645.7063555608304</v>
          </cell>
          <cell r="I300">
            <v>1950.2410801996027</v>
          </cell>
          <cell r="J300">
            <v>2228.664168941782</v>
          </cell>
          <cell r="K300">
            <v>2396.141217421723</v>
          </cell>
        </row>
        <row r="301">
          <cell r="C301">
            <v>0.28277233978990723</v>
          </cell>
          <cell r="D301">
            <v>0.28840561773285778</v>
          </cell>
          <cell r="E301">
            <v>0.2684205986896181</v>
          </cell>
          <cell r="F301">
            <v>0.2469510151947325</v>
          </cell>
          <cell r="G301">
            <v>0.22683414979945915</v>
          </cell>
          <cell r="H301">
            <v>0.20575851804461553</v>
          </cell>
          <cell r="I301">
            <v>0.18441389147161524</v>
          </cell>
          <cell r="J301">
            <v>0.16287893514950835</v>
          </cell>
          <cell r="K301">
            <v>0.13948719482077032</v>
          </cell>
        </row>
        <row r="304">
          <cell r="C304">
            <v>2180.4019801985378</v>
          </cell>
          <cell r="D304">
            <v>2326.7006891428769</v>
          </cell>
          <cell r="E304">
            <v>2740.4034159115486</v>
          </cell>
          <cell r="F304">
            <v>3869.4115346656972</v>
          </cell>
          <cell r="G304">
            <v>4571.6446451314496</v>
          </cell>
          <cell r="H304">
            <v>5349.2104082842461</v>
          </cell>
          <cell r="I304">
            <v>6632.4010435995551</v>
          </cell>
          <cell r="J304">
            <v>7904.1820229514833</v>
          </cell>
          <cell r="K304">
            <v>8804.7328231063893</v>
          </cell>
        </row>
        <row r="305">
          <cell r="C305">
            <v>1717.0712192967969</v>
          </cell>
          <cell r="D305">
            <v>3288.4680853712466</v>
          </cell>
          <cell r="E305">
            <v>3946.002457018722</v>
          </cell>
          <cell r="F305">
            <v>4142.7588966118174</v>
          </cell>
          <cell r="G305">
            <v>4573.8829575563877</v>
          </cell>
          <cell r="H305">
            <v>5088.8731805488487</v>
          </cell>
          <cell r="I305">
            <v>6559.2826009520059</v>
          </cell>
          <cell r="J305">
            <v>7457.2608133649583</v>
          </cell>
          <cell r="K305">
            <v>8073.9731069572035</v>
          </cell>
        </row>
        <row r="306">
          <cell r="C306">
            <v>-9.9999999996960298E-3</v>
          </cell>
          <cell r="D306">
            <v>-194.04707321113983</v>
          </cell>
          <cell r="E306">
            <v>-1013.5487405230914</v>
          </cell>
          <cell r="F306">
            <v>-879.58263346339561</v>
          </cell>
          <cell r="G306">
            <v>-748.9485945800061</v>
          </cell>
          <cell r="H306">
            <v>-616.60236593788682</v>
          </cell>
          <cell r="I306">
            <v>-960.20972481272759</v>
          </cell>
          <cell r="J306">
            <v>-752.84840539403285</v>
          </cell>
          <cell r="K306">
            <v>-609.22091696693201</v>
          </cell>
        </row>
        <row r="307">
          <cell r="C307">
            <v>1299.8550254348875</v>
          </cell>
          <cell r="D307">
            <v>1317.6881586605739</v>
          </cell>
          <cell r="E307">
            <v>1338.2853656651494</v>
          </cell>
          <cell r="F307">
            <v>1361.4827882384184</v>
          </cell>
          <cell r="G307">
            <v>1387.3569622919106</v>
          </cell>
          <cell r="H307">
            <v>1416.1127575438227</v>
          </cell>
          <cell r="I307">
            <v>1447.9714617302625</v>
          </cell>
          <cell r="J307">
            <v>1483.1720902043528</v>
          </cell>
          <cell r="K307">
            <v>1521.9728005298557</v>
          </cell>
        </row>
        <row r="308">
          <cell r="C308">
            <v>1205.0099054840005</v>
          </cell>
          <cell r="D308">
            <v>1126.9150783713831</v>
          </cell>
          <cell r="E308">
            <v>1050.2682581968863</v>
          </cell>
          <cell r="F308">
            <v>974.70160095601796</v>
          </cell>
          <cell r="G308">
            <v>900.09974933293734</v>
          </cell>
          <cell r="H308">
            <v>826.47003154713059</v>
          </cell>
          <cell r="I308">
            <v>753.82107466207458</v>
          </cell>
          <cell r="J308">
            <v>682.16290255154991</v>
          </cell>
          <cell r="K308">
            <v>611.50704221341221</v>
          </cell>
        </row>
        <row r="309">
          <cell r="C309">
            <v>27.528092038364509</v>
          </cell>
          <cell r="D309">
            <v>30.832389216816193</v>
          </cell>
          <cell r="E309">
            <v>33.77107865477835</v>
          </cell>
          <cell r="F309">
            <v>36.580752111566603</v>
          </cell>
          <cell r="G309">
            <v>39.489518907040292</v>
          </cell>
          <cell r="H309">
            <v>42.629913840818809</v>
          </cell>
          <cell r="I309">
            <v>46.020411319597805</v>
          </cell>
          <cell r="J309">
            <v>49.680952099250796</v>
          </cell>
          <cell r="K309">
            <v>53.633069593436446</v>
          </cell>
        </row>
        <row r="310">
          <cell r="C310">
            <v>0.39593965853129431</v>
          </cell>
          <cell r="D310">
            <v>9.2076283551217331E-2</v>
          </cell>
          <cell r="E310">
            <v>0.18464519166753496</v>
          </cell>
          <cell r="F310" t="str">
            <v>-ve</v>
          </cell>
          <cell r="G310" t="str">
            <v>-ve</v>
          </cell>
          <cell r="H310" t="str">
            <v>-ve</v>
          </cell>
          <cell r="I310" t="str">
            <v>-ve</v>
          </cell>
          <cell r="J310" t="str">
            <v>-ve</v>
          </cell>
          <cell r="K310" t="str">
            <v>-ve</v>
          </cell>
        </row>
        <row r="311">
          <cell r="C311">
            <v>0.90260332434387125</v>
          </cell>
          <cell r="D311">
            <v>0.92260332434387127</v>
          </cell>
          <cell r="E311">
            <v>0.94260332434387128</v>
          </cell>
          <cell r="F311">
            <v>0.9626033243438713</v>
          </cell>
          <cell r="G311">
            <v>0.98</v>
          </cell>
          <cell r="H311">
            <v>0.98</v>
          </cell>
          <cell r="I311">
            <v>0.98</v>
          </cell>
          <cell r="J311">
            <v>0.98</v>
          </cell>
          <cell r="K311">
            <v>0.98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0.26879343936542588</v>
          </cell>
          <cell r="D318">
            <v>0.24982973161538435</v>
          </cell>
          <cell r="E318">
            <v>0.24320870230912683</v>
          </cell>
          <cell r="F318">
            <v>0.23787286188457507</v>
          </cell>
          <cell r="G318">
            <v>0.22991706214206381</v>
          </cell>
          <cell r="H318">
            <v>0.21768119718093715</v>
          </cell>
          <cell r="I318">
            <v>0.19957256935214782</v>
          </cell>
          <cell r="J318">
            <v>0.17365383198399376</v>
          </cell>
          <cell r="K318">
            <v>0.14290670204481881</v>
          </cell>
        </row>
        <row r="319">
          <cell r="C319">
            <v>2.604230228433317</v>
          </cell>
          <cell r="D319">
            <v>2.8019083056041452</v>
          </cell>
          <cell r="E319">
            <v>2.8781864849156396</v>
          </cell>
          <cell r="F319">
            <v>2.9427484684640759</v>
          </cell>
          <cell r="G319">
            <v>3.0445761331426366</v>
          </cell>
          <cell r="H319">
            <v>3.2157118256665882</v>
          </cell>
          <cell r="I319">
            <v>3.5074960565589697</v>
          </cell>
          <cell r="J319">
            <v>4.0310080808612465</v>
          </cell>
          <cell r="K319">
            <v>4.8983007093709565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1717.0712192967969</v>
          </cell>
          <cell r="D326">
            <v>3288.4680853712466</v>
          </cell>
          <cell r="E326">
            <v>3946.002457018722</v>
          </cell>
          <cell r="F326">
            <v>4142.7588966118174</v>
          </cell>
          <cell r="G326">
            <v>4573.8829575563877</v>
          </cell>
          <cell r="H326">
            <v>5088.8731805488487</v>
          </cell>
          <cell r="I326">
            <v>6559.2826009520059</v>
          </cell>
          <cell r="J326">
            <v>7457.2608133649583</v>
          </cell>
          <cell r="K326">
            <v>8073.9731069572035</v>
          </cell>
        </row>
        <row r="327">
          <cell r="C327">
            <v>545.86017752961823</v>
          </cell>
          <cell r="D327">
            <v>617.04299354202692</v>
          </cell>
          <cell r="E327">
            <v>641.66006519972416</v>
          </cell>
          <cell r="F327">
            <v>666.7033217399561</v>
          </cell>
          <cell r="G327">
            <v>702.96840183264567</v>
          </cell>
          <cell r="H327">
            <v>749.82853919921774</v>
          </cell>
          <cell r="I327">
            <v>801.42356235562966</v>
          </cell>
          <cell r="J327">
            <v>856.98723400268659</v>
          </cell>
          <cell r="K327">
            <v>916.105666391554</v>
          </cell>
        </row>
        <row r="328">
          <cell r="C328">
            <v>24.976206960205257</v>
          </cell>
          <cell r="D328">
            <v>-4.5458131884195438</v>
          </cell>
          <cell r="E328">
            <v>52.407911618268216</v>
          </cell>
          <cell r="F328">
            <v>186.79528494002844</v>
          </cell>
          <cell r="G328">
            <v>300.12649917537283</v>
          </cell>
          <cell r="H328">
            <v>393.46985005157205</v>
          </cell>
          <cell r="I328">
            <v>509.17106336058379</v>
          </cell>
          <cell r="J328">
            <v>631.97826691349871</v>
          </cell>
          <cell r="K328">
            <v>726.11874942881116</v>
          </cell>
        </row>
        <row r="329">
          <cell r="C329">
            <v>2287.9076037866203</v>
          </cell>
          <cell r="D329">
            <v>3900.9652657248539</v>
          </cell>
          <cell r="E329">
            <v>4640.070433836715</v>
          </cell>
          <cell r="F329">
            <v>4996.2575032918012</v>
          </cell>
          <cell r="G329">
            <v>5576.9778585644053</v>
          </cell>
          <cell r="H329">
            <v>6232.1715697996387</v>
          </cell>
          <cell r="I329">
            <v>7869.877226668219</v>
          </cell>
          <cell r="J329">
            <v>8946.2263142811425</v>
          </cell>
          <cell r="K329">
            <v>9716.1975227775692</v>
          </cell>
        </row>
        <row r="331">
          <cell r="D331">
            <v>66.296766384274164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2199.0776961237166</v>
          </cell>
          <cell r="D333">
            <v>3967.2620321091281</v>
          </cell>
          <cell r="E333">
            <v>4640.070433836715</v>
          </cell>
          <cell r="F333">
            <v>4996.2575032918012</v>
          </cell>
          <cell r="G333">
            <v>5576.9778585644053</v>
          </cell>
          <cell r="H333">
            <v>6232.1715697996387</v>
          </cell>
          <cell r="I333">
            <v>7869.877226668219</v>
          </cell>
          <cell r="J333">
            <v>8946.2263142811425</v>
          </cell>
          <cell r="K333">
            <v>9716.1975227775692</v>
          </cell>
        </row>
        <row r="335">
          <cell r="C335">
            <v>46.675962399000007</v>
          </cell>
          <cell r="D335">
            <v>51.343558638900014</v>
          </cell>
          <cell r="E335">
            <v>56.477914502790021</v>
          </cell>
          <cell r="F335">
            <v>62.12570595306903</v>
          </cell>
          <cell r="G335">
            <v>68.338276548375944</v>
          </cell>
          <cell r="H335">
            <v>75.17210420321355</v>
          </cell>
          <cell r="I335">
            <v>82.689314623534912</v>
          </cell>
          <cell r="J335">
            <v>90.958246085888405</v>
          </cell>
          <cell r="K335">
            <v>100.05407069447725</v>
          </cell>
        </row>
        <row r="336">
          <cell r="C336">
            <v>33.297707669809</v>
          </cell>
          <cell r="D336">
            <v>484.44208921577001</v>
          </cell>
          <cell r="E336">
            <v>148.5576586864357</v>
          </cell>
          <cell r="F336">
            <v>148.5576586864357</v>
          </cell>
          <cell r="G336">
            <v>148.5576586864357</v>
          </cell>
          <cell r="H336">
            <v>148.5576586864357</v>
          </cell>
          <cell r="I336">
            <v>148.5576586864357</v>
          </cell>
          <cell r="J336">
            <v>148.5576586864357</v>
          </cell>
          <cell r="K336">
            <v>148.5576586864357</v>
          </cell>
        </row>
        <row r="337">
          <cell r="C337">
            <v>0</v>
          </cell>
          <cell r="D337">
            <v>813.60621837686256</v>
          </cell>
          <cell r="E337">
            <v>647.31235020459212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79.973670068809014</v>
          </cell>
          <cell r="D338">
            <v>1349.3918662315327</v>
          </cell>
          <cell r="E338">
            <v>852.34792339381784</v>
          </cell>
          <cell r="F338">
            <v>210.68336463950473</v>
          </cell>
          <cell r="G338">
            <v>216.89593523481165</v>
          </cell>
          <cell r="H338">
            <v>223.72976288964924</v>
          </cell>
          <cell r="I338">
            <v>231.2469733099706</v>
          </cell>
          <cell r="J338">
            <v>239.51590477232412</v>
          </cell>
          <cell r="K338">
            <v>248.61172938091295</v>
          </cell>
        </row>
        <row r="340">
          <cell r="C340">
            <v>2180.4019801985378</v>
          </cell>
          <cell r="D340">
            <v>2617.8701658775954</v>
          </cell>
          <cell r="E340">
            <v>3787.7225104428971</v>
          </cell>
          <cell r="F340">
            <v>4785.5741386522968</v>
          </cell>
          <cell r="G340">
            <v>5360.0819233295933</v>
          </cell>
          <cell r="H340">
            <v>6008.4418069099893</v>
          </cell>
          <cell r="I340">
            <v>7638.6302533582484</v>
          </cell>
          <cell r="J340">
            <v>8706.710409508818</v>
          </cell>
          <cell r="K340">
            <v>9467.5857933966563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2180.4019801985378</v>
          </cell>
          <cell r="D347">
            <v>2617.8701658775954</v>
          </cell>
          <cell r="E347">
            <v>3822.270337452389</v>
          </cell>
          <cell r="F347">
            <v>4809.5696173918222</v>
          </cell>
          <cell r="G347">
            <v>5369.1002220170294</v>
          </cell>
          <cell r="H347">
            <v>6001.8335848823981</v>
          </cell>
          <cell r="I347">
            <v>7615.7507386602538</v>
          </cell>
          <cell r="J347">
            <v>8666.8458102946934</v>
          </cell>
          <cell r="K347">
            <v>9416.2492795509515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32.469715821290734</v>
          </cell>
          <cell r="D353">
            <v>67.069892084007691</v>
          </cell>
          <cell r="E353">
            <v>104.34236776477519</v>
          </cell>
          <cell r="F353">
            <v>233.64935195744567</v>
          </cell>
          <cell r="G353">
            <v>354.62855262404378</v>
          </cell>
          <cell r="H353">
            <v>542.47623940202129</v>
          </cell>
          <cell r="I353">
            <v>696.18412133642221</v>
          </cell>
          <cell r="J353">
            <v>859.83929241028727</v>
          </cell>
          <cell r="K353">
            <v>986.81497685689749</v>
          </cell>
        </row>
        <row r="354">
          <cell r="C354">
            <v>132.67314877526542</v>
          </cell>
          <cell r="D354">
            <v>170.67746378850734</v>
          </cell>
          <cell r="E354">
            <v>232.4205316664511</v>
          </cell>
          <cell r="F354">
            <v>360.94000993217924</v>
          </cell>
          <cell r="G354">
            <v>464.28971545794502</v>
          </cell>
          <cell r="H354">
            <v>547.44948685485724</v>
          </cell>
          <cell r="I354">
            <v>652.80262433949247</v>
          </cell>
          <cell r="J354">
            <v>765.06450393010437</v>
          </cell>
          <cell r="K354">
            <v>854.72926110836306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43.381496996929741</v>
          </cell>
          <cell r="J355">
            <v>94.774788480182906</v>
          </cell>
          <cell r="K355">
            <v>132.08571574853443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0</v>
          </cell>
          <cell r="C368">
            <v>34.657555099957854</v>
          </cell>
          <cell r="D368">
            <v>38.399054685210288</v>
          </cell>
          <cell r="E368">
            <v>41.750998454975225</v>
          </cell>
          <cell r="F368">
            <v>44.958353819300704</v>
          </cell>
          <cell r="G368">
            <v>48.283594113394066</v>
          </cell>
          <cell r="H368">
            <v>51.875638857780508</v>
          </cell>
          <cell r="I368">
            <v>55.755708814933456</v>
          </cell>
          <cell r="J368">
            <v>59.946716698417028</v>
          </cell>
          <cell r="K368">
            <v>64.473402170780631</v>
          </cell>
        </row>
        <row r="369">
          <cell r="B369">
            <v>16.491581660000001</v>
          </cell>
          <cell r="C369">
            <v>22.731529045018348</v>
          </cell>
          <cell r="D369">
            <v>23.01724017556084</v>
          </cell>
          <cell r="E369">
            <v>23.35506605173288</v>
          </cell>
          <cell r="F369">
            <v>23.740071316151923</v>
          </cell>
          <cell r="G369">
            <v>24.171477561111242</v>
          </cell>
          <cell r="H369">
            <v>24.651753782763212</v>
          </cell>
          <cell r="I369">
            <v>25.184646784933332</v>
          </cell>
          <cell r="J369">
            <v>25.774203582329282</v>
          </cell>
          <cell r="K369">
            <v>26.42479535181721</v>
          </cell>
        </row>
        <row r="370">
          <cell r="B370">
            <v>241.92400000000001</v>
          </cell>
          <cell r="C370">
            <v>442.37717063557329</v>
          </cell>
          <cell r="D370">
            <v>584.3604579591024</v>
          </cell>
          <cell r="E370">
            <v>719.26772865142891</v>
          </cell>
          <cell r="F370">
            <v>854.77098206685253</v>
          </cell>
          <cell r="G370">
            <v>940.03786717392154</v>
          </cell>
          <cell r="H370">
            <v>1039.5901637231805</v>
          </cell>
          <cell r="I370">
            <v>1162.7623498632558</v>
          </cell>
          <cell r="J370">
            <v>1309.3508245130761</v>
          </cell>
          <cell r="K370">
            <v>1472.5748488097202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15.326211626830419</v>
          </cell>
          <cell r="C372">
            <v>16.092522208171943</v>
          </cell>
          <cell r="D372">
            <v>16.897148318580541</v>
          </cell>
          <cell r="E372">
            <v>17.742005734509569</v>
          </cell>
          <cell r="F372">
            <v>18.629106021235049</v>
          </cell>
          <cell r="G372">
            <v>19.560561322296802</v>
          </cell>
          <cell r="H372">
            <v>20.538589388411644</v>
          </cell>
          <cell r="I372">
            <v>21.565518857832227</v>
          </cell>
          <cell r="J372">
            <v>22.643794800723839</v>
          </cell>
          <cell r="K372">
            <v>23.775984540760032</v>
          </cell>
        </row>
        <row r="373">
          <cell r="B373">
            <v>273.74179328683039</v>
          </cell>
          <cell r="C373">
            <v>515.8587769887215</v>
          </cell>
          <cell r="D373">
            <v>662.67390113845408</v>
          </cell>
          <cell r="E373">
            <v>802.11579889264658</v>
          </cell>
          <cell r="F373">
            <v>942.09851322354018</v>
          </cell>
          <cell r="G373">
            <v>1032.0535001707237</v>
          </cell>
          <cell r="H373">
            <v>1136.6561457521357</v>
          </cell>
          <cell r="I373">
            <v>1265.2682243209549</v>
          </cell>
          <cell r="J373">
            <v>1417.715539594546</v>
          </cell>
          <cell r="K373">
            <v>1587.249030873078</v>
          </cell>
        </row>
        <row r="376">
          <cell r="B376">
            <v>96.683649136245563</v>
          </cell>
          <cell r="C376">
            <v>469.11655534751043</v>
          </cell>
          <cell r="D376">
            <v>865.69449292129593</v>
          </cell>
          <cell r="E376">
            <v>1033.4354397876803</v>
          </cell>
          <cell r="F376">
            <v>1085.8443530144436</v>
          </cell>
          <cell r="G376">
            <v>1196.9634005379937</v>
          </cell>
          <cell r="H376">
            <v>1117.2850948180655</v>
          </cell>
          <cell r="I376">
            <v>1155.217897418911</v>
          </cell>
          <cell r="J376">
            <v>1310.9562656623718</v>
          </cell>
          <cell r="K376">
            <v>1418.2474769335561</v>
          </cell>
        </row>
        <row r="378">
          <cell r="B378">
            <v>188.7775637</v>
          </cell>
          <cell r="C378">
            <v>215.20642261800003</v>
          </cell>
          <cell r="D378">
            <v>245.33532178452006</v>
          </cell>
          <cell r="E378">
            <v>279.6822668343529</v>
          </cell>
          <cell r="F378">
            <v>318.83778419116237</v>
          </cell>
          <cell r="G378">
            <v>363.47507397792515</v>
          </cell>
          <cell r="H378">
            <v>414.36158433483473</v>
          </cell>
          <cell r="I378">
            <v>472.37220614171167</v>
          </cell>
          <cell r="J378">
            <v>538.50431500155139</v>
          </cell>
          <cell r="K378">
            <v>613.89491910176866</v>
          </cell>
        </row>
        <row r="379">
          <cell r="B379">
            <v>48.560799000000003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334.02201183624561</v>
          </cell>
          <cell r="C382">
            <v>684.32297796551052</v>
          </cell>
          <cell r="D382">
            <v>1111.0298147058161</v>
          </cell>
          <cell r="E382">
            <v>1313.1177066220332</v>
          </cell>
          <cell r="F382">
            <v>1404.6821372056061</v>
          </cell>
          <cell r="G382">
            <v>1560.4384745159189</v>
          </cell>
          <cell r="H382">
            <v>1531.6466791529003</v>
          </cell>
          <cell r="I382">
            <v>1627.5901035606225</v>
          </cell>
          <cell r="J382">
            <v>1849.4605806639233</v>
          </cell>
          <cell r="K382">
            <v>2032.1423960353247</v>
          </cell>
        </row>
        <row r="384">
          <cell r="B384">
            <v>-60.280218549415224</v>
          </cell>
          <cell r="C384">
            <v>-168.46420097678902</v>
          </cell>
          <cell r="D384">
            <v>-448.35591356736199</v>
          </cell>
          <cell r="E384">
            <v>-511.00190772938663</v>
          </cell>
          <cell r="F384">
            <v>-462.58362398206589</v>
          </cell>
          <cell r="G384">
            <v>-528.38497434519513</v>
          </cell>
          <cell r="H384">
            <v>-394.99053340076466</v>
          </cell>
          <cell r="I384">
            <v>-362.32187923966762</v>
          </cell>
          <cell r="J384">
            <v>-431.74504106937729</v>
          </cell>
          <cell r="K384">
            <v>-444.89336516224671</v>
          </cell>
        </row>
        <row r="386">
          <cell r="B386">
            <v>36.076286359814524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8">
          <cell r="B388">
            <v>-96.356504909229756</v>
          </cell>
          <cell r="C388">
            <v>-168.46420097678902</v>
          </cell>
          <cell r="D388">
            <v>-448.35591356736199</v>
          </cell>
          <cell r="E388">
            <v>-511.00190772938663</v>
          </cell>
          <cell r="F388">
            <v>-462.58362398206589</v>
          </cell>
          <cell r="G388">
            <v>-528.38497434519513</v>
          </cell>
          <cell r="H388">
            <v>-394.99053340076466</v>
          </cell>
          <cell r="I388">
            <v>-362.32187923966762</v>
          </cell>
          <cell r="J388">
            <v>-431.74504106937729</v>
          </cell>
          <cell r="K388">
            <v>-444.89336516224671</v>
          </cell>
        </row>
        <row r="390">
          <cell r="C390">
            <v>-36.076286359814524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2">
          <cell r="C392">
            <v>-72.10769606755926</v>
          </cell>
          <cell r="D392">
            <v>-279.89171259057298</v>
          </cell>
          <cell r="E392">
            <v>-62.645994162024635</v>
          </cell>
          <cell r="F392">
            <v>48.418283747320743</v>
          </cell>
          <cell r="G392">
            <v>-65.801350363129245</v>
          </cell>
          <cell r="H392">
            <v>133.39444094443047</v>
          </cell>
          <cell r="I392">
            <v>32.668654161097038</v>
          </cell>
          <cell r="J392">
            <v>-69.42316182970967</v>
          </cell>
          <cell r="K392">
            <v>-13.148324092869416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48.418283747320743</v>
          </cell>
          <cell r="G393">
            <v>0</v>
          </cell>
          <cell r="H393">
            <v>133.39444094443047</v>
          </cell>
          <cell r="I393">
            <v>32.668654161097038</v>
          </cell>
          <cell r="J393">
            <v>0</v>
          </cell>
          <cell r="K393">
            <v>0</v>
          </cell>
        </row>
        <row r="394">
          <cell r="C394">
            <v>2.886102908785162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48.418283747320743</v>
          </cell>
          <cell r="G395">
            <v>48.418283747320743</v>
          </cell>
          <cell r="H395">
            <v>181.81272469175121</v>
          </cell>
          <cell r="I395">
            <v>214.48137885284825</v>
          </cell>
          <cell r="J395">
            <v>214.48137885284825</v>
          </cell>
          <cell r="K395">
            <v>214.48137885284825</v>
          </cell>
        </row>
        <row r="397">
          <cell r="C397">
            <v>0</v>
          </cell>
          <cell r="D397">
            <v>0</v>
          </cell>
          <cell r="E397">
            <v>-916.70070455814516</v>
          </cell>
          <cell r="F397">
            <v>-877.93384838246402</v>
          </cell>
          <cell r="G397">
            <v>-630.7581353684011</v>
          </cell>
          <cell r="H397">
            <v>-700.26669118691734</v>
          </cell>
          <cell r="I397">
            <v>-952.35633669219249</v>
          </cell>
          <cell r="J397">
            <v>-665.3525202563593</v>
          </cell>
          <cell r="K397">
            <v>-566.62688484805824</v>
          </cell>
        </row>
        <row r="398">
          <cell r="C398">
            <v>235.83792690195443</v>
          </cell>
          <cell r="D398">
            <v>100.16418645388936</v>
          </cell>
          <cell r="E398">
            <v>-915.04376758937053</v>
          </cell>
          <cell r="F398">
            <v>-876.36126390926859</v>
          </cell>
          <cell r="G398">
            <v>-629.19478750046187</v>
          </cell>
          <cell r="H398">
            <v>-698.72904018756299</v>
          </cell>
          <cell r="I398">
            <v>-951.04126192322019</v>
          </cell>
          <cell r="J398">
            <v>-664.15560201903736</v>
          </cell>
          <cell r="K398">
            <v>-565.59619839690004</v>
          </cell>
        </row>
        <row r="399">
          <cell r="C399">
            <v>-235.83792690195443</v>
          </cell>
          <cell r="D399">
            <v>-100.16418645388936</v>
          </cell>
          <cell r="E399">
            <v>-1.6569369687746303</v>
          </cell>
          <cell r="F399">
            <v>-1.5725844731954339</v>
          </cell>
          <cell r="G399">
            <v>-1.5633478679392283</v>
          </cell>
          <cell r="H399">
            <v>-1.537650999354355</v>
          </cell>
          <cell r="I399">
            <v>-1.3150747689722948</v>
          </cell>
          <cell r="J399">
            <v>-1.1969182373219382</v>
          </cell>
          <cell r="K399">
            <v>-1.0306864511582035</v>
          </cell>
        </row>
        <row r="401">
          <cell r="C401">
            <v>27.528092038364509</v>
          </cell>
          <cell r="D401">
            <v>30.832389216816193</v>
          </cell>
          <cell r="E401">
            <v>33.77107865477835</v>
          </cell>
          <cell r="F401">
            <v>36.580752111566603</v>
          </cell>
          <cell r="G401">
            <v>39.489518907040292</v>
          </cell>
          <cell r="H401">
            <v>42.629913840818809</v>
          </cell>
          <cell r="I401">
            <v>46.020411319597805</v>
          </cell>
          <cell r="J401">
            <v>49.680952099250796</v>
          </cell>
          <cell r="K401">
            <v>53.633069593436446</v>
          </cell>
        </row>
      </sheetData>
      <sheetData sheetId="13" refreshError="1">
        <row r="11">
          <cell r="B11">
            <v>979.17115023999997</v>
          </cell>
          <cell r="C11">
            <v>1132.1174987156985</v>
          </cell>
          <cell r="D11">
            <v>1241.2291858005885</v>
          </cell>
          <cell r="E11">
            <v>1541.8098194773836</v>
          </cell>
          <cell r="F11">
            <v>2201.9146799695804</v>
          </cell>
          <cell r="G11">
            <v>2549.1868267280843</v>
          </cell>
          <cell r="H11">
            <v>2920.2798164737228</v>
          </cell>
          <cell r="I11">
            <v>3595.5486658082541</v>
          </cell>
          <cell r="J11">
            <v>4261.5688306355987</v>
          </cell>
          <cell r="K11">
            <v>4716.9668415452779</v>
          </cell>
        </row>
        <row r="12">
          <cell r="B12">
            <v>17.675720890000001</v>
          </cell>
          <cell r="C12">
            <v>19.443292979000002</v>
          </cell>
          <cell r="D12">
            <v>21.387622276900004</v>
          </cell>
          <cell r="E12">
            <v>23.526384504590006</v>
          </cell>
          <cell r="F12">
            <v>25.87902295504901</v>
          </cell>
          <cell r="G12">
            <v>28.466925250553913</v>
          </cell>
          <cell r="H12">
            <v>31.313617775609309</v>
          </cell>
          <cell r="I12">
            <v>34.444979553170242</v>
          </cell>
          <cell r="J12">
            <v>37.889477508487268</v>
          </cell>
          <cell r="K12">
            <v>41.678425259335995</v>
          </cell>
        </row>
        <row r="13">
          <cell r="B13">
            <v>996.84687112999995</v>
          </cell>
          <cell r="C13">
            <v>1151.5607916946985</v>
          </cell>
          <cell r="D13">
            <v>1262.6168080774885</v>
          </cell>
          <cell r="E13">
            <v>1565.3362039819735</v>
          </cell>
          <cell r="F13">
            <v>2227.7937029246295</v>
          </cell>
          <cell r="G13">
            <v>2577.653751978638</v>
          </cell>
          <cell r="H13">
            <v>2951.5934342493319</v>
          </cell>
          <cell r="I13">
            <v>3629.9936453614246</v>
          </cell>
          <cell r="J13">
            <v>4299.458308144086</v>
          </cell>
          <cell r="K13">
            <v>4758.645266804614</v>
          </cell>
        </row>
        <row r="14">
          <cell r="B14">
            <v>0</v>
          </cell>
          <cell r="C14">
            <v>33.519750000000002</v>
          </cell>
          <cell r="D14">
            <v>38.135108206215946</v>
          </cell>
          <cell r="E14">
            <v>47.090402963835054</v>
          </cell>
          <cell r="F14">
            <v>57.865810295015571</v>
          </cell>
          <cell r="G14">
            <v>59.377856774644897</v>
          </cell>
          <cell r="H14">
            <v>64.845572293408225</v>
          </cell>
          <cell r="I14">
            <v>77.705605531129876</v>
          </cell>
          <cell r="J14">
            <v>90.029245276859371</v>
          </cell>
          <cell r="K14">
            <v>97.972030443522129</v>
          </cell>
        </row>
        <row r="15">
          <cell r="C15">
            <v>0.9482708222279429</v>
          </cell>
          <cell r="D15">
            <v>1.1046560291775693</v>
          </cell>
          <cell r="E15">
            <v>1.2538756893712606</v>
          </cell>
          <cell r="F15">
            <v>1.400391046384557</v>
          </cell>
          <cell r="G15">
            <v>1.5412216773469827</v>
          </cell>
          <cell r="H15">
            <v>1.6735110972282625</v>
          </cell>
          <cell r="I15">
            <v>1.7946705177867091</v>
          </cell>
          <cell r="J15">
            <v>1.9025177869863061</v>
          </cell>
          <cell r="K15">
            <v>1.9954025830573652</v>
          </cell>
        </row>
        <row r="16">
          <cell r="B16">
            <v>0</v>
          </cell>
          <cell r="C16">
            <v>0</v>
          </cell>
          <cell r="D16">
            <v>246.61977477847682</v>
          </cell>
          <cell r="E16">
            <v>196.21288826585365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246.61977477847682</v>
          </cell>
          <cell r="E18">
            <v>196.21288826585365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57.817970689657663</v>
          </cell>
          <cell r="C19">
            <v>57.817970689657663</v>
          </cell>
          <cell r="D19">
            <v>57.817970689657663</v>
          </cell>
          <cell r="E19">
            <v>57.817970689657663</v>
          </cell>
          <cell r="F19">
            <v>57.817970689657663</v>
          </cell>
          <cell r="G19">
            <v>57.817970689657663</v>
          </cell>
          <cell r="H19">
            <v>57.817970689657663</v>
          </cell>
          <cell r="I19">
            <v>57.817970689657663</v>
          </cell>
          <cell r="J19">
            <v>57.817970689657663</v>
          </cell>
          <cell r="K19">
            <v>57.817970689657663</v>
          </cell>
        </row>
        <row r="20">
          <cell r="C20">
            <v>-140.77773357934825</v>
          </cell>
          <cell r="D20">
            <v>112.09817058021366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1054.6648418196576</v>
          </cell>
          <cell r="C21">
            <v>1102.1207788050078</v>
          </cell>
          <cell r="D21">
            <v>1717.2878323320526</v>
          </cell>
          <cell r="E21">
            <v>1866.4574659013199</v>
          </cell>
          <cell r="F21">
            <v>2343.4774839093029</v>
          </cell>
          <cell r="G21">
            <v>2694.8495794429405</v>
          </cell>
          <cell r="H21">
            <v>3074.2569772323977</v>
          </cell>
          <cell r="I21">
            <v>3765.5172215822122</v>
          </cell>
          <cell r="J21">
            <v>4447.3055241106031</v>
          </cell>
          <cell r="K21">
            <v>4914.4352679377944</v>
          </cell>
        </row>
        <row r="24">
          <cell r="B24">
            <v>0</v>
          </cell>
          <cell r="C24">
            <v>808.58277112608948</v>
          </cell>
          <cell r="D24">
            <v>1464.3864247487829</v>
          </cell>
          <cell r="E24">
            <v>1823.1317061665236</v>
          </cell>
          <cell r="F24">
            <v>2037.4537759569725</v>
          </cell>
          <cell r="G24">
            <v>2212.2556806360112</v>
          </cell>
          <cell r="H24">
            <v>2463.97054597942</v>
          </cell>
          <cell r="I24">
            <v>3179.9343235086858</v>
          </cell>
          <cell r="J24">
            <v>3595.2863346352997</v>
          </cell>
          <cell r="K24">
            <v>3917.6229237132184</v>
          </cell>
        </row>
        <row r="25">
          <cell r="B25">
            <v>29.808847019999998</v>
          </cell>
          <cell r="C25">
            <v>17.714089765247518</v>
          </cell>
          <cell r="D25">
            <v>18.066030698220093</v>
          </cell>
          <cell r="E25">
            <v>18.471108638450051</v>
          </cell>
          <cell r="F25">
            <v>18.924232246278443</v>
          </cell>
          <cell r="G25">
            <v>19.424603439363885</v>
          </cell>
          <cell r="H25">
            <v>19.9747784250041</v>
          </cell>
          <cell r="I25">
            <v>20.578622062613551</v>
          </cell>
          <cell r="J25">
            <v>21.240308305446575</v>
          </cell>
          <cell r="K25">
            <v>21.964344831513024</v>
          </cell>
        </row>
        <row r="26">
          <cell r="B26">
            <v>168.59160711000001</v>
          </cell>
          <cell r="C26">
            <v>183.84448255584292</v>
          </cell>
          <cell r="D26">
            <v>206.10924779325239</v>
          </cell>
          <cell r="E26">
            <v>225.90179761810444</v>
          </cell>
          <cell r="F26">
            <v>244.80752739662327</v>
          </cell>
          <cell r="G26">
            <v>264.3921295883531</v>
          </cell>
          <cell r="H26">
            <v>285.5434999554214</v>
          </cell>
          <cell r="I26">
            <v>308.3869799518551</v>
          </cell>
          <cell r="J26">
            <v>333.05793834800352</v>
          </cell>
          <cell r="K26">
            <v>359.70257341584386</v>
          </cell>
        </row>
        <row r="27">
          <cell r="B27">
            <v>6.7938294399999997</v>
          </cell>
          <cell r="C27">
            <v>7.3373357952000013</v>
          </cell>
          <cell r="D27">
            <v>7.9243226588160018</v>
          </cell>
          <cell r="E27">
            <v>8.5268042491995111</v>
          </cell>
          <cell r="F27">
            <v>9.0698767264732538</v>
          </cell>
          <cell r="G27">
            <v>9.614069330061648</v>
          </cell>
          <cell r="H27">
            <v>10.190913489865347</v>
          </cell>
          <cell r="I27">
            <v>10.802368299257267</v>
          </cell>
          <cell r="J27">
            <v>11.450510397212703</v>
          </cell>
          <cell r="K27">
            <v>12.137541021045466</v>
          </cell>
        </row>
        <row r="28">
          <cell r="B28">
            <v>0</v>
          </cell>
          <cell r="C28">
            <v>11.376077436895804</v>
          </cell>
          <cell r="D28">
            <v>42.976226755799019</v>
          </cell>
          <cell r="E28">
            <v>12.367750731627268</v>
          </cell>
          <cell r="F28">
            <v>8.2270323319004373</v>
          </cell>
          <cell r="G28">
            <v>5.2740632175065709</v>
          </cell>
          <cell r="H28">
            <v>6.0328780130854867</v>
          </cell>
          <cell r="I28">
            <v>7.4153985017851163</v>
          </cell>
          <cell r="J28">
            <v>8.778975106841898</v>
          </cell>
          <cell r="K28">
            <v>9.7132345944962815</v>
          </cell>
        </row>
        <row r="29">
          <cell r="B29">
            <v>0</v>
          </cell>
          <cell r="C29">
            <v>33.519750000000002</v>
          </cell>
          <cell r="D29">
            <v>38.135108206215946</v>
          </cell>
          <cell r="E29">
            <v>47.090402963835054</v>
          </cell>
          <cell r="F29">
            <v>57.865810295015571</v>
          </cell>
          <cell r="G29">
            <v>59.377856774644897</v>
          </cell>
          <cell r="H29">
            <v>64.845572293408225</v>
          </cell>
          <cell r="I29">
            <v>77.705605531129876</v>
          </cell>
          <cell r="J29">
            <v>90.029245276859371</v>
          </cell>
          <cell r="K29">
            <v>97.972030443522129</v>
          </cell>
        </row>
        <row r="30">
          <cell r="B30">
            <v>31.232856000000002</v>
          </cell>
          <cell r="C30">
            <v>41.817368280493518</v>
          </cell>
          <cell r="D30">
            <v>42.588598254420951</v>
          </cell>
          <cell r="E30">
            <v>43.494929536575782</v>
          </cell>
          <cell r="F30">
            <v>44.519255720737654</v>
          </cell>
          <cell r="G30">
            <v>45.654474333604689</v>
          </cell>
          <cell r="H30">
            <v>46.903937245946224</v>
          </cell>
          <cell r="I30">
            <v>48.27649949887585</v>
          </cell>
          <cell r="J30">
            <v>49.78172442847503</v>
          </cell>
          <cell r="K30">
            <v>51.429940092622658</v>
          </cell>
        </row>
        <row r="31">
          <cell r="B31">
            <v>0</v>
          </cell>
          <cell r="C31">
            <v>0</v>
          </cell>
          <cell r="D31">
            <v>2.7239393220447822E-5</v>
          </cell>
          <cell r="E31">
            <v>6.006122334073243E-5</v>
          </cell>
          <cell r="F31">
            <v>9.8891804082294236E-5</v>
          </cell>
          <cell r="G31">
            <v>1.4353760549596923E-4</v>
          </cell>
          <cell r="H31">
            <v>1.926248968791029E-4</v>
          </cell>
          <cell r="I31">
            <v>2.1794155413139461E-4</v>
          </cell>
          <cell r="J31">
            <v>2.4096574086751558E-4</v>
          </cell>
          <cell r="K31">
            <v>2.6114479829966503E-4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238.34833233990429</v>
          </cell>
          <cell r="C34">
            <v>1104.1918749597694</v>
          </cell>
          <cell r="D34">
            <v>1820.1859863549007</v>
          </cell>
          <cell r="E34">
            <v>2178.9845599655391</v>
          </cell>
          <cell r="F34">
            <v>2420.8676095658057</v>
          </cell>
          <cell r="G34">
            <v>2615.9930208571518</v>
          </cell>
          <cell r="H34">
            <v>2897.4623180270469</v>
          </cell>
          <cell r="I34">
            <v>3653.1000152957567</v>
          </cell>
          <cell r="J34">
            <v>4109.6252774638797</v>
          </cell>
          <cell r="K34">
            <v>4470.5428492570609</v>
          </cell>
        </row>
        <row r="35">
          <cell r="B35">
            <v>0.73885445999999999</v>
          </cell>
          <cell r="C35">
            <v>14.191889660424218</v>
          </cell>
          <cell r="D35">
            <v>15.894031330728808</v>
          </cell>
          <cell r="E35">
            <v>17.411609055063806</v>
          </cell>
          <cell r="F35">
            <v>18.859407774702774</v>
          </cell>
          <cell r="G35">
            <v>20.35818353227987</v>
          </cell>
          <cell r="H35">
            <v>21.9762627385992</v>
          </cell>
          <cell r="I35">
            <v>23.72315375284828</v>
          </cell>
          <cell r="J35">
            <v>25.60912344794696</v>
          </cell>
          <cell r="K35">
            <v>27.645257762345789</v>
          </cell>
        </row>
        <row r="37">
          <cell r="B37">
            <v>817.05536393975342</v>
          </cell>
          <cell r="C37">
            <v>12.120793505662656</v>
          </cell>
          <cell r="D37">
            <v>-87.004122692119267</v>
          </cell>
          <cell r="E37">
            <v>-295.11548500915541</v>
          </cell>
          <cell r="F37">
            <v>-58.530717881799958</v>
          </cell>
          <cell r="G37">
            <v>99.214742118068528</v>
          </cell>
          <cell r="H37">
            <v>198.77092194395004</v>
          </cell>
          <cell r="I37">
            <v>136.14036003930372</v>
          </cell>
          <cell r="J37">
            <v>363.28937009467035</v>
          </cell>
          <cell r="K37">
            <v>471.53767644307931</v>
          </cell>
        </row>
        <row r="39">
          <cell r="B39">
            <v>30.013999227628599</v>
          </cell>
          <cell r="C39">
            <v>17.09293868989619</v>
          </cell>
          <cell r="D39">
            <v>15.998228369110434</v>
          </cell>
          <cell r="E39">
            <v>12.799894815826594</v>
          </cell>
          <cell r="F39">
            <v>10.83857007455781</v>
          </cell>
          <cell r="G39">
            <v>9.5806204065568839</v>
          </cell>
          <cell r="H39">
            <v>8.7190060388547153</v>
          </cell>
          <cell r="I39">
            <v>7.5559381471579181</v>
          </cell>
          <cell r="J39">
            <v>6.0823604906422304</v>
          </cell>
          <cell r="K39">
            <v>4.4361468182921069</v>
          </cell>
        </row>
        <row r="40">
          <cell r="B40">
            <v>0</v>
          </cell>
          <cell r="C40">
            <v>2.7427491352558799E-4</v>
          </cell>
          <cell r="D40">
            <v>3.6710281832033945E-4</v>
          </cell>
          <cell r="E40">
            <v>5.9037968558292187E-5</v>
          </cell>
          <cell r="F40">
            <v>7.7066862991273885E-5</v>
          </cell>
          <cell r="G40">
            <v>9.1842196447130257E-5</v>
          </cell>
          <cell r="H40">
            <v>1.0201472299239649E-4</v>
          </cell>
          <cell r="I40">
            <v>1.1090155986423832E-4</v>
          </cell>
          <cell r="J40">
            <v>1.1874351511438921E-4</v>
          </cell>
          <cell r="K40">
            <v>1.2584819828136116E-4</v>
          </cell>
        </row>
        <row r="42">
          <cell r="B42">
            <v>2.61E-4</v>
          </cell>
          <cell r="C42">
            <v>0</v>
          </cell>
          <cell r="D42">
            <v>9.4683247058067555E-6</v>
          </cell>
          <cell r="E42">
            <v>9.4580454604661814E-7</v>
          </cell>
          <cell r="F42">
            <v>1.8076969634488673E-6</v>
          </cell>
          <cell r="G42">
            <v>1.7666539051347013E-6</v>
          </cell>
          <cell r="H42">
            <v>1.1401254565335817E-6</v>
          </cell>
          <cell r="I42">
            <v>1.3281899118030258E-6</v>
          </cell>
          <cell r="J42">
            <v>1.1550089133877001E-6</v>
          </cell>
          <cell r="K42">
            <v>1.2642850781216578E-6</v>
          </cell>
        </row>
        <row r="44">
          <cell r="C44">
            <v>-4.9618709093198321</v>
          </cell>
          <cell r="D44">
            <v>-13.327256464571745</v>
          </cell>
          <cell r="E44">
            <v>4.4845132958130947</v>
          </cell>
          <cell r="F44">
            <v>31.829171182682913</v>
          </cell>
          <cell r="G44">
            <v>31.405448649793925</v>
          </cell>
          <cell r="H44">
            <v>14.8612703353614</v>
          </cell>
          <cell r="I44">
            <v>-2.859549757048764</v>
          </cell>
          <cell r="J44">
            <v>-32.958091990984926</v>
          </cell>
          <cell r="K44">
            <v>-84.283373003796569</v>
          </cell>
        </row>
        <row r="46">
          <cell r="B46">
            <v>787.04110371212482</v>
          </cell>
          <cell r="C46">
            <v>-1.0000000000176534E-2</v>
          </cell>
          <cell r="D46">
            <v>-89.674736962164346</v>
          </cell>
          <cell r="E46">
            <v>-312.39983502863106</v>
          </cell>
          <cell r="F46">
            <v>-101.19838387987465</v>
          </cell>
          <cell r="G46">
            <v>58.228763137260259</v>
          </cell>
          <cell r="H46">
            <v>175.19074644433144</v>
          </cell>
          <cell r="I46">
            <v>131.44408122256451</v>
          </cell>
          <cell r="J46">
            <v>390.16521918351924</v>
          </cell>
          <cell r="K46">
            <v>551.38502721249699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22.4180738078452</v>
          </cell>
          <cell r="H48">
            <v>67.448437381067606</v>
          </cell>
          <cell r="I48">
            <v>50.605971270687334</v>
          </cell>
          <cell r="J48">
            <v>150.21360938565491</v>
          </cell>
          <cell r="K48">
            <v>212.28323547681134</v>
          </cell>
        </row>
        <row r="50">
          <cell r="B50">
            <v>787.04110371212482</v>
          </cell>
          <cell r="C50">
            <v>-1.0000000000176534E-2</v>
          </cell>
          <cell r="D50">
            <v>-89.674736962164346</v>
          </cell>
          <cell r="E50">
            <v>-312.39983502863106</v>
          </cell>
          <cell r="F50">
            <v>-101.19838387987465</v>
          </cell>
          <cell r="G50">
            <v>35.810689329415055</v>
          </cell>
          <cell r="H50">
            <v>107.74230906326383</v>
          </cell>
          <cell r="I50">
            <v>80.838109951877172</v>
          </cell>
          <cell r="J50">
            <v>239.95160979786434</v>
          </cell>
          <cell r="K50">
            <v>339.10179173568565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4">
          <cell r="B54">
            <v>787.04110371212482</v>
          </cell>
          <cell r="C54">
            <v>-1.0000000000176534E-2</v>
          </cell>
          <cell r="D54">
            <v>-89.674736962164346</v>
          </cell>
          <cell r="E54">
            <v>-312.39983502863106</v>
          </cell>
          <cell r="F54">
            <v>-101.19838387987465</v>
          </cell>
          <cell r="G54">
            <v>35.810689329415055</v>
          </cell>
          <cell r="H54">
            <v>107.74230906326383</v>
          </cell>
          <cell r="I54">
            <v>80.838109951877172</v>
          </cell>
          <cell r="J54">
            <v>239.95160979786434</v>
          </cell>
          <cell r="K54">
            <v>339.10179173568565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12.120793505662656</v>
          </cell>
          <cell r="D63">
            <v>-87.004122692119267</v>
          </cell>
          <cell r="E63">
            <v>-295.11548500915541</v>
          </cell>
          <cell r="F63">
            <v>-58.530717881799958</v>
          </cell>
          <cell r="G63">
            <v>99.214742118068528</v>
          </cell>
          <cell r="H63">
            <v>198.77092194395004</v>
          </cell>
          <cell r="I63">
            <v>136.14036003930372</v>
          </cell>
          <cell r="J63">
            <v>363.28937009467035</v>
          </cell>
          <cell r="K63">
            <v>471.53767644307931</v>
          </cell>
        </row>
        <row r="64">
          <cell r="C64">
            <v>41.817368280493518</v>
          </cell>
          <cell r="D64">
            <v>42.588598254420951</v>
          </cell>
          <cell r="E64">
            <v>43.494929536575782</v>
          </cell>
          <cell r="F64">
            <v>44.519255720737654</v>
          </cell>
          <cell r="G64">
            <v>45.654474333604689</v>
          </cell>
          <cell r="H64">
            <v>46.903937245946224</v>
          </cell>
          <cell r="I64">
            <v>48.27649949887585</v>
          </cell>
          <cell r="J64">
            <v>49.78172442847503</v>
          </cell>
          <cell r="K64">
            <v>51.429940092622658</v>
          </cell>
        </row>
        <row r="65">
          <cell r="C65">
            <v>0</v>
          </cell>
          <cell r="D65">
            <v>2.7239393220447822E-5</v>
          </cell>
          <cell r="E65">
            <v>6.006122334073243E-5</v>
          </cell>
          <cell r="F65">
            <v>9.8891804082294236E-5</v>
          </cell>
          <cell r="G65">
            <v>1.4353760549596923E-4</v>
          </cell>
          <cell r="H65">
            <v>1.926248968791029E-4</v>
          </cell>
          <cell r="I65">
            <v>2.1794155413139461E-4</v>
          </cell>
          <cell r="J65">
            <v>2.4096574086751558E-4</v>
          </cell>
          <cell r="K65">
            <v>2.6114479829966503E-4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53.938161786156172</v>
          </cell>
          <cell r="D67">
            <v>-44.415497198305097</v>
          </cell>
          <cell r="E67">
            <v>-251.62049541135627</v>
          </cell>
          <cell r="F67">
            <v>-14.011363269258222</v>
          </cell>
          <cell r="G67">
            <v>144.86935998927873</v>
          </cell>
          <cell r="H67">
            <v>245.67505181479314</v>
          </cell>
          <cell r="I67">
            <v>184.41707747973368</v>
          </cell>
          <cell r="J67">
            <v>413.07133548888623</v>
          </cell>
          <cell r="K67">
            <v>522.96787768050024</v>
          </cell>
        </row>
        <row r="68">
          <cell r="C68">
            <v>1.0204283142257395E-3</v>
          </cell>
          <cell r="D68">
            <v>1.274509479869112E-3</v>
          </cell>
          <cell r="E68">
            <v>4.0534480544855266E-5</v>
          </cell>
          <cell r="F68">
            <v>4.3848643223130118E-5</v>
          </cell>
          <cell r="G68">
            <v>0</v>
          </cell>
          <cell r="H68">
            <v>57.930378890797556</v>
          </cell>
          <cell r="I68">
            <v>8.4080578906365488</v>
          </cell>
          <cell r="J68">
            <v>0</v>
          </cell>
          <cell r="K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0.93773254377205717</v>
          </cell>
          <cell r="D70">
            <v>1.7098096803293448</v>
          </cell>
          <cell r="E70">
            <v>1.6314664569060628</v>
          </cell>
          <cell r="F70">
            <v>1.6018994419269958</v>
          </cell>
          <cell r="G70">
            <v>1.5397465067396503</v>
          </cell>
          <cell r="H70">
            <v>1.4463627035453825</v>
          </cell>
          <cell r="I70">
            <v>1.324674847286893</v>
          </cell>
          <cell r="J70">
            <v>1.1791288221650831</v>
          </cell>
          <cell r="K70">
            <v>1.0155392992437591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0</v>
          </cell>
          <cell r="D73">
            <v>-25.438811110352844</v>
          </cell>
          <cell r="E73">
            <v>-16.482183369312725</v>
          </cell>
          <cell r="F73">
            <v>-9.945043152462139</v>
          </cell>
          <cell r="G73">
            <v>-8.6442610806771611</v>
          </cell>
          <cell r="H73">
            <v>-9.2486763298087133</v>
          </cell>
          <cell r="I73">
            <v>-10.233203106209119</v>
          </cell>
          <cell r="J73">
            <v>-11.429679681180255</v>
          </cell>
          <cell r="K73">
            <v>-12.801531852383748</v>
          </cell>
        </row>
        <row r="74">
          <cell r="C74">
            <v>0</v>
          </cell>
          <cell r="D74">
            <v>9.4683247058067555E-4</v>
          </cell>
          <cell r="E74">
            <v>9.4580454604661809E-5</v>
          </cell>
          <cell r="F74">
            <v>1.8076969634488673E-4</v>
          </cell>
          <cell r="G74">
            <v>1.7666539051347012E-4</v>
          </cell>
          <cell r="H74">
            <v>1.1401254565335818E-4</v>
          </cell>
          <cell r="I74">
            <v>1.3281899118030256E-4</v>
          </cell>
          <cell r="J74">
            <v>1.1550089133877001E-4</v>
          </cell>
          <cell r="K74">
            <v>1.2642850781216579E-4</v>
          </cell>
        </row>
        <row r="75">
          <cell r="C75">
            <v>0</v>
          </cell>
          <cell r="D75">
            <v>25.439757942823427</v>
          </cell>
          <cell r="E75">
            <v>16.48227794976733</v>
          </cell>
          <cell r="F75">
            <v>9.9452239221584833</v>
          </cell>
          <cell r="G75">
            <v>8.6444377460676751</v>
          </cell>
          <cell r="H75">
            <v>9.2487903423543667</v>
          </cell>
          <cell r="I75">
            <v>10.233335925200299</v>
          </cell>
          <cell r="J75">
            <v>11.429795182071594</v>
          </cell>
          <cell r="K75">
            <v>12.80165828089156</v>
          </cell>
        </row>
        <row r="76">
          <cell r="C76">
            <v>-14.870047542104807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C77">
            <v>40.00686721613765</v>
          </cell>
          <cell r="D77">
            <v>-68.143224118848735</v>
          </cell>
          <cell r="E77">
            <v>-266.47117178928238</v>
          </cell>
          <cell r="F77">
            <v>-22.35446313115014</v>
          </cell>
          <cell r="G77">
            <v>137.76484541534123</v>
          </cell>
          <cell r="H77">
            <v>295.80311707932742</v>
          </cell>
          <cell r="I77">
            <v>183.916607111448</v>
          </cell>
          <cell r="J77">
            <v>402.82078462987107</v>
          </cell>
          <cell r="K77">
            <v>511.18188512736026</v>
          </cell>
        </row>
        <row r="81">
          <cell r="C81">
            <v>2.1563342318059301E-3</v>
          </cell>
          <cell r="D81">
            <v>2.1563342318059301E-3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C82">
            <v>1.1286450762624529E-3</v>
          </cell>
          <cell r="D82">
            <v>1.9675162253947518E-3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>
            <v>14.192006108830235</v>
          </cell>
          <cell r="D83">
            <v>15.894155845204505</v>
          </cell>
          <cell r="E83">
            <v>17.411744169998954</v>
          </cell>
          <cell r="F83">
            <v>18.859553936846851</v>
          </cell>
          <cell r="G83">
            <v>20.358337126540338</v>
          </cell>
          <cell r="H83">
            <v>21.976423504128572</v>
          </cell>
          <cell r="I83">
            <v>23.723322081372697</v>
          </cell>
          <cell r="J83">
            <v>25.609299752622714</v>
          </cell>
          <cell r="K83">
            <v>27.645442056760754</v>
          </cell>
        </row>
        <row r="84">
          <cell r="C84">
            <v>1.3619696610223911E-4</v>
          </cell>
          <cell r="D84">
            <v>1.6410915060142305E-4</v>
          </cell>
          <cell r="E84">
            <v>1.9415290370780906E-4</v>
          </cell>
          <cell r="F84">
            <v>2.2322900706837497E-4</v>
          </cell>
          <cell r="G84">
            <v>2.4543645691566841E-4</v>
          </cell>
          <cell r="H84">
            <v>2.6278025236369754E-4</v>
          </cell>
          <cell r="I84">
            <v>2.792300842820278E-4</v>
          </cell>
          <cell r="J84">
            <v>2.9504819086855616E-4</v>
          </cell>
          <cell r="K84">
            <v>3.101426132442991E-4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12.130793505662833</v>
          </cell>
          <cell r="D86">
            <v>2.6706142700450748</v>
          </cell>
          <cell r="E86">
            <v>17.284350019475674</v>
          </cell>
          <cell r="F86">
            <v>42.667665998074696</v>
          </cell>
          <cell r="G86">
            <v>40.98597898080827</v>
          </cell>
          <cell r="H86">
            <v>23.58017549961858</v>
          </cell>
          <cell r="I86">
            <v>4.696278816739202</v>
          </cell>
          <cell r="J86">
            <v>-26.875849088848895</v>
          </cell>
          <cell r="K86">
            <v>-79.847350769417659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22.4180738078452</v>
          </cell>
          <cell r="H88">
            <v>67.448437381067606</v>
          </cell>
          <cell r="I88">
            <v>50.605971270687334</v>
          </cell>
          <cell r="J88">
            <v>150.21360938565491</v>
          </cell>
          <cell r="K88">
            <v>212.28323547681134</v>
          </cell>
        </row>
        <row r="89">
          <cell r="C89">
            <v>-65.750711946918329</v>
          </cell>
          <cell r="D89">
            <v>-131.18776509419814</v>
          </cell>
          <cell r="E89">
            <v>-37.70960037666697</v>
          </cell>
          <cell r="F89">
            <v>-8.8433593193111051</v>
          </cell>
          <cell r="G89">
            <v>-29.528601405507686</v>
          </cell>
          <cell r="H89">
            <v>56.059348560326384</v>
          </cell>
          <cell r="I89">
            <v>6.4185339872094573</v>
          </cell>
          <cell r="J89">
            <v>-44.934510566940503</v>
          </cell>
          <cell r="K89">
            <v>-18.373710279557145</v>
          </cell>
        </row>
        <row r="90">
          <cell r="C90">
            <v>17.407992343024201</v>
          </cell>
          <cell r="D90">
            <v>1.9336410861665065</v>
          </cell>
          <cell r="E90">
            <v>1.7333424462887912</v>
          </cell>
          <cell r="F90">
            <v>1.6584938219684133</v>
          </cell>
          <cell r="G90">
            <v>1.7190971657003047</v>
          </cell>
          <cell r="H90">
            <v>1.8565324593760195</v>
          </cell>
          <cell r="I90">
            <v>2.0048982036195859</v>
          </cell>
          <cell r="J90">
            <v>2.16506556141141</v>
          </cell>
          <cell r="K90">
            <v>2.3379751848116328</v>
          </cell>
        </row>
        <row r="91">
          <cell r="C91">
            <v>62.023386366497895</v>
          </cell>
          <cell r="D91">
            <v>42.543933074151006</v>
          </cell>
          <cell r="E91">
            <v>-265.19105507896148</v>
          </cell>
          <cell r="F91">
            <v>-76.617168506911241</v>
          </cell>
          <cell r="G91">
            <v>81.913700168023581</v>
          </cell>
          <cell r="H91">
            <v>124.88852876238298</v>
          </cell>
          <cell r="I91">
            <v>96.62172239274409</v>
          </cell>
          <cell r="J91">
            <v>279.61005553145793</v>
          </cell>
          <cell r="K91">
            <v>361.95595712868754</v>
          </cell>
        </row>
        <row r="92">
          <cell r="C92">
            <v>-1.36196966102239E-4</v>
          </cell>
          <cell r="D92">
            <v>-2.1911321330486747E-3</v>
          </cell>
          <cell r="E92">
            <v>-1.9415290370780906E-4</v>
          </cell>
          <cell r="F92">
            <v>-1.2531610213428182E-4</v>
          </cell>
          <cell r="G92">
            <v>1.561885368628127E-4</v>
          </cell>
          <cell r="H92">
            <v>9.8908137423853529E-5</v>
          </cell>
          <cell r="I92">
            <v>1.1665248472527649E-4</v>
          </cell>
          <cell r="J92">
            <v>1.031168364660621E-4</v>
          </cell>
          <cell r="K92">
            <v>1.3068629558475381E-4</v>
          </cell>
        </row>
        <row r="93">
          <cell r="C93">
            <v>40.006751356404898</v>
          </cell>
          <cell r="D93">
            <v>-68.143323991156308</v>
          </cell>
          <cell r="E93">
            <v>-266.47121881986504</v>
          </cell>
          <cell r="F93">
            <v>-22.274716156427452</v>
          </cell>
          <cell r="G93">
            <v>137.86698746840378</v>
          </cell>
          <cell r="H93">
            <v>295.80980785528993</v>
          </cell>
          <cell r="I93">
            <v>184.07112263494139</v>
          </cell>
          <cell r="J93">
            <v>385.78806874038486</v>
          </cell>
          <cell r="K93">
            <v>506.00198962700529</v>
          </cell>
        </row>
        <row r="94">
          <cell r="C94">
            <v>1.158597327517441E-4</v>
          </cell>
          <cell r="D94">
            <v>9.9872307572468344E-5</v>
          </cell>
          <cell r="E94">
            <v>4.7030582663865061E-5</v>
          </cell>
          <cell r="F94">
            <v>-7.9746974722688435E-2</v>
          </cell>
          <cell r="G94">
            <v>-0.10214205306255053</v>
          </cell>
          <cell r="H94">
            <v>-6.6907759625109975E-3</v>
          </cell>
          <cell r="I94">
            <v>-0.15451552349338726</v>
          </cell>
          <cell r="J94">
            <v>17.032715889486212</v>
          </cell>
          <cell r="K94">
            <v>5.1798955003549736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499.02008256865497</v>
          </cell>
          <cell r="C102">
            <v>508.22341747694509</v>
          </cell>
          <cell r="D102">
            <v>519.03895967514779</v>
          </cell>
          <cell r="E102">
            <v>531.26257292524633</v>
          </cell>
          <cell r="F102">
            <v>544.80950113284075</v>
          </cell>
          <cell r="G102">
            <v>559.71974324805274</v>
          </cell>
          <cell r="H102">
            <v>576.0989693197007</v>
          </cell>
          <cell r="I102">
            <v>594.0613017078764</v>
          </cell>
          <cell r="J102">
            <v>613.72998844342032</v>
          </cell>
          <cell r="K102">
            <v>635.23813061574685</v>
          </cell>
        </row>
        <row r="103">
          <cell r="B103">
            <v>0</v>
          </cell>
          <cell r="C103">
            <v>36.827167454806968</v>
          </cell>
          <cell r="D103">
            <v>74.333531534458473</v>
          </cell>
          <cell r="E103">
            <v>112.63807147428278</v>
          </cell>
          <cell r="F103">
            <v>151.84470146576797</v>
          </cell>
          <cell r="G103">
            <v>192.05108078804426</v>
          </cell>
          <cell r="H103">
            <v>233.35782060150996</v>
          </cell>
          <cell r="I103">
            <v>275.8733304071888</v>
          </cell>
          <cell r="J103">
            <v>319.7144418185851</v>
          </cell>
          <cell r="K103">
            <v>365.00708202677356</v>
          </cell>
        </row>
        <row r="104">
          <cell r="B104">
            <v>499.02008256865497</v>
          </cell>
          <cell r="C104">
            <v>471.39625002213813</v>
          </cell>
          <cell r="D104">
            <v>444.70542814068932</v>
          </cell>
          <cell r="E104">
            <v>418.62450145096352</v>
          </cell>
          <cell r="F104">
            <v>392.96479966707278</v>
          </cell>
          <cell r="G104">
            <v>367.66866246000848</v>
          </cell>
          <cell r="H104">
            <v>342.74114871819074</v>
          </cell>
          <cell r="I104">
            <v>318.18797130068759</v>
          </cell>
          <cell r="J104">
            <v>294.01554662483522</v>
          </cell>
          <cell r="K104">
            <v>270.23104858897329</v>
          </cell>
        </row>
        <row r="105">
          <cell r="B105">
            <v>0</v>
          </cell>
          <cell r="C105">
            <v>1.7553541616604368E-3</v>
          </cell>
          <cell r="D105">
            <v>2.2586768511398164E-3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1.3619696610223911E-4</v>
          </cell>
          <cell r="D107">
            <v>2.7306672348321434E-4</v>
          </cell>
          <cell r="E107">
            <v>4.0715840385029096E-4</v>
          </cell>
          <cell r="F107">
            <v>5.3149560683637162E-4</v>
          </cell>
          <cell r="G107">
            <v>6.333944582560708E-4</v>
          </cell>
          <cell r="H107">
            <v>7.0354981374066549E-4</v>
          </cell>
          <cell r="I107">
            <v>7.6483834389129879E-4</v>
          </cell>
          <cell r="J107">
            <v>8.1892079389233945E-4</v>
          </cell>
          <cell r="K107">
            <v>8.6791860883697364E-4</v>
          </cell>
        </row>
        <row r="108">
          <cell r="B108">
            <v>0.1016</v>
          </cell>
          <cell r="C108">
            <v>0.1016</v>
          </cell>
          <cell r="D108">
            <v>0.1016</v>
          </cell>
          <cell r="E108">
            <v>0.1016</v>
          </cell>
          <cell r="F108">
            <v>0.1016</v>
          </cell>
          <cell r="G108">
            <v>0.1016</v>
          </cell>
          <cell r="H108">
            <v>0.1016</v>
          </cell>
          <cell r="I108">
            <v>0.1016</v>
          </cell>
          <cell r="J108">
            <v>0.1016</v>
          </cell>
          <cell r="K108">
            <v>0.1016</v>
          </cell>
        </row>
        <row r="109">
          <cell r="B109">
            <v>499.12168256865493</v>
          </cell>
          <cell r="C109">
            <v>471.49974157326591</v>
          </cell>
          <cell r="D109">
            <v>444.80955988426393</v>
          </cell>
          <cell r="E109">
            <v>418.72650860936739</v>
          </cell>
          <cell r="F109">
            <v>393.06693116267962</v>
          </cell>
          <cell r="G109">
            <v>367.77089585446674</v>
          </cell>
          <cell r="H109">
            <v>342.84345226800451</v>
          </cell>
          <cell r="I109">
            <v>318.29033613903152</v>
          </cell>
          <cell r="J109">
            <v>294.11796554562915</v>
          </cell>
          <cell r="K109">
            <v>270.33351650758215</v>
          </cell>
        </row>
        <row r="112">
          <cell r="B112">
            <v>0</v>
          </cell>
          <cell r="C112">
            <v>17.407992343024201</v>
          </cell>
          <cell r="D112">
            <v>19.341633429190708</v>
          </cell>
          <cell r="E112">
            <v>21.074975875479499</v>
          </cell>
          <cell r="F112">
            <v>22.733469697447912</v>
          </cell>
          <cell r="G112">
            <v>24.452566863148217</v>
          </cell>
          <cell r="H112">
            <v>26.309099322524236</v>
          </cell>
          <cell r="I112">
            <v>28.313997526143822</v>
          </cell>
          <cell r="J112">
            <v>30.479063087555232</v>
          </cell>
          <cell r="K112">
            <v>32.817038272366865</v>
          </cell>
        </row>
        <row r="113">
          <cell r="B113">
            <v>10.693174300000001</v>
          </cell>
          <cell r="C113">
            <v>8.8570448826237591</v>
          </cell>
          <cell r="D113">
            <v>9.0330153491100464</v>
          </cell>
          <cell r="E113">
            <v>9.2355543192250256</v>
          </cell>
          <cell r="F113">
            <v>9.4621161231392215</v>
          </cell>
          <cell r="G113">
            <v>9.7123017196819426</v>
          </cell>
          <cell r="H113">
            <v>9.98738921250205</v>
          </cell>
          <cell r="I113">
            <v>10.289311031306775</v>
          </cell>
          <cell r="J113">
            <v>10.620154152723288</v>
          </cell>
          <cell r="K113">
            <v>10.982172415756512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10.693174300000001</v>
          </cell>
          <cell r="C115">
            <v>8.8570448826237591</v>
          </cell>
          <cell r="D115">
            <v>9.0330153491100464</v>
          </cell>
          <cell r="E115">
            <v>9.2355543192250256</v>
          </cell>
          <cell r="F115">
            <v>9.4621161231392215</v>
          </cell>
          <cell r="G115">
            <v>9.7123017196819426</v>
          </cell>
          <cell r="H115">
            <v>9.98738921250205</v>
          </cell>
          <cell r="I115">
            <v>10.289311031306775</v>
          </cell>
          <cell r="J115">
            <v>10.620154152723288</v>
          </cell>
          <cell r="K115">
            <v>10.982172415756512</v>
          </cell>
        </row>
        <row r="116">
          <cell r="B116">
            <v>331.34199999999998</v>
          </cell>
          <cell r="C116">
            <v>280.69077436895805</v>
          </cell>
          <cell r="D116">
            <v>368.16420582672515</v>
          </cell>
          <cell r="E116">
            <v>415.4744024680794</v>
          </cell>
          <cell r="F116">
            <v>485.37697505545651</v>
          </cell>
          <cell r="G116">
            <v>529.89057489862182</v>
          </cell>
          <cell r="H116">
            <v>584.94529181197015</v>
          </cell>
          <cell r="I116">
            <v>653.06639881673584</v>
          </cell>
          <cell r="J116">
            <v>733.44075138336962</v>
          </cell>
          <cell r="K116">
            <v>821.79412222149051</v>
          </cell>
        </row>
        <row r="117">
          <cell r="B117">
            <v>164.41200000000001</v>
          </cell>
          <cell r="C117">
            <v>11.376077436895804</v>
          </cell>
          <cell r="D117">
            <v>42.976226755799019</v>
          </cell>
          <cell r="E117">
            <v>12.367750731627268</v>
          </cell>
          <cell r="F117">
            <v>8.2270323319004373</v>
          </cell>
          <cell r="G117">
            <v>5.2740632175065709</v>
          </cell>
          <cell r="H117">
            <v>6.0328780130854867</v>
          </cell>
          <cell r="I117">
            <v>7.4153985017851163</v>
          </cell>
          <cell r="J117">
            <v>8.778975106841898</v>
          </cell>
          <cell r="K117">
            <v>9.7132345944962815</v>
          </cell>
        </row>
        <row r="118">
          <cell r="B118">
            <v>166.93</v>
          </cell>
          <cell r="C118">
            <v>269.31469693206225</v>
          </cell>
          <cell r="D118">
            <v>325.18797907092613</v>
          </cell>
          <cell r="E118">
            <v>403.10665173645214</v>
          </cell>
          <cell r="F118">
            <v>477.14994272355608</v>
          </cell>
          <cell r="G118">
            <v>524.6165116811153</v>
          </cell>
          <cell r="H118">
            <v>578.9124137988847</v>
          </cell>
          <cell r="I118">
            <v>645.65100031495069</v>
          </cell>
          <cell r="J118">
            <v>724.66177627652769</v>
          </cell>
          <cell r="K118">
            <v>812.08088762699424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11.317506166876509</v>
          </cell>
          <cell r="C120">
            <v>11.883381475220334</v>
          </cell>
          <cell r="D120">
            <v>12.477550548981352</v>
          </cell>
          <cell r="E120">
            <v>13.10142807643042</v>
          </cell>
          <cell r="F120">
            <v>13.756499480251941</v>
          </cell>
          <cell r="G120">
            <v>14.444324454264539</v>
          </cell>
          <cell r="H120">
            <v>15.166540676977766</v>
          </cell>
          <cell r="I120">
            <v>15.924867710826655</v>
          </cell>
          <cell r="J120">
            <v>16.721111096367988</v>
          </cell>
          <cell r="K120">
            <v>17.557166651186389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11.317506166876509</v>
          </cell>
          <cell r="C122">
            <v>11.883381475220334</v>
          </cell>
          <cell r="D122">
            <v>12.477550548981352</v>
          </cell>
          <cell r="E122">
            <v>13.10142807643042</v>
          </cell>
          <cell r="F122">
            <v>13.756499480251941</v>
          </cell>
          <cell r="G122">
            <v>14.444324454264539</v>
          </cell>
          <cell r="H122">
            <v>15.166540676977766</v>
          </cell>
          <cell r="I122">
            <v>15.924867710826655</v>
          </cell>
          <cell r="J122">
            <v>16.721111096367988</v>
          </cell>
          <cell r="K122">
            <v>17.557166651186389</v>
          </cell>
        </row>
        <row r="123">
          <cell r="B123">
            <v>188.9406804668765</v>
          </cell>
          <cell r="C123">
            <v>307.46311563293057</v>
          </cell>
          <cell r="D123">
            <v>366.04017839820824</v>
          </cell>
          <cell r="E123">
            <v>446.51861000758709</v>
          </cell>
          <cell r="F123">
            <v>523.10202802439517</v>
          </cell>
          <cell r="G123">
            <v>573.22570471821007</v>
          </cell>
          <cell r="H123">
            <v>630.37544301088872</v>
          </cell>
          <cell r="I123">
            <v>700.17917658322801</v>
          </cell>
          <cell r="J123">
            <v>782.48210461317422</v>
          </cell>
          <cell r="K123">
            <v>873.43726496630404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688.06236303553158</v>
          </cell>
          <cell r="C127">
            <v>778.96285720619653</v>
          </cell>
          <cell r="D127">
            <v>810.84973828247212</v>
          </cell>
          <cell r="E127">
            <v>865.24511861695441</v>
          </cell>
          <cell r="F127">
            <v>916.16895918707473</v>
          </cell>
          <cell r="G127">
            <v>940.99660057267681</v>
          </cell>
          <cell r="H127">
            <v>973.21889527889323</v>
          </cell>
          <cell r="I127">
            <v>1018.4695127222595</v>
          </cell>
          <cell r="J127">
            <v>1076.6000701588034</v>
          </cell>
          <cell r="K127">
            <v>1143.7707814738862</v>
          </cell>
        </row>
        <row r="130">
          <cell r="B130">
            <v>0</v>
          </cell>
          <cell r="C130">
            <v>1.0204283142257395E-3</v>
          </cell>
          <cell r="D130">
            <v>2.2949377940948514E-3</v>
          </cell>
          <cell r="E130">
            <v>2.3354722746397067E-3</v>
          </cell>
          <cell r="F130">
            <v>2.3793209178628368E-3</v>
          </cell>
          <cell r="G130">
            <v>2.3793209178628368E-3</v>
          </cell>
          <cell r="H130">
            <v>57.918260340620371</v>
          </cell>
          <cell r="I130">
            <v>66.34169253144924</v>
          </cell>
          <cell r="J130">
            <v>66.34169253144924</v>
          </cell>
          <cell r="K130">
            <v>66.34169253144924</v>
          </cell>
        </row>
        <row r="131">
          <cell r="B131">
            <v>58.325502976910457</v>
          </cell>
          <cell r="C131">
            <v>58.315502976910281</v>
          </cell>
          <cell r="D131">
            <v>-31.359233985254065</v>
          </cell>
          <cell r="E131">
            <v>-343.7590690138851</v>
          </cell>
          <cell r="F131">
            <v>-444.95745289375975</v>
          </cell>
          <cell r="G131">
            <v>-409.14676356434472</v>
          </cell>
          <cell r="H131">
            <v>-301.40445450108086</v>
          </cell>
          <cell r="I131">
            <v>-220.56634454920368</v>
          </cell>
          <cell r="J131">
            <v>19.385265248660659</v>
          </cell>
          <cell r="K131">
            <v>358.48705698434628</v>
          </cell>
        </row>
        <row r="132">
          <cell r="B132">
            <v>237.03076656865497</v>
          </cell>
          <cell r="C132">
            <v>237.03076656865497</v>
          </cell>
          <cell r="D132">
            <v>237.03076656865497</v>
          </cell>
          <cell r="E132">
            <v>237.03076656865497</v>
          </cell>
          <cell r="F132">
            <v>237.03076656865497</v>
          </cell>
          <cell r="G132">
            <v>237.03076656865497</v>
          </cell>
          <cell r="H132">
            <v>237.03076656865497</v>
          </cell>
          <cell r="I132">
            <v>237.03076656865497</v>
          </cell>
          <cell r="J132">
            <v>237.03076656865497</v>
          </cell>
          <cell r="K132">
            <v>237.03076656865497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295.35626954556545</v>
          </cell>
          <cell r="C134">
            <v>295.34728997387947</v>
          </cell>
          <cell r="D134">
            <v>205.67382752119499</v>
          </cell>
          <cell r="E134">
            <v>-106.72596697295549</v>
          </cell>
          <cell r="F134">
            <v>-207.92430700418694</v>
          </cell>
          <cell r="G134">
            <v>-172.11361767477192</v>
          </cell>
          <cell r="H134">
            <v>-6.4554275918055168</v>
          </cell>
          <cell r="I134">
            <v>82.806114550900531</v>
          </cell>
          <cell r="J134">
            <v>322.7577243487649</v>
          </cell>
          <cell r="K134">
            <v>661.85951608445043</v>
          </cell>
        </row>
        <row r="136">
          <cell r="C136">
            <v>-62.023386366497895</v>
          </cell>
          <cell r="D136">
            <v>-104.5673194406489</v>
          </cell>
          <cell r="E136">
            <v>160.62373563831258</v>
          </cell>
          <cell r="F136">
            <v>237.32050421705574</v>
          </cell>
          <cell r="G136">
            <v>155.50894610209522</v>
          </cell>
          <cell r="H136">
            <v>30.641605986769697</v>
          </cell>
          <cell r="I136">
            <v>-65.84097518267356</v>
          </cell>
          <cell r="J136">
            <v>-362.48374660361759</v>
          </cell>
          <cell r="K136">
            <v>-729.61959923266022</v>
          </cell>
        </row>
        <row r="137">
          <cell r="C137">
            <v>1.36196966102239E-4</v>
          </cell>
          <cell r="D137">
            <v>2.3273290991509136E-3</v>
          </cell>
          <cell r="E137">
            <v>2.5214820028587226E-3</v>
          </cell>
          <cell r="F137">
            <v>2.6467981049930044E-3</v>
          </cell>
          <cell r="G137">
            <v>2.4906095681301917E-3</v>
          </cell>
          <cell r="H137">
            <v>2.3917014307063382E-3</v>
          </cell>
          <cell r="I137">
            <v>2.2750489459810617E-3</v>
          </cell>
          <cell r="J137">
            <v>2.1719321095149996E-3</v>
          </cell>
          <cell r="K137">
            <v>2.0412458139302458E-3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8.4696016277906183E-4</v>
          </cell>
          <cell r="E142">
            <v>8.9451003458350408E-4</v>
          </cell>
          <cell r="F142">
            <v>1.0752797309283909E-3</v>
          </cell>
          <cell r="G142">
            <v>1.1813651078769393E-3</v>
          </cell>
          <cell r="H142">
            <v>1.2208351506483388E-3</v>
          </cell>
          <cell r="I142">
            <v>1.2640474975846088E-3</v>
          </cell>
          <cell r="J142">
            <v>1.2298252644992833E-3</v>
          </cell>
          <cell r="K142">
            <v>1.1696128048315113E-3</v>
          </cell>
        </row>
        <row r="143">
          <cell r="B143">
            <v>0</v>
          </cell>
          <cell r="C143">
            <v>9.8751812360636784</v>
          </cell>
          <cell r="D143">
            <v>9.1902105389956628</v>
          </cell>
          <cell r="E143">
            <v>8.4978266874682671</v>
          </cell>
          <cell r="F143">
            <v>7.6527628914393038</v>
          </cell>
          <cell r="G143">
            <v>6.8909747242487249</v>
          </cell>
          <cell r="H143">
            <v>6.1291865570581461</v>
          </cell>
          <cell r="I143">
            <v>5.3673983898675672</v>
          </cell>
          <cell r="J143">
            <v>4.6056102226769884</v>
          </cell>
          <cell r="K143">
            <v>3.8438220554864091</v>
          </cell>
        </row>
        <row r="144">
          <cell r="B144">
            <v>142.212199</v>
          </cell>
          <cell r="C144">
            <v>121.88051396138033</v>
          </cell>
          <cell r="D144">
            <v>106.08320670868102</v>
          </cell>
          <cell r="E144">
            <v>96.830347181340471</v>
          </cell>
          <cell r="F144">
            <v>89.030807115316236</v>
          </cell>
          <cell r="G144">
            <v>80.543847784036913</v>
          </cell>
          <cell r="H144">
            <v>71.07235388669983</v>
          </cell>
          <cell r="I144">
            <v>60.40441129459898</v>
          </cell>
          <cell r="J144">
            <v>48.364653574939943</v>
          </cell>
          <cell r="K144">
            <v>36.32497010220645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142.212199</v>
          </cell>
          <cell r="C148">
            <v>131.755695197444</v>
          </cell>
          <cell r="D148">
            <v>115.27426420783947</v>
          </cell>
          <cell r="E148">
            <v>105.32906837884332</v>
          </cell>
          <cell r="F148">
            <v>96.684645286486472</v>
          </cell>
          <cell r="G148">
            <v>87.436003873393517</v>
          </cell>
          <cell r="H148">
            <v>77.202761278908625</v>
          </cell>
          <cell r="I148">
            <v>65.773073731964132</v>
          </cell>
          <cell r="J148">
            <v>52.971493622881432</v>
          </cell>
          <cell r="K148">
            <v>40.169961770497693</v>
          </cell>
        </row>
        <row r="151">
          <cell r="B151">
            <v>54.815200737861225</v>
          </cell>
          <cell r="C151">
            <v>221.2803439146094</v>
          </cell>
          <cell r="D151">
            <v>387.16019275167065</v>
          </cell>
          <cell r="E151">
            <v>478.59035704410491</v>
          </cell>
          <cell r="F151">
            <v>533.83870246090055</v>
          </cell>
          <cell r="G151">
            <v>579.24679726596105</v>
          </cell>
          <cell r="H151">
            <v>541.40800141217699</v>
          </cell>
          <cell r="I151">
            <v>560.05739401207484</v>
          </cell>
          <cell r="J151">
            <v>636.06161989745772</v>
          </cell>
          <cell r="K151">
            <v>688.15961296309683</v>
          </cell>
        </row>
        <row r="152">
          <cell r="B152">
            <v>14.983370000000001</v>
          </cell>
          <cell r="C152">
            <v>25.439757942823427</v>
          </cell>
          <cell r="D152">
            <v>16.48227794976733</v>
          </cell>
          <cell r="E152">
            <v>9.9452433788679269</v>
          </cell>
          <cell r="F152">
            <v>8.6447702216532676</v>
          </cell>
          <cell r="G152">
            <v>9.2491505540690611</v>
          </cell>
          <cell r="H152">
            <v>10.233716818745219</v>
          </cell>
          <cell r="I152">
            <v>11.430201259480619</v>
          </cell>
          <cell r="J152">
            <v>12.80210168738305</v>
          </cell>
          <cell r="K152">
            <v>12.80210168738305</v>
          </cell>
        </row>
        <row r="153">
          <cell r="B153">
            <v>137.53971138</v>
          </cell>
          <cell r="C153">
            <v>156.79527097320002</v>
          </cell>
          <cell r="D153">
            <v>178.74660890944804</v>
          </cell>
          <cell r="E153">
            <v>203.77113415677078</v>
          </cell>
          <cell r="F153">
            <v>232.29909293871873</v>
          </cell>
          <cell r="G153">
            <v>264.8209659501394</v>
          </cell>
          <cell r="H153">
            <v>301.89590118315897</v>
          </cell>
          <cell r="I153">
            <v>344.16132734880125</v>
          </cell>
          <cell r="J153">
            <v>392.34391317763345</v>
          </cell>
          <cell r="K153">
            <v>447.27206102250216</v>
          </cell>
        </row>
        <row r="154">
          <cell r="B154">
            <v>18.855547999999999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14.870047542104807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8">
          <cell r="B158">
            <v>241.06387765996604</v>
          </cell>
          <cell r="C158">
            <v>403.51537283063283</v>
          </cell>
          <cell r="D158">
            <v>582.38907961088603</v>
          </cell>
          <cell r="E158">
            <v>692.30673457974365</v>
          </cell>
          <cell r="F158">
            <v>774.78256562127262</v>
          </cell>
          <cell r="G158">
            <v>853.31691377016955</v>
          </cell>
          <cell r="H158">
            <v>853.53761941408106</v>
          </cell>
          <cell r="I158">
            <v>915.64892262035676</v>
          </cell>
          <cell r="J158">
            <v>1041.2076347624743</v>
          </cell>
          <cell r="K158">
            <v>1148.2337756729821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9.4300168299999996</v>
          </cell>
          <cell r="C161">
            <v>10.367749373772057</v>
          </cell>
          <cell r="D161">
            <v>12.077559054101402</v>
          </cell>
          <cell r="E161">
            <v>13.709025511007464</v>
          </cell>
          <cell r="F161">
            <v>15.31092495293446</v>
          </cell>
          <cell r="G161">
            <v>16.850671459674111</v>
          </cell>
          <cell r="H161">
            <v>18.297034163219493</v>
          </cell>
          <cell r="I161">
            <v>19.621709010506386</v>
          </cell>
          <cell r="J161">
            <v>20.800837832671469</v>
          </cell>
          <cell r="K161">
            <v>21.816377131915228</v>
          </cell>
        </row>
        <row r="163">
          <cell r="B163">
            <v>688.06236303553158</v>
          </cell>
          <cell r="C163">
            <v>778.96285720619653</v>
          </cell>
          <cell r="D163">
            <v>810.849738282472</v>
          </cell>
          <cell r="E163">
            <v>865.24511861695441</v>
          </cell>
          <cell r="F163">
            <v>916.1769798716673</v>
          </cell>
          <cell r="G163">
            <v>941.00140814012843</v>
          </cell>
          <cell r="H163">
            <v>973.22598495260399</v>
          </cell>
          <cell r="I163">
            <v>1018.0111197800003</v>
          </cell>
          <cell r="J163">
            <v>1075.256115895284</v>
          </cell>
          <cell r="K163">
            <v>1142.4620726729991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-8.0206845925658854E-3</v>
          </cell>
          <cell r="G165">
            <v>-4.807567451621253E-3</v>
          </cell>
          <cell r="H165">
            <v>-7.0896737107659646E-3</v>
          </cell>
          <cell r="I165">
            <v>0.45839294225925187</v>
          </cell>
          <cell r="J165">
            <v>1.3439542635194357</v>
          </cell>
          <cell r="K165">
            <v>1.3087088008871888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702.75749080729679</v>
          </cell>
          <cell r="D172">
            <v>745.03252853103982</v>
          </cell>
          <cell r="E172">
            <v>851.59884193156188</v>
          </cell>
          <cell r="F172">
            <v>972.24478788636134</v>
          </cell>
          <cell r="G172">
            <v>952.96805497878279</v>
          </cell>
          <cell r="H172">
            <v>1003.2497667300872</v>
          </cell>
          <cell r="I172">
            <v>1159.1290463031107</v>
          </cell>
          <cell r="J172">
            <v>1293.220503564668</v>
          </cell>
          <cell r="K172">
            <v>1352.2014203744236</v>
          </cell>
        </row>
        <row r="173">
          <cell r="C173">
            <v>495.08100000000002</v>
          </cell>
          <cell r="D173">
            <v>521.17849707606138</v>
          </cell>
          <cell r="E173">
            <v>616.78540350757805</v>
          </cell>
          <cell r="F173">
            <v>728.77542090701297</v>
          </cell>
          <cell r="G173">
            <v>735.0895940124218</v>
          </cell>
          <cell r="H173">
            <v>796.45763687281635</v>
          </cell>
          <cell r="I173">
            <v>946.55749688298533</v>
          </cell>
          <cell r="J173">
            <v>1085.6408436632832</v>
          </cell>
          <cell r="K173">
            <v>1168.5380317957522</v>
          </cell>
        </row>
        <row r="176">
          <cell r="C176">
            <v>2.2867318655244264</v>
          </cell>
          <cell r="D176">
            <v>2.3815817282642846</v>
          </cell>
          <cell r="E176">
            <v>2.4997508221000571</v>
          </cell>
          <cell r="F176">
            <v>3.0213898778709369</v>
          </cell>
          <cell r="G176">
            <v>3.4678586766731012</v>
          </cell>
          <cell r="H176">
            <v>3.6665852410428359</v>
          </cell>
          <cell r="I176">
            <v>3.798552837675893</v>
          </cell>
          <cell r="J176">
            <v>3.9253947154896696</v>
          </cell>
          <cell r="K176">
            <v>4.0366395557502512</v>
          </cell>
        </row>
        <row r="177">
          <cell r="C177">
            <v>2.4427896897363381</v>
          </cell>
          <cell r="D177">
            <v>3.0067521249191622</v>
          </cell>
          <cell r="E177">
            <v>2.9497570023398447</v>
          </cell>
          <cell r="F177">
            <v>3.1362359487504126</v>
          </cell>
          <cell r="G177">
            <v>3.585238784680389</v>
          </cell>
          <cell r="H177">
            <v>3.7784952590260019</v>
          </cell>
          <cell r="I177">
            <v>3.8960249411103383</v>
          </cell>
          <cell r="J177">
            <v>4.0135522758437912</v>
          </cell>
          <cell r="K177">
            <v>4.12178560426704</v>
          </cell>
        </row>
        <row r="178">
          <cell r="C178">
            <v>1.709505542521087</v>
          </cell>
          <cell r="D178">
            <v>2.655146599492098</v>
          </cell>
          <cell r="E178">
            <v>2.7700588210087416</v>
          </cell>
          <cell r="F178">
            <v>2.6850264327715951</v>
          </cell>
          <cell r="G178">
            <v>2.9157039701411502</v>
          </cell>
          <cell r="H178">
            <v>3.0383183810428864</v>
          </cell>
          <cell r="I178">
            <v>3.2093858521418355</v>
          </cell>
          <cell r="J178">
            <v>3.2238357553045018</v>
          </cell>
          <cell r="K178">
            <v>3.2800568017742679</v>
          </cell>
        </row>
        <row r="179">
          <cell r="C179">
            <v>1.6332332913727037</v>
          </cell>
          <cell r="D179">
            <v>2.8097598672323367</v>
          </cell>
          <cell r="E179">
            <v>2.9558606539626453</v>
          </cell>
          <cell r="F179">
            <v>2.7957224098216926</v>
          </cell>
          <cell r="G179">
            <v>3.0095048258819834</v>
          </cell>
          <cell r="H179">
            <v>3.0936617742204953</v>
          </cell>
          <cell r="I179">
            <v>3.3594729680766484</v>
          </cell>
          <cell r="J179">
            <v>3.3116719545146323</v>
          </cell>
          <cell r="K179">
            <v>3.3525848685410837</v>
          </cell>
        </row>
        <row r="182">
          <cell r="C182">
            <v>0.29551658078909582</v>
          </cell>
          <cell r="D182">
            <v>0.30046209109331812</v>
          </cell>
          <cell r="E182">
            <v>0.27573245389976053</v>
          </cell>
          <cell r="F182">
            <v>0.25041982226373816</v>
          </cell>
          <cell r="G182">
            <v>0.22863144239521427</v>
          </cell>
          <cell r="H182">
            <v>0.20612228052768233</v>
          </cell>
          <cell r="I182">
            <v>0.18338902825193992</v>
          </cell>
          <cell r="J182">
            <v>0.1605137401774922</v>
          </cell>
          <cell r="K182">
            <v>0.13582546639228876</v>
          </cell>
        </row>
        <row r="184">
          <cell r="C184">
            <v>0.90400587102183205</v>
          </cell>
          <cell r="D184">
            <v>0.92400587102183207</v>
          </cell>
          <cell r="E184">
            <v>0.94400587102183209</v>
          </cell>
          <cell r="F184">
            <v>0.96400587102183211</v>
          </cell>
          <cell r="G184">
            <v>0.98</v>
          </cell>
          <cell r="H184">
            <v>0.98</v>
          </cell>
          <cell r="I184">
            <v>0.98</v>
          </cell>
          <cell r="J184">
            <v>0.98</v>
          </cell>
          <cell r="K184">
            <v>0.98</v>
          </cell>
        </row>
        <row r="187">
          <cell r="C187">
            <v>8.3344219437904741</v>
          </cell>
          <cell r="D187">
            <v>-176.34062981859336</v>
          </cell>
          <cell r="E187">
            <v>-304.88122246040194</v>
          </cell>
          <cell r="F187">
            <v>-63.864070723342792</v>
          </cell>
          <cell r="G187">
            <v>53.655567581015973</v>
          </cell>
          <cell r="H187">
            <v>154.64614429448707</v>
          </cell>
          <cell r="I187">
            <v>129.11449854919317</v>
          </cell>
          <cell r="J187">
            <v>246.96377047729499</v>
          </cell>
          <cell r="K187">
            <v>374.4958708853647</v>
          </cell>
        </row>
        <row r="188">
          <cell r="C188">
            <v>-5.7701837824843542E-5</v>
          </cell>
          <cell r="D188">
            <v>-0.59583845109356492</v>
          </cell>
          <cell r="E188">
            <v>-2.6889610249833593</v>
          </cell>
          <cell r="F188">
            <v>-1.375333351475565</v>
          </cell>
          <cell r="G188">
            <v>1.3649421621504516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C189" t="str">
            <v>-ve</v>
          </cell>
          <cell r="D189" t="str">
            <v>-ve</v>
          </cell>
          <cell r="E189" t="str">
            <v>-ve</v>
          </cell>
          <cell r="F189" t="str">
            <v>-ve</v>
          </cell>
          <cell r="G189" t="str">
            <v>-ve</v>
          </cell>
          <cell r="H189" t="str">
            <v>-ve</v>
          </cell>
          <cell r="I189">
            <v>0.9762426006591558</v>
          </cell>
          <cell r="J189">
            <v>0.74344376762347497</v>
          </cell>
          <cell r="K189">
            <v>0.51234775382237974</v>
          </cell>
        </row>
        <row r="190">
          <cell r="C190">
            <v>1.0109616531557033E-2</v>
          </cell>
          <cell r="D190">
            <v>-0.10856796892178215</v>
          </cell>
          <cell r="E190">
            <v>-0.34876817363502244</v>
          </cell>
          <cell r="F190">
            <v>-8.1816534537002272E-2</v>
          </cell>
          <cell r="G190">
            <v>8.8666781749987128E-2</v>
          </cell>
          <cell r="H190">
            <v>0.19491252717841764</v>
          </cell>
          <cell r="I190">
            <v>0.1318962335316286</v>
          </cell>
          <cell r="J190">
            <v>0.34705233851486195</v>
          </cell>
          <cell r="K190">
            <v>0.43914297744348596</v>
          </cell>
        </row>
        <row r="191">
          <cell r="C191">
            <v>-9.7998064741707385</v>
          </cell>
          <cell r="D191">
            <v>-39075.018587827581</v>
          </cell>
          <cell r="E191">
            <v>-133763.02447299444</v>
          </cell>
          <cell r="F191">
            <v>-42532.465091246908</v>
          </cell>
          <cell r="G191">
            <v>15050.802546459801</v>
          </cell>
          <cell r="H191">
            <v>1.8602476736978213</v>
          </cell>
          <cell r="I191">
            <v>1.218511419701207</v>
          </cell>
          <cell r="J191">
            <v>3.6169051563481807</v>
          </cell>
          <cell r="K191">
            <v>5.1114431784346568</v>
          </cell>
        </row>
        <row r="193">
          <cell r="C193">
            <v>0.44610496397039989</v>
          </cell>
          <cell r="D193">
            <v>0.25892101350457769</v>
          </cell>
          <cell r="E193" t="str">
            <v>-ve</v>
          </cell>
          <cell r="F193" t="str">
            <v>-ve</v>
          </cell>
          <cell r="G193" t="str">
            <v>-ve</v>
          </cell>
          <cell r="H193" t="str">
            <v>-ve</v>
          </cell>
          <cell r="I193">
            <v>1.1643807447510739</v>
          </cell>
          <cell r="J193" t="str">
            <v>-ve</v>
          </cell>
          <cell r="K193" t="str">
            <v>-ve</v>
          </cell>
        </row>
        <row r="197">
          <cell r="B197">
            <v>119.66042473984366</v>
          </cell>
          <cell r="C197">
            <v>85.267351220130948</v>
          </cell>
          <cell r="D197">
            <v>101.89422935950009</v>
          </cell>
          <cell r="E197">
            <v>92.761297937038719</v>
          </cell>
          <cell r="F197">
            <v>76.448705508996227</v>
          </cell>
          <cell r="G197">
            <v>72.33914312225113</v>
          </cell>
          <cell r="H197">
            <v>69.810894433984814</v>
          </cell>
          <cell r="I197">
            <v>63.409647780204487</v>
          </cell>
          <cell r="J197">
            <v>60.152504656775861</v>
          </cell>
          <cell r="K197">
            <v>60.916038034820907</v>
          </cell>
        </row>
        <row r="198">
          <cell r="B198">
            <v>60.284886014517042</v>
          </cell>
          <cell r="C198">
            <v>81.811562576916913</v>
          </cell>
          <cell r="D198">
            <v>90</v>
          </cell>
          <cell r="E198">
            <v>90</v>
          </cell>
          <cell r="F198">
            <v>75.152916865782188</v>
          </cell>
          <cell r="G198">
            <v>71.619143122251131</v>
          </cell>
          <cell r="H198">
            <v>69.090894433984815</v>
          </cell>
          <cell r="I198">
            <v>62.689647780204481</v>
          </cell>
          <cell r="J198">
            <v>59.432504656775848</v>
          </cell>
          <cell r="K198">
            <v>60.196038034820901</v>
          </cell>
        </row>
        <row r="199">
          <cell r="C199">
            <v>90</v>
          </cell>
          <cell r="D199">
            <v>90.000000000000014</v>
          </cell>
          <cell r="E199">
            <v>90</v>
          </cell>
          <cell r="F199">
            <v>89.99714626495755</v>
          </cell>
          <cell r="G199">
            <v>89.994738516807317</v>
          </cell>
          <cell r="H199">
            <v>74.999206108204447</v>
          </cell>
          <cell r="I199">
            <v>59.993299951186877</v>
          </cell>
          <cell r="J199">
            <v>60.452368370047864</v>
          </cell>
          <cell r="K199">
            <v>60.048509508142089</v>
          </cell>
        </row>
        <row r="200">
          <cell r="C200">
            <v>4.4462831105864549</v>
          </cell>
          <cell r="D200">
            <v>-1.5800197902626072</v>
          </cell>
          <cell r="E200">
            <v>-7.4517395034591623</v>
          </cell>
          <cell r="F200">
            <v>-0.26631195622361969</v>
          </cell>
          <cell r="G200">
            <v>2.9189549055306179</v>
          </cell>
          <cell r="H200">
            <v>7.4834552190852879</v>
          </cell>
          <cell r="I200">
            <v>12.352327426624717</v>
          </cell>
          <cell r="J200">
            <v>-26.743029163143568</v>
          </cell>
          <cell r="K200">
            <v>-7.8001819171908915</v>
          </cell>
        </row>
        <row r="201">
          <cell r="C201">
            <v>0.76196134356938561</v>
          </cell>
          <cell r="D201">
            <v>0.62851483864150093</v>
          </cell>
          <cell r="E201">
            <v>0.64497221781128677</v>
          </cell>
          <cell r="F201">
            <v>0.67515978189950221</v>
          </cell>
          <cell r="G201">
            <v>0.67176179853924867</v>
          </cell>
          <cell r="H201">
            <v>0.73854441640617541</v>
          </cell>
          <cell r="I201">
            <v>0.76468082830206519</v>
          </cell>
          <cell r="J201">
            <v>0.75151399057084145</v>
          </cell>
          <cell r="K201">
            <v>0.76067895185750023</v>
          </cell>
        </row>
        <row r="203">
          <cell r="C203">
            <v>4.0598399919594756</v>
          </cell>
          <cell r="D203">
            <v>2.5786881922978138</v>
          </cell>
          <cell r="E203">
            <v>-15.343396193435238</v>
          </cell>
          <cell r="F203">
            <v>-4.1436756340326397</v>
          </cell>
          <cell r="G203">
            <v>3.9402371981762432</v>
          </cell>
          <cell r="H203">
            <v>2.9751733015669015</v>
          </cell>
          <cell r="I203">
            <v>3.6554297157697753</v>
          </cell>
          <cell r="J203">
            <v>10.850942697381063</v>
          </cell>
          <cell r="K203">
            <v>13.555105237526224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1014.6628670188517</v>
          </cell>
          <cell r="D211">
            <v>1723.5682485635348</v>
          </cell>
          <cell r="E211">
            <v>2070.9876184100644</v>
          </cell>
          <cell r="F211">
            <v>2299.6231357753491</v>
          </cell>
          <cell r="G211">
            <v>2490.6025062166223</v>
          </cell>
          <cell r="H211">
            <v>2763.7365457490932</v>
          </cell>
          <cell r="I211">
            <v>3503.3947565129029</v>
          </cell>
          <cell r="J211">
            <v>3944.2051843105983</v>
          </cell>
          <cell r="K211">
            <v>4293.4956209585698</v>
          </cell>
        </row>
        <row r="212">
          <cell r="C212">
            <v>12.130793505662833</v>
          </cell>
          <cell r="D212">
            <v>2.6706142700450748</v>
          </cell>
          <cell r="E212">
            <v>17.284350019475674</v>
          </cell>
          <cell r="F212">
            <v>42.667665998074696</v>
          </cell>
          <cell r="G212">
            <v>40.98597898080827</v>
          </cell>
          <cell r="H212">
            <v>23.58017549961858</v>
          </cell>
          <cell r="I212">
            <v>4.696278816739202</v>
          </cell>
          <cell r="J212">
            <v>-26.875849088848895</v>
          </cell>
          <cell r="K212">
            <v>-79.847350769417659</v>
          </cell>
        </row>
        <row r="213">
          <cell r="C213">
            <v>41.817368280493518</v>
          </cell>
          <cell r="D213">
            <v>42.588598254420951</v>
          </cell>
          <cell r="E213">
            <v>43.494929536575782</v>
          </cell>
          <cell r="F213">
            <v>44.519255720737654</v>
          </cell>
          <cell r="G213">
            <v>45.654474333604689</v>
          </cell>
          <cell r="H213">
            <v>46.903937245946224</v>
          </cell>
          <cell r="I213">
            <v>48.27649949887585</v>
          </cell>
          <cell r="J213">
            <v>49.78172442847503</v>
          </cell>
          <cell r="K213">
            <v>51.429940092622658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22.4180738078452</v>
          </cell>
          <cell r="H214">
            <v>67.448437381067606</v>
          </cell>
          <cell r="I214">
            <v>50.605971270687334</v>
          </cell>
          <cell r="J214">
            <v>150.21360938565491</v>
          </cell>
          <cell r="K214">
            <v>212.28323547681134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1.362023752832102</v>
          </cell>
          <cell r="G217">
            <v>1.3992993581201318</v>
          </cell>
          <cell r="H217">
            <v>1.4402474232992517</v>
          </cell>
          <cell r="I217">
            <v>1.485153254269691</v>
          </cell>
          <cell r="J217">
            <v>1.5343249711085509</v>
          </cell>
          <cell r="K217">
            <v>1.5880953265393671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17.330470531167435</v>
          </cell>
          <cell r="D224">
            <v>19.565229104777504</v>
          </cell>
          <cell r="E224">
            <v>15.103223206432816</v>
          </cell>
          <cell r="F224">
            <v>9.5655281610593885</v>
          </cell>
          <cell r="G224">
            <v>3.41068635867284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6">
          <cell r="C226">
            <v>0.65877915697205058</v>
          </cell>
          <cell r="D226">
            <v>0.57638295768469305</v>
          </cell>
          <cell r="E226">
            <v>0.52665794930423093</v>
          </cell>
          <cell r="F226">
            <v>0.48343646042295735</v>
          </cell>
          <cell r="G226">
            <v>0.43719247241480824</v>
          </cell>
          <cell r="H226">
            <v>0.38602576490169671</v>
          </cell>
          <cell r="I226">
            <v>0.32887674390455052</v>
          </cell>
          <cell r="J226">
            <v>0.26486832777495473</v>
          </cell>
          <cell r="K226">
            <v>0.2008600150815581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1009.3390148244901</v>
          </cell>
          <cell r="D229">
            <v>1462.0390493762511</v>
          </cell>
          <cell r="E229">
            <v>1868.5856599723802</v>
          </cell>
          <cell r="F229">
            <v>2313.1236611773852</v>
          </cell>
          <cell r="G229">
            <v>2517.0820939105297</v>
          </cell>
          <cell r="H229">
            <v>2812.6902695014314</v>
          </cell>
          <cell r="I229">
            <v>3514.7299153367649</v>
          </cell>
          <cell r="J229">
            <v>4021.5138963496315</v>
          </cell>
          <cell r="K229">
            <v>4377.6586025681554</v>
          </cell>
        </row>
        <row r="230">
          <cell r="C230">
            <v>495.08100000000002</v>
          </cell>
          <cell r="D230">
            <v>521.17849707606138</v>
          </cell>
          <cell r="E230">
            <v>616.78540350757805</v>
          </cell>
          <cell r="F230">
            <v>728.77542090701297</v>
          </cell>
          <cell r="G230">
            <v>735.0895940124218</v>
          </cell>
          <cell r="H230">
            <v>796.45763687281635</v>
          </cell>
          <cell r="I230">
            <v>946.55749688298533</v>
          </cell>
          <cell r="J230">
            <v>1085.6408436632832</v>
          </cell>
          <cell r="K230">
            <v>1168.5380317957522</v>
          </cell>
        </row>
        <row r="231">
          <cell r="C231">
            <v>2.2867318655244264</v>
          </cell>
          <cell r="D231">
            <v>2.3815817282642846</v>
          </cell>
          <cell r="E231">
            <v>2.4997508221000571</v>
          </cell>
          <cell r="F231">
            <v>3.0213898778709369</v>
          </cell>
          <cell r="G231">
            <v>3.4678586766731012</v>
          </cell>
          <cell r="H231">
            <v>3.6665852410428359</v>
          </cell>
          <cell r="I231">
            <v>3.798552837675893</v>
          </cell>
          <cell r="J231">
            <v>3.9253947154896696</v>
          </cell>
          <cell r="K231">
            <v>4.0366395557502512</v>
          </cell>
        </row>
        <row r="232">
          <cell r="C232">
            <v>-122.77848389120845</v>
          </cell>
          <cell r="D232">
            <v>220.80986357566258</v>
          </cell>
          <cell r="E232">
            <v>326.7758404949966</v>
          </cell>
          <cell r="F232">
            <v>111.20898120780475</v>
          </cell>
          <cell r="G232">
            <v>-32.104732817554577</v>
          </cell>
          <cell r="H232">
            <v>-107.58954697229137</v>
          </cell>
          <cell r="I232">
            <v>-80.818750471489238</v>
          </cell>
          <cell r="J232">
            <v>-240.05493428596719</v>
          </cell>
          <cell r="K232">
            <v>-339.30823897712253</v>
          </cell>
        </row>
        <row r="236">
          <cell r="C236">
            <v>471.39625002213813</v>
          </cell>
          <cell r="D236">
            <v>444.70542814068932</v>
          </cell>
          <cell r="E236">
            <v>418.62450145096352</v>
          </cell>
          <cell r="F236">
            <v>392.96479966707278</v>
          </cell>
          <cell r="G236">
            <v>367.66866246000848</v>
          </cell>
          <cell r="H236">
            <v>342.74114871819074</v>
          </cell>
          <cell r="I236">
            <v>318.18797130068759</v>
          </cell>
          <cell r="J236">
            <v>294.01554662483522</v>
          </cell>
          <cell r="K236">
            <v>270.23104858897329</v>
          </cell>
        </row>
        <row r="237">
          <cell r="C237">
            <v>1.3619696610223911E-4</v>
          </cell>
          <cell r="D237">
            <v>2.7306672348321434E-4</v>
          </cell>
          <cell r="E237">
            <v>4.0715840385029096E-4</v>
          </cell>
          <cell r="F237">
            <v>5.3149560683637162E-4</v>
          </cell>
          <cell r="G237">
            <v>6.333944582560708E-4</v>
          </cell>
          <cell r="H237">
            <v>7.0354981374066549E-4</v>
          </cell>
          <cell r="I237">
            <v>7.6483834389129879E-4</v>
          </cell>
          <cell r="J237">
            <v>8.1892079389233945E-4</v>
          </cell>
          <cell r="K237">
            <v>8.6791860883697364E-4</v>
          </cell>
        </row>
        <row r="238">
          <cell r="C238">
            <v>1.7553541616604368E-3</v>
          </cell>
          <cell r="D238">
            <v>2.2586768511398164E-3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1.362023752832102</v>
          </cell>
          <cell r="G239">
            <v>2.761323110952234</v>
          </cell>
          <cell r="H239">
            <v>4.201570534251486</v>
          </cell>
          <cell r="I239">
            <v>5.686723788521177</v>
          </cell>
          <cell r="J239">
            <v>7.2210487596297277</v>
          </cell>
          <cell r="K239">
            <v>8.8091440861690948</v>
          </cell>
        </row>
        <row r="240">
          <cell r="C240">
            <v>8.8570448826237591</v>
          </cell>
          <cell r="D240">
            <v>9.0330153491100464</v>
          </cell>
          <cell r="E240">
            <v>9.2355543192250256</v>
          </cell>
          <cell r="F240">
            <v>9.4621161231392215</v>
          </cell>
          <cell r="G240">
            <v>9.7123017196819426</v>
          </cell>
          <cell r="H240">
            <v>9.98738921250205</v>
          </cell>
          <cell r="I240">
            <v>10.289311031306775</v>
          </cell>
          <cell r="J240">
            <v>10.620154152723288</v>
          </cell>
          <cell r="K240">
            <v>10.982172415756512</v>
          </cell>
        </row>
        <row r="241">
          <cell r="C241">
            <v>17.407992343024201</v>
          </cell>
          <cell r="D241">
            <v>19.341633429190708</v>
          </cell>
          <cell r="E241">
            <v>21.074975875479499</v>
          </cell>
          <cell r="F241">
            <v>22.733469697447912</v>
          </cell>
          <cell r="G241">
            <v>24.452566863148217</v>
          </cell>
          <cell r="H241">
            <v>26.309099322524236</v>
          </cell>
          <cell r="I241">
            <v>28.313997526143822</v>
          </cell>
          <cell r="J241">
            <v>30.479063087555232</v>
          </cell>
          <cell r="K241">
            <v>32.817038272366865</v>
          </cell>
        </row>
        <row r="243">
          <cell r="C243">
            <v>157.19545314026743</v>
          </cell>
          <cell r="D243">
            <v>131.7566783545729</v>
          </cell>
          <cell r="E243">
            <v>115.27663908681039</v>
          </cell>
          <cell r="F243">
            <v>105.33193699014259</v>
          </cell>
          <cell r="G243">
            <v>96.687801225567569</v>
          </cell>
          <cell r="H243">
            <v>87.438968707221974</v>
          </cell>
          <cell r="I243">
            <v>77.205666692875454</v>
          </cell>
          <cell r="J243">
            <v>65.775870359210458</v>
          </cell>
          <cell r="K243">
            <v>52.974235389990255</v>
          </cell>
        </row>
        <row r="244">
          <cell r="C244">
            <v>167.16302034697208</v>
          </cell>
          <cell r="D244">
            <v>190.82416796354946</v>
          </cell>
          <cell r="E244">
            <v>217.48015966777825</v>
          </cell>
          <cell r="F244">
            <v>247.6100178916532</v>
          </cell>
          <cell r="G244">
            <v>281.67163740981351</v>
          </cell>
          <cell r="H244">
            <v>320.19293534637848</v>
          </cell>
          <cell r="I244">
            <v>363.78303635930763</v>
          </cell>
          <cell r="J244">
            <v>413.1447510103049</v>
          </cell>
          <cell r="K244">
            <v>469.08843815441736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173.30470531167435</v>
          </cell>
          <cell r="D249">
            <v>150.50176234444234</v>
          </cell>
          <cell r="E249">
            <v>116.17864004948319</v>
          </cell>
          <cell r="F249">
            <v>73.58098585430298</v>
          </cell>
          <cell r="G249">
            <v>26.236048912868</v>
          </cell>
          <cell r="H249">
            <v>-24.391992716318271</v>
          </cell>
          <cell r="I249">
            <v>-78.509934567179755</v>
          </cell>
          <cell r="J249">
            <v>-136.58398982397796</v>
          </cell>
          <cell r="K249">
            <v>-199.22240226253302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1.362023752832102</v>
          </cell>
          <cell r="H251">
            <v>2.761323110952234</v>
          </cell>
          <cell r="I251">
            <v>4.201570534251486</v>
          </cell>
          <cell r="J251">
            <v>5.686723788521177</v>
          </cell>
          <cell r="K251">
            <v>7.2210487596297277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1.362023752832102</v>
          </cell>
          <cell r="G252">
            <v>1.3992993581201318</v>
          </cell>
          <cell r="H252">
            <v>1.4402474232992517</v>
          </cell>
          <cell r="I252">
            <v>1.485153254269691</v>
          </cell>
          <cell r="J252">
            <v>1.5343249711085509</v>
          </cell>
          <cell r="K252">
            <v>1.5880953265393671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1.362023752832102</v>
          </cell>
          <cell r="G253">
            <v>2.761323110952234</v>
          </cell>
          <cell r="H253">
            <v>4.201570534251486</v>
          </cell>
          <cell r="I253">
            <v>5.686723788521177</v>
          </cell>
          <cell r="J253">
            <v>7.2210487596297277</v>
          </cell>
          <cell r="K253">
            <v>8.8091440861690948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27.615478620069126</v>
          </cell>
          <cell r="D260">
            <v>-62.980170038472203</v>
          </cell>
          <cell r="E260">
            <v>-286.31651454711908</v>
          </cell>
          <cell r="F260">
            <v>-75.538535933839768</v>
          </cell>
          <cell r="G260">
            <v>61.106980130739885</v>
          </cell>
          <cell r="H260">
            <v>132.66998357061087</v>
          </cell>
          <cell r="I260">
            <v>105.39145569790475</v>
          </cell>
          <cell r="J260">
            <v>264.12421077839241</v>
          </cell>
          <cell r="K260">
            <v>362.88647406596249</v>
          </cell>
        </row>
        <row r="261">
          <cell r="C261">
            <v>0</v>
          </cell>
          <cell r="D261">
            <v>2.7239393220447822E-5</v>
          </cell>
          <cell r="E261">
            <v>6.006122334073243E-5</v>
          </cell>
          <cell r="F261">
            <v>9.8891804082294236E-5</v>
          </cell>
          <cell r="G261">
            <v>1.4353760549596923E-4</v>
          </cell>
          <cell r="H261">
            <v>1.926248968791029E-4</v>
          </cell>
          <cell r="I261">
            <v>2.1794155413139461E-4</v>
          </cell>
          <cell r="J261">
            <v>2.4096574086751558E-4</v>
          </cell>
          <cell r="K261">
            <v>2.6114479829966503E-4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33.472672061789346</v>
          </cell>
          <cell r="D263">
            <v>129.25412400803162</v>
          </cell>
          <cell r="E263">
            <v>35.976257930378097</v>
          </cell>
          <cell r="F263">
            <v>7.1848654973427983</v>
          </cell>
          <cell r="G263">
            <v>27.809504239807325</v>
          </cell>
          <cell r="H263">
            <v>-57.91588101970251</v>
          </cell>
          <cell r="I263">
            <v>-8.4234321908288621</v>
          </cell>
          <cell r="J263">
            <v>42.769445005529292</v>
          </cell>
          <cell r="K263">
            <v>16.035735094745291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0</v>
          </cell>
          <cell r="D265">
            <v>-25.439757942823427</v>
          </cell>
          <cell r="E265">
            <v>-16.48227794976733</v>
          </cell>
          <cell r="F265">
            <v>-9.9452239221584833</v>
          </cell>
          <cell r="G265">
            <v>-8.6444377460676751</v>
          </cell>
          <cell r="H265">
            <v>-9.2487903423543667</v>
          </cell>
          <cell r="I265">
            <v>-10.233335925200299</v>
          </cell>
          <cell r="J265">
            <v>-11.429795182071594</v>
          </cell>
          <cell r="K265">
            <v>-12.80165828089156</v>
          </cell>
        </row>
        <row r="266">
          <cell r="C266">
            <v>61.088150681858473</v>
          </cell>
          <cell r="D266">
            <v>40.834223266129221</v>
          </cell>
          <cell r="E266">
            <v>-266.82247450528496</v>
          </cell>
          <cell r="F266">
            <v>-78.298795466851374</v>
          </cell>
          <cell r="G266">
            <v>80.272190162085025</v>
          </cell>
          <cell r="H266">
            <v>65.505504833450857</v>
          </cell>
          <cell r="I266">
            <v>86.734905523429717</v>
          </cell>
          <cell r="J266">
            <v>295.464101567591</v>
          </cell>
          <cell r="K266">
            <v>366.12081202461451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1151.5607916946985</v>
          </cell>
          <cell r="D273">
            <v>1262.6168080774885</v>
          </cell>
          <cell r="E273">
            <v>1565.3362039819735</v>
          </cell>
          <cell r="F273">
            <v>2227.7937029246295</v>
          </cell>
          <cell r="G273">
            <v>2577.653751978638</v>
          </cell>
          <cell r="H273">
            <v>2951.5934342493319</v>
          </cell>
          <cell r="I273">
            <v>3629.9936453614246</v>
          </cell>
          <cell r="J273">
            <v>4299.458308144086</v>
          </cell>
          <cell r="K273">
            <v>4758.645266804614</v>
          </cell>
        </row>
        <row r="274">
          <cell r="C274">
            <v>-1.0000000000176534E-2</v>
          </cell>
          <cell r="D274">
            <v>-89.674736962164346</v>
          </cell>
          <cell r="E274">
            <v>-312.39983502863106</v>
          </cell>
          <cell r="F274">
            <v>-101.19838387987465</v>
          </cell>
          <cell r="G274">
            <v>35.810689329415055</v>
          </cell>
          <cell r="H274">
            <v>107.74230906326383</v>
          </cell>
          <cell r="I274">
            <v>80.838109951877172</v>
          </cell>
          <cell r="J274">
            <v>239.95160979786434</v>
          </cell>
          <cell r="K274">
            <v>339.10179173568565</v>
          </cell>
        </row>
        <row r="275">
          <cell r="C275">
            <v>295.34728997387947</v>
          </cell>
          <cell r="D275">
            <v>205.67382752119499</v>
          </cell>
          <cell r="E275">
            <v>-106.72596697295549</v>
          </cell>
          <cell r="F275">
            <v>-207.92430700418694</v>
          </cell>
          <cell r="G275">
            <v>-172.11361767477192</v>
          </cell>
          <cell r="H275">
            <v>-6.4554275918055168</v>
          </cell>
          <cell r="I275">
            <v>82.806114550900531</v>
          </cell>
          <cell r="J275">
            <v>322.7577243487649</v>
          </cell>
          <cell r="K275">
            <v>661.85951608445043</v>
          </cell>
        </row>
        <row r="276">
          <cell r="C276">
            <v>-33.238204808069497</v>
          </cell>
          <cell r="D276">
            <v>42.876899119946245</v>
          </cell>
          <cell r="E276">
            <v>268.53485935315831</v>
          </cell>
          <cell r="F276">
            <v>26.568069131617399</v>
          </cell>
          <cell r="G276">
            <v>-109.50004884627248</v>
          </cell>
          <cell r="H276">
            <v>-166.29143672848437</v>
          </cell>
          <cell r="I276">
            <v>-123.43695931829785</v>
          </cell>
          <cell r="J276">
            <v>-254.12425704845697</v>
          </cell>
          <cell r="K276">
            <v>-303.15975287642283</v>
          </cell>
        </row>
        <row r="277">
          <cell r="C277">
            <v>0</v>
          </cell>
          <cell r="D277">
            <v>246.61977477847682</v>
          </cell>
          <cell r="E277">
            <v>196.21288826585365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1.36196966102239E-4</v>
          </cell>
          <cell r="D278">
            <v>2.3273290991509136E-3</v>
          </cell>
          <cell r="E278">
            <v>2.5214820028587226E-3</v>
          </cell>
          <cell r="F278">
            <v>2.6467981049930044E-3</v>
          </cell>
          <cell r="G278">
            <v>2.4906095681301917E-3</v>
          </cell>
          <cell r="H278">
            <v>2.3917014307063382E-3</v>
          </cell>
          <cell r="I278">
            <v>2.2750489459810617E-3</v>
          </cell>
          <cell r="J278">
            <v>2.1719321095149996E-3</v>
          </cell>
          <cell r="K278">
            <v>2.0412458139302458E-3</v>
          </cell>
        </row>
        <row r="279">
          <cell r="C279">
            <v>-62.023386366497895</v>
          </cell>
          <cell r="D279">
            <v>-104.5673194406489</v>
          </cell>
          <cell r="E279">
            <v>160.62373563831258</v>
          </cell>
          <cell r="F279">
            <v>237.32050421705574</v>
          </cell>
          <cell r="G279">
            <v>155.50894610209522</v>
          </cell>
          <cell r="H279">
            <v>30.641605986769697</v>
          </cell>
          <cell r="I279">
            <v>-65.84097518267356</v>
          </cell>
          <cell r="J279">
            <v>-362.48374660361759</v>
          </cell>
          <cell r="K279">
            <v>-729.61959923266022</v>
          </cell>
        </row>
        <row r="280">
          <cell r="C280">
            <v>-62.023250169531792</v>
          </cell>
          <cell r="D280">
            <v>-104.56499211154976</v>
          </cell>
          <cell r="E280">
            <v>160.62625712031544</v>
          </cell>
          <cell r="F280">
            <v>237.32315101516073</v>
          </cell>
          <cell r="G280">
            <v>155.51143671166335</v>
          </cell>
          <cell r="H280">
            <v>30.643997688200404</v>
          </cell>
          <cell r="I280">
            <v>-65.838700133727585</v>
          </cell>
          <cell r="J280">
            <v>-362.4815746715081</v>
          </cell>
          <cell r="K280">
            <v>-729.61755798684624</v>
          </cell>
        </row>
        <row r="282">
          <cell r="C282">
            <v>495.08100000000002</v>
          </cell>
          <cell r="D282">
            <v>521.17849707606138</v>
          </cell>
          <cell r="E282">
            <v>616.78540350757805</v>
          </cell>
          <cell r="F282">
            <v>728.77542090701297</v>
          </cell>
          <cell r="G282">
            <v>735.0895940124218</v>
          </cell>
          <cell r="H282">
            <v>796.45763687281635</v>
          </cell>
          <cell r="I282">
            <v>946.55749688298533</v>
          </cell>
          <cell r="J282">
            <v>1085.6408436632832</v>
          </cell>
          <cell r="K282">
            <v>1168.5380317957522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115.93</v>
          </cell>
          <cell r="D291">
            <v>131.96241563441137</v>
          </cell>
          <cell r="E291">
            <v>149.184771486778</v>
          </cell>
          <cell r="F291">
            <v>167.5524791636596</v>
          </cell>
          <cell r="G291">
            <v>173.33020097531667</v>
          </cell>
          <cell r="H291">
            <v>190.04607724436647</v>
          </cell>
          <cell r="I291">
            <v>228.0818759496558</v>
          </cell>
          <cell r="J291">
            <v>265.16671473000622</v>
          </cell>
          <cell r="K291">
            <v>291.87102285839791</v>
          </cell>
        </row>
        <row r="292">
          <cell r="C292">
            <v>16.870999999999999</v>
          </cell>
          <cell r="D292">
            <v>19.204156940982958</v>
          </cell>
          <cell r="E292">
            <v>23.39247149261822</v>
          </cell>
          <cell r="F292">
            <v>28.084202751153743</v>
          </cell>
          <cell r="G292">
            <v>30.988653024553813</v>
          </cell>
          <cell r="H292">
            <v>35.855467948917493</v>
          </cell>
          <cell r="I292">
            <v>45.214123298438849</v>
          </cell>
          <cell r="J292">
            <v>55.043045604917694</v>
          </cell>
          <cell r="K292">
            <v>61.73468078384434</v>
          </cell>
        </row>
        <row r="293">
          <cell r="C293">
            <v>128.542</v>
          </cell>
          <cell r="D293">
            <v>146.31857871541891</v>
          </cell>
          <cell r="E293">
            <v>200.0894486715579</v>
          </cell>
          <cell r="F293">
            <v>267.96089555453403</v>
          </cell>
          <cell r="G293">
            <v>270.77036861282824</v>
          </cell>
          <cell r="H293">
            <v>291.72284283345414</v>
          </cell>
          <cell r="I293">
            <v>345.30929587988101</v>
          </cell>
          <cell r="J293">
            <v>394.76721964059067</v>
          </cell>
          <cell r="K293">
            <v>420.70526482804257</v>
          </cell>
        </row>
        <row r="294">
          <cell r="C294">
            <v>29.341000000000001</v>
          </cell>
          <cell r="D294">
            <v>33.398682283526824</v>
          </cell>
          <cell r="E294">
            <v>37.935581959469971</v>
          </cell>
          <cell r="F294">
            <v>43.086191463793142</v>
          </cell>
          <cell r="G294">
            <v>45.89513205941067</v>
          </cell>
          <cell r="H294">
            <v>52.273818891558186</v>
          </cell>
          <cell r="I294">
            <v>65.358619641019942</v>
          </cell>
          <cell r="J294">
            <v>78.513007790802703</v>
          </cell>
          <cell r="K294">
            <v>89.316569743878048</v>
          </cell>
        </row>
        <row r="295">
          <cell r="C295">
            <v>187.56599999999997</v>
          </cell>
          <cell r="D295">
            <v>171.31985512874084</v>
          </cell>
          <cell r="E295">
            <v>185.19080867595835</v>
          </cell>
          <cell r="F295">
            <v>198.92170818067765</v>
          </cell>
          <cell r="G295">
            <v>191.55089656457466</v>
          </cell>
          <cell r="H295">
            <v>203.03166435718819</v>
          </cell>
          <cell r="I295">
            <v>235.65668737365911</v>
          </cell>
          <cell r="J295">
            <v>262.23776722950782</v>
          </cell>
          <cell r="K295">
            <v>272.84983104348032</v>
          </cell>
        </row>
        <row r="296">
          <cell r="C296">
            <v>1.3340000000000001</v>
          </cell>
          <cell r="D296">
            <v>1.518484106411669</v>
          </cell>
          <cell r="E296">
            <v>1.6714107652524577</v>
          </cell>
          <cell r="F296">
            <v>1.8476555697141621</v>
          </cell>
          <cell r="G296">
            <v>1.7029771468274992</v>
          </cell>
          <cell r="H296">
            <v>1.685323990029707</v>
          </cell>
          <cell r="I296">
            <v>1.8323434153266351</v>
          </cell>
          <cell r="J296">
            <v>1.9339420345684704</v>
          </cell>
          <cell r="K296">
            <v>1.9879647366138031</v>
          </cell>
        </row>
        <row r="297">
          <cell r="C297">
            <v>0.59</v>
          </cell>
          <cell r="D297">
            <v>0.67159342037697511</v>
          </cell>
          <cell r="E297">
            <v>0.76945482726465197</v>
          </cell>
          <cell r="F297">
            <v>0.87451124663477164</v>
          </cell>
          <cell r="G297">
            <v>0.88433025400087961</v>
          </cell>
          <cell r="H297">
            <v>0.95662345873615395</v>
          </cell>
          <cell r="I297">
            <v>1.1331613890732382</v>
          </cell>
          <cell r="J297">
            <v>1.2992289495120992</v>
          </cell>
          <cell r="K297">
            <v>1.3932150188840573</v>
          </cell>
        </row>
        <row r="298">
          <cell r="C298">
            <v>12.117000000000001</v>
          </cell>
          <cell r="D298">
            <v>13.608890773561715</v>
          </cell>
          <cell r="E298">
            <v>15.051433195559261</v>
          </cell>
          <cell r="F298">
            <v>16.646885114288544</v>
          </cell>
          <cell r="G298">
            <v>16.227035878379425</v>
          </cell>
          <cell r="H298">
            <v>16.965048300285329</v>
          </cell>
          <cell r="I298">
            <v>19.485176164148861</v>
          </cell>
          <cell r="J298">
            <v>21.724525584687264</v>
          </cell>
          <cell r="K298">
            <v>23.646104244176946</v>
          </cell>
        </row>
        <row r="299">
          <cell r="C299">
            <v>2.79</v>
          </cell>
          <cell r="D299">
            <v>3.1758400726301033</v>
          </cell>
          <cell r="E299">
            <v>3.5000224331191991</v>
          </cell>
          <cell r="F299">
            <v>3.8008918625572412</v>
          </cell>
          <cell r="G299">
            <v>3.7399994965300563</v>
          </cell>
          <cell r="H299">
            <v>3.9207698482806657</v>
          </cell>
          <cell r="I299">
            <v>4.4862137717819772</v>
          </cell>
          <cell r="J299">
            <v>4.9553920986904112</v>
          </cell>
          <cell r="K299">
            <v>5.0333785384342082</v>
          </cell>
        </row>
        <row r="300">
          <cell r="C300">
            <v>495.08100000000002</v>
          </cell>
          <cell r="D300">
            <v>521.17849707606138</v>
          </cell>
          <cell r="E300">
            <v>616.78540350757805</v>
          </cell>
          <cell r="F300">
            <v>728.77542090701297</v>
          </cell>
          <cell r="G300">
            <v>735.0895940124218</v>
          </cell>
          <cell r="H300">
            <v>796.45763687281635</v>
          </cell>
          <cell r="I300">
            <v>946.55749688298533</v>
          </cell>
          <cell r="J300">
            <v>1085.6408436632832</v>
          </cell>
          <cell r="K300">
            <v>1168.5380317957522</v>
          </cell>
        </row>
        <row r="301">
          <cell r="C301">
            <v>0.29551658078909582</v>
          </cell>
          <cell r="D301">
            <v>0.30046209109331812</v>
          </cell>
          <cell r="E301">
            <v>0.27573245389976053</v>
          </cell>
          <cell r="F301">
            <v>0.25041982226373816</v>
          </cell>
          <cell r="G301">
            <v>0.22863144239521427</v>
          </cell>
          <cell r="H301">
            <v>0.20612228052768233</v>
          </cell>
          <cell r="I301">
            <v>0.18338902825193992</v>
          </cell>
          <cell r="J301">
            <v>0.1605137401774922</v>
          </cell>
          <cell r="K301">
            <v>0.13582546639228876</v>
          </cell>
        </row>
        <row r="304">
          <cell r="C304">
            <v>1132.1174987156985</v>
          </cell>
          <cell r="D304">
            <v>1241.2291858005885</v>
          </cell>
          <cell r="E304">
            <v>1541.8098194773836</v>
          </cell>
          <cell r="F304">
            <v>2201.9146799695804</v>
          </cell>
          <cell r="G304">
            <v>2549.1868267280843</v>
          </cell>
          <cell r="H304">
            <v>2920.2798164737228</v>
          </cell>
          <cell r="I304">
            <v>3595.5486658082541</v>
          </cell>
          <cell r="J304">
            <v>4261.5688306355987</v>
          </cell>
          <cell r="K304">
            <v>4716.9668415452779</v>
          </cell>
        </row>
        <row r="305">
          <cell r="C305">
            <v>808.58277112608948</v>
          </cell>
          <cell r="D305">
            <v>1464.3864247487829</v>
          </cell>
          <cell r="E305">
            <v>1823.1317061665236</v>
          </cell>
          <cell r="F305">
            <v>2037.4537759569725</v>
          </cell>
          <cell r="G305">
            <v>2212.2556806360112</v>
          </cell>
          <cell r="H305">
            <v>2463.97054597942</v>
          </cell>
          <cell r="I305">
            <v>3179.9343235086858</v>
          </cell>
          <cell r="J305">
            <v>3595.2863346352997</v>
          </cell>
          <cell r="K305">
            <v>3917.6229237132184</v>
          </cell>
        </row>
        <row r="306">
          <cell r="C306">
            <v>-1.0000000000176534E-2</v>
          </cell>
          <cell r="D306">
            <v>-89.674736962164346</v>
          </cell>
          <cell r="E306">
            <v>-312.39983502863106</v>
          </cell>
          <cell r="F306">
            <v>-101.19838387987465</v>
          </cell>
          <cell r="G306">
            <v>35.810689329415055</v>
          </cell>
          <cell r="H306">
            <v>107.74230906326383</v>
          </cell>
          <cell r="I306">
            <v>80.838109951877172</v>
          </cell>
          <cell r="J306">
            <v>239.95160979786434</v>
          </cell>
          <cell r="K306">
            <v>339.10179173568565</v>
          </cell>
        </row>
        <row r="307">
          <cell r="C307">
            <v>508.22341747694509</v>
          </cell>
          <cell r="D307">
            <v>519.03895967514779</v>
          </cell>
          <cell r="E307">
            <v>531.26257292524633</v>
          </cell>
          <cell r="F307">
            <v>544.80950113284075</v>
          </cell>
          <cell r="G307">
            <v>559.71974324805274</v>
          </cell>
          <cell r="H307">
            <v>576.0989693197007</v>
          </cell>
          <cell r="I307">
            <v>594.0613017078764</v>
          </cell>
          <cell r="J307">
            <v>613.72998844342032</v>
          </cell>
          <cell r="K307">
            <v>635.23813061574685</v>
          </cell>
        </row>
        <row r="308">
          <cell r="C308">
            <v>471.39625002213813</v>
          </cell>
          <cell r="D308">
            <v>444.70542814068932</v>
          </cell>
          <cell r="E308">
            <v>418.62450145096352</v>
          </cell>
          <cell r="F308">
            <v>392.96479966707278</v>
          </cell>
          <cell r="G308">
            <v>367.66866246000848</v>
          </cell>
          <cell r="H308">
            <v>342.74114871819074</v>
          </cell>
          <cell r="I308">
            <v>318.18797130068759</v>
          </cell>
          <cell r="J308">
            <v>294.01554662483522</v>
          </cell>
          <cell r="K308">
            <v>270.23104858897329</v>
          </cell>
        </row>
        <row r="309">
          <cell r="C309">
            <v>14.195427285104405</v>
          </cell>
          <cell r="D309">
            <v>15.898443804812308</v>
          </cell>
          <cell r="E309">
            <v>17.41193832290266</v>
          </cell>
          <cell r="F309">
            <v>18.85977716585392</v>
          </cell>
          <cell r="G309">
            <v>20.358582562997253</v>
          </cell>
          <cell r="H309">
            <v>21.976686284380936</v>
          </cell>
          <cell r="I309">
            <v>23.723601311456978</v>
          </cell>
          <cell r="J309">
            <v>25.609594800813582</v>
          </cell>
          <cell r="K309">
            <v>27.645752199373998</v>
          </cell>
        </row>
        <row r="310">
          <cell r="C310">
            <v>0.44610496397039989</v>
          </cell>
          <cell r="D310">
            <v>0.25892101350457769</v>
          </cell>
          <cell r="E310" t="str">
            <v>-ve</v>
          </cell>
          <cell r="F310" t="str">
            <v>-ve</v>
          </cell>
          <cell r="G310" t="str">
            <v>-ve</v>
          </cell>
          <cell r="H310" t="str">
            <v>-ve</v>
          </cell>
          <cell r="I310">
            <v>1.1643807447510739</v>
          </cell>
          <cell r="J310" t="str">
            <v>-ve</v>
          </cell>
          <cell r="K310" t="str">
            <v>-ve</v>
          </cell>
        </row>
        <row r="311">
          <cell r="C311">
            <v>0.90400587102183205</v>
          </cell>
          <cell r="D311">
            <v>0.92400587102183207</v>
          </cell>
          <cell r="E311">
            <v>0.94400587102183209</v>
          </cell>
          <cell r="F311">
            <v>0.96400587102183211</v>
          </cell>
          <cell r="G311">
            <v>0.98</v>
          </cell>
          <cell r="H311">
            <v>0.98</v>
          </cell>
          <cell r="I311">
            <v>0.98</v>
          </cell>
          <cell r="J311">
            <v>0.98</v>
          </cell>
          <cell r="K311">
            <v>0.98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0.26474900496435455</v>
          </cell>
          <cell r="D318">
            <v>0.24367116741584105</v>
          </cell>
          <cell r="E318">
            <v>0.2346252506628595</v>
          </cell>
          <cell r="F318">
            <v>0.22668720214140717</v>
          </cell>
          <cell r="G318">
            <v>0.21611337045011994</v>
          </cell>
          <cell r="H318">
            <v>0.2014538431316788</v>
          </cell>
          <cell r="I318">
            <v>0.18145986606559386</v>
          </cell>
          <cell r="J318">
            <v>0.15474144649911478</v>
          </cell>
          <cell r="K318">
            <v>0.1244330605249588</v>
          </cell>
        </row>
        <row r="319">
          <cell r="C319">
            <v>2.6440137144018614</v>
          </cell>
          <cell r="D319">
            <v>2.8727239559098243</v>
          </cell>
          <cell r="E319">
            <v>2.9834810960132003</v>
          </cell>
          <cell r="F319">
            <v>3.0879555325021872</v>
          </cell>
          <cell r="G319">
            <v>3.2390406874967668</v>
          </cell>
          <cell r="H319">
            <v>3.4747413557280722</v>
          </cell>
          <cell r="I319">
            <v>3.8576023182281252</v>
          </cell>
          <cell r="J319">
            <v>4.5236749160413492</v>
          </cell>
          <cell r="K319">
            <v>5.6255146104004563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808.58277112608948</v>
          </cell>
          <cell r="D326">
            <v>1464.3864247487829</v>
          </cell>
          <cell r="E326">
            <v>1823.1317061665236</v>
          </cell>
          <cell r="F326">
            <v>2037.4537759569725</v>
          </cell>
          <cell r="G326">
            <v>2212.2556806360112</v>
          </cell>
          <cell r="H326">
            <v>2463.97054597942</v>
          </cell>
          <cell r="I326">
            <v>3179.9343235086858</v>
          </cell>
          <cell r="J326">
            <v>3595.2863346352997</v>
          </cell>
          <cell r="K326">
            <v>3917.6229237132184</v>
          </cell>
        </row>
        <row r="327">
          <cell r="C327">
            <v>262.08935383367975</v>
          </cell>
          <cell r="D327">
            <v>317.66445339990167</v>
          </cell>
          <cell r="E327">
            <v>308.7624508351804</v>
          </cell>
          <cell r="F327">
            <v>325.54802331381711</v>
          </cell>
          <cell r="G327">
            <v>366.77755725434054</v>
          </cell>
          <cell r="H327">
            <v>436.09463713528709</v>
          </cell>
          <cell r="I327">
            <v>446.0660575266283</v>
          </cell>
          <cell r="J327">
            <v>574.52330693737554</v>
          </cell>
          <cell r="K327">
            <v>667.2311305771309</v>
          </cell>
        </row>
        <row r="328">
          <cell r="C328">
            <v>12.130793505662833</v>
          </cell>
          <cell r="D328">
            <v>2.6706142700450748</v>
          </cell>
          <cell r="E328">
            <v>17.284350019475674</v>
          </cell>
          <cell r="F328">
            <v>42.667665998074696</v>
          </cell>
          <cell r="G328">
            <v>40.98597898080827</v>
          </cell>
          <cell r="H328">
            <v>23.58017549961858</v>
          </cell>
          <cell r="I328">
            <v>4.696278816739202</v>
          </cell>
          <cell r="J328">
            <v>-26.875849088848895</v>
          </cell>
          <cell r="K328">
            <v>-79.847350769417659</v>
          </cell>
        </row>
        <row r="329">
          <cell r="C329">
            <v>1082.802918465432</v>
          </cell>
          <cell r="D329">
            <v>1784.7214924187297</v>
          </cell>
          <cell r="E329">
            <v>2149.1785070211799</v>
          </cell>
          <cell r="F329">
            <v>2405.6694652688648</v>
          </cell>
          <cell r="G329">
            <v>2620.0192168711601</v>
          </cell>
          <cell r="H329">
            <v>2923.6453586143257</v>
          </cell>
          <cell r="I329">
            <v>3630.6966598520535</v>
          </cell>
          <cell r="J329">
            <v>4142.9337924838264</v>
          </cell>
          <cell r="K329">
            <v>4505.0067035209313</v>
          </cell>
        </row>
        <row r="331">
          <cell r="D331">
            <v>20.567355445447152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13.248855954009061</v>
          </cell>
          <cell r="J331">
            <v>51.64110486847536</v>
          </cell>
          <cell r="K331">
            <v>105.89738370653465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1045.9474210942585</v>
          </cell>
          <cell r="D333">
            <v>1805.2888478641769</v>
          </cell>
          <cell r="E333">
            <v>2149.1785070211799</v>
          </cell>
          <cell r="F333">
            <v>2405.6694652688648</v>
          </cell>
          <cell r="G333">
            <v>2620.0192168711601</v>
          </cell>
          <cell r="H333">
            <v>2923.6453586143257</v>
          </cell>
          <cell r="I333">
            <v>3643.9455158060628</v>
          </cell>
          <cell r="J333">
            <v>4194.5748973523014</v>
          </cell>
          <cell r="K333">
            <v>4610.9040872274663</v>
          </cell>
        </row>
        <row r="335">
          <cell r="C335">
            <v>19.443292979000002</v>
          </cell>
          <cell r="D335">
            <v>21.387622276900004</v>
          </cell>
          <cell r="E335">
            <v>23.526384504590006</v>
          </cell>
          <cell r="F335">
            <v>25.87902295504901</v>
          </cell>
          <cell r="G335">
            <v>28.466925250553913</v>
          </cell>
          <cell r="H335">
            <v>31.313617775609309</v>
          </cell>
          <cell r="I335">
            <v>34.444979553170242</v>
          </cell>
          <cell r="J335">
            <v>37.889477508487268</v>
          </cell>
          <cell r="K335">
            <v>41.678425259335995</v>
          </cell>
        </row>
        <row r="336">
          <cell r="C336">
            <v>-82.95976288969058</v>
          </cell>
          <cell r="D336">
            <v>169.91614126987133</v>
          </cell>
          <cell r="E336">
            <v>57.817970689657663</v>
          </cell>
          <cell r="F336">
            <v>57.817970689657663</v>
          </cell>
          <cell r="G336">
            <v>57.817970689657663</v>
          </cell>
          <cell r="H336">
            <v>57.817970689657663</v>
          </cell>
          <cell r="I336">
            <v>57.817970689657663</v>
          </cell>
          <cell r="J336">
            <v>57.817970689657663</v>
          </cell>
          <cell r="K336">
            <v>57.817970689657663</v>
          </cell>
        </row>
        <row r="337">
          <cell r="C337">
            <v>0</v>
          </cell>
          <cell r="D337">
            <v>246.61977477847682</v>
          </cell>
          <cell r="E337">
            <v>196.21288826585365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-63.516469910690574</v>
          </cell>
          <cell r="D338">
            <v>437.92353832524816</v>
          </cell>
          <cell r="E338">
            <v>277.55724346010129</v>
          </cell>
          <cell r="F338">
            <v>83.69699364470668</v>
          </cell>
          <cell r="G338">
            <v>86.284895940211584</v>
          </cell>
          <cell r="H338">
            <v>89.131588465266972</v>
          </cell>
          <cell r="I338">
            <v>92.262950242827912</v>
          </cell>
          <cell r="J338">
            <v>95.707448198144931</v>
          </cell>
          <cell r="K338">
            <v>99.496395948993666</v>
          </cell>
        </row>
        <row r="340">
          <cell r="C340">
            <v>1132.1174987156985</v>
          </cell>
          <cell r="D340">
            <v>1367.3653095389286</v>
          </cell>
          <cell r="E340">
            <v>1871.6212635610786</v>
          </cell>
          <cell r="F340">
            <v>2321.9724716241581</v>
          </cell>
          <cell r="G340">
            <v>2533.7343209309483</v>
          </cell>
          <cell r="H340">
            <v>2834.5137701490589</v>
          </cell>
          <cell r="I340">
            <v>3551.6825655632347</v>
          </cell>
          <cell r="J340">
            <v>4098.867449154156</v>
          </cell>
          <cell r="K340">
            <v>4511.4076912784731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1132.1174987156985</v>
          </cell>
          <cell r="D347">
            <v>1367.3653095389286</v>
          </cell>
          <cell r="E347">
            <v>1868.5856599723802</v>
          </cell>
          <cell r="F347">
            <v>2313.1236611773852</v>
          </cell>
          <cell r="G347">
            <v>2517.0820939105297</v>
          </cell>
          <cell r="H347">
            <v>2812.6902695014314</v>
          </cell>
          <cell r="I347">
            <v>3514.7299153367649</v>
          </cell>
          <cell r="J347">
            <v>4021.5138963496315</v>
          </cell>
          <cell r="K347">
            <v>4377.6586025681554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15.770388114749267</v>
          </cell>
          <cell r="D353">
            <v>30.921813247255507</v>
          </cell>
          <cell r="E353">
            <v>37.143355707932727</v>
          </cell>
          <cell r="F353">
            <v>57.874263685805794</v>
          </cell>
          <cell r="G353">
            <v>54.593559425979635</v>
          </cell>
          <cell r="H353">
            <v>42.67778821370473</v>
          </cell>
          <cell r="I353">
            <v>19.408643336549172</v>
          </cell>
          <cell r="J353">
            <v>-20.079715712240844</v>
          </cell>
          <cell r="K353">
            <v>-87.159236632426172</v>
          </cell>
        </row>
        <row r="354">
          <cell r="C354">
            <v>53.948161786156106</v>
          </cell>
          <cell r="D354">
            <v>65.826567969913185</v>
          </cell>
          <cell r="E354">
            <v>76.409160711788445</v>
          </cell>
          <cell r="F354">
            <v>98.597910093127211</v>
          </cell>
          <cell r="G354">
            <v>114.30570531146623</v>
          </cell>
          <cell r="H354">
            <v>139.75882331483308</v>
          </cell>
          <cell r="I354">
            <v>105.39277958447656</v>
          </cell>
          <cell r="J354">
            <v>174.91867802416436</v>
          </cell>
          <cell r="K354">
            <v>185.65478014163727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0</v>
          </cell>
          <cell r="C368">
            <v>17.407992343024201</v>
          </cell>
          <cell r="D368">
            <v>19.341633429190708</v>
          </cell>
          <cell r="E368">
            <v>21.074975875479499</v>
          </cell>
          <cell r="F368">
            <v>22.733469697447912</v>
          </cell>
          <cell r="G368">
            <v>24.452566863148217</v>
          </cell>
          <cell r="H368">
            <v>26.309099322524236</v>
          </cell>
          <cell r="I368">
            <v>28.313997526143822</v>
          </cell>
          <cell r="J368">
            <v>30.479063087555232</v>
          </cell>
          <cell r="K368">
            <v>32.817038272366865</v>
          </cell>
        </row>
        <row r="369">
          <cell r="B369">
            <v>10.693174300000001</v>
          </cell>
          <cell r="C369">
            <v>8.8570448826237591</v>
          </cell>
          <cell r="D369">
            <v>9.0330153491100464</v>
          </cell>
          <cell r="E369">
            <v>9.2355543192250256</v>
          </cell>
          <cell r="F369">
            <v>9.4621161231392215</v>
          </cell>
          <cell r="G369">
            <v>9.7123017196819426</v>
          </cell>
          <cell r="H369">
            <v>9.98738921250205</v>
          </cell>
          <cell r="I369">
            <v>10.289311031306775</v>
          </cell>
          <cell r="J369">
            <v>10.620154152723288</v>
          </cell>
          <cell r="K369">
            <v>10.982172415756512</v>
          </cell>
        </row>
        <row r="370">
          <cell r="B370">
            <v>166.93</v>
          </cell>
          <cell r="C370">
            <v>269.31469693206225</v>
          </cell>
          <cell r="D370">
            <v>325.18797907092613</v>
          </cell>
          <cell r="E370">
            <v>403.10665173645214</v>
          </cell>
          <cell r="F370">
            <v>477.14994272355608</v>
          </cell>
          <cell r="G370">
            <v>524.6165116811153</v>
          </cell>
          <cell r="H370">
            <v>578.9124137988847</v>
          </cell>
          <cell r="I370">
            <v>645.65100031495069</v>
          </cell>
          <cell r="J370">
            <v>724.66177627652769</v>
          </cell>
          <cell r="K370">
            <v>812.08088762699424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11.317506166876509</v>
          </cell>
          <cell r="C372">
            <v>11.883381475220334</v>
          </cell>
          <cell r="D372">
            <v>12.477550548981352</v>
          </cell>
          <cell r="E372">
            <v>13.10142807643042</v>
          </cell>
          <cell r="F372">
            <v>13.756499480251941</v>
          </cell>
          <cell r="G372">
            <v>14.444324454264539</v>
          </cell>
          <cell r="H372">
            <v>15.166540676977766</v>
          </cell>
          <cell r="I372">
            <v>15.924867710826655</v>
          </cell>
          <cell r="J372">
            <v>16.721111096367988</v>
          </cell>
          <cell r="K372">
            <v>17.557166651186389</v>
          </cell>
        </row>
        <row r="373">
          <cell r="B373">
            <v>188.94068046687653</v>
          </cell>
          <cell r="C373">
            <v>307.46311563293057</v>
          </cell>
          <cell r="D373">
            <v>366.04017839820824</v>
          </cell>
          <cell r="E373">
            <v>446.51861000758709</v>
          </cell>
          <cell r="F373">
            <v>523.10202802439517</v>
          </cell>
          <cell r="G373">
            <v>573.22570471821007</v>
          </cell>
          <cell r="H373">
            <v>630.37544301088872</v>
          </cell>
          <cell r="I373">
            <v>700.17917658322801</v>
          </cell>
          <cell r="J373">
            <v>782.48210461317422</v>
          </cell>
          <cell r="K373">
            <v>873.43726496630404</v>
          </cell>
        </row>
        <row r="376">
          <cell r="B376">
            <v>54.815200737861225</v>
          </cell>
          <cell r="C376">
            <v>221.2803439146094</v>
          </cell>
          <cell r="D376">
            <v>387.16019275167065</v>
          </cell>
          <cell r="E376">
            <v>478.59035704410491</v>
          </cell>
          <cell r="F376">
            <v>533.83870246090055</v>
          </cell>
          <cell r="G376">
            <v>579.24679726596105</v>
          </cell>
          <cell r="H376">
            <v>541.40800141217699</v>
          </cell>
          <cell r="I376">
            <v>560.05739401207484</v>
          </cell>
          <cell r="J376">
            <v>636.06161989745772</v>
          </cell>
          <cell r="K376">
            <v>688.15961296309683</v>
          </cell>
        </row>
        <row r="378">
          <cell r="B378">
            <v>137.53971138</v>
          </cell>
          <cell r="C378">
            <v>156.79527097320002</v>
          </cell>
          <cell r="D378">
            <v>178.74660890944804</v>
          </cell>
          <cell r="E378">
            <v>203.77113415677078</v>
          </cell>
          <cell r="F378">
            <v>232.29909293871873</v>
          </cell>
          <cell r="G378">
            <v>264.8209659501394</v>
          </cell>
          <cell r="H378">
            <v>301.89590118315897</v>
          </cell>
          <cell r="I378">
            <v>344.16132734880125</v>
          </cell>
          <cell r="J378">
            <v>392.34391317763345</v>
          </cell>
          <cell r="K378">
            <v>447.27206102250216</v>
          </cell>
        </row>
        <row r="379">
          <cell r="B379">
            <v>18.855547999999999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211.21046011786123</v>
          </cell>
          <cell r="C382">
            <v>378.07561488780942</v>
          </cell>
          <cell r="D382">
            <v>565.90680166111872</v>
          </cell>
          <cell r="E382">
            <v>682.36149120087566</v>
          </cell>
          <cell r="F382">
            <v>766.13779539961934</v>
          </cell>
          <cell r="G382">
            <v>844.0677632161005</v>
          </cell>
          <cell r="H382">
            <v>843.30390259533601</v>
          </cell>
          <cell r="I382">
            <v>904.21872136087609</v>
          </cell>
          <cell r="J382">
            <v>1028.4055330750912</v>
          </cell>
          <cell r="K382">
            <v>1135.431673985599</v>
          </cell>
        </row>
        <row r="384">
          <cell r="B384">
            <v>-22.269779650984702</v>
          </cell>
          <cell r="C384">
            <v>-70.612499254878855</v>
          </cell>
          <cell r="D384">
            <v>-199.86662326291048</v>
          </cell>
          <cell r="E384">
            <v>-235.84288119328858</v>
          </cell>
          <cell r="F384">
            <v>-243.03576737522417</v>
          </cell>
          <cell r="G384">
            <v>-270.84205849789043</v>
          </cell>
          <cell r="H384">
            <v>-212.9284595844473</v>
          </cell>
          <cell r="I384">
            <v>-204.03954477764808</v>
          </cell>
          <cell r="J384">
            <v>-245.92342846191696</v>
          </cell>
          <cell r="K384">
            <v>-261.99440901929495</v>
          </cell>
        </row>
        <row r="386">
          <cell r="B386">
            <v>14.870047542104807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8">
          <cell r="B388">
            <v>-37.139827193089509</v>
          </cell>
          <cell r="C388">
            <v>-70.612499254878855</v>
          </cell>
          <cell r="D388">
            <v>-199.86662326291048</v>
          </cell>
          <cell r="E388">
            <v>-235.84288119328858</v>
          </cell>
          <cell r="F388">
            <v>-243.03576737522417</v>
          </cell>
          <cell r="G388">
            <v>-270.84205849789043</v>
          </cell>
          <cell r="H388">
            <v>-212.9284595844473</v>
          </cell>
          <cell r="I388">
            <v>-204.03954477764808</v>
          </cell>
          <cell r="J388">
            <v>-245.92342846191696</v>
          </cell>
          <cell r="K388">
            <v>-261.99440901929495</v>
          </cell>
        </row>
        <row r="390">
          <cell r="C390">
            <v>-14.870047542104807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2">
          <cell r="C392">
            <v>-33.472672061789346</v>
          </cell>
          <cell r="D392">
            <v>-129.25412400803162</v>
          </cell>
          <cell r="E392">
            <v>-35.976257930378097</v>
          </cell>
          <cell r="F392">
            <v>-7.1928861819355916</v>
          </cell>
          <cell r="G392">
            <v>-27.806291122666266</v>
          </cell>
          <cell r="H392">
            <v>57.913598913443138</v>
          </cell>
          <cell r="I392">
            <v>8.888914806799221</v>
          </cell>
          <cell r="J392">
            <v>-41.883883684268881</v>
          </cell>
          <cell r="K392">
            <v>-16.070980557377993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57.913598913443138</v>
          </cell>
          <cell r="I393">
            <v>8.888914806799221</v>
          </cell>
          <cell r="J393">
            <v>0</v>
          </cell>
          <cell r="K393">
            <v>0</v>
          </cell>
        </row>
        <row r="394">
          <cell r="C394">
            <v>1.1896038033683847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57.913598913443138</v>
          </cell>
          <cell r="I395">
            <v>66.802513720242359</v>
          </cell>
          <cell r="J395">
            <v>66.802513720242359</v>
          </cell>
          <cell r="K395">
            <v>66.802513720242359</v>
          </cell>
        </row>
        <row r="397">
          <cell r="C397">
            <v>0</v>
          </cell>
          <cell r="D397">
            <v>0</v>
          </cell>
          <cell r="E397">
            <v>-266.82247450528496</v>
          </cell>
          <cell r="F397">
            <v>-78.219195395019483</v>
          </cell>
          <cell r="G397">
            <v>80.374286136869841</v>
          </cell>
          <cell r="H397">
            <v>65.512147379754808</v>
          </cell>
          <cell r="I397">
            <v>86.889370548365292</v>
          </cell>
          <cell r="J397">
            <v>278.43133278670189</v>
          </cell>
          <cell r="K397">
            <v>360.94086123593513</v>
          </cell>
        </row>
        <row r="398">
          <cell r="C398">
            <v>62.023386366497895</v>
          </cell>
          <cell r="D398">
            <v>42.543933074151006</v>
          </cell>
          <cell r="E398">
            <v>-265.19105507896148</v>
          </cell>
          <cell r="F398">
            <v>-76.617168506911241</v>
          </cell>
          <cell r="G398">
            <v>81.913700168023581</v>
          </cell>
          <cell r="H398">
            <v>66.974929848939837</v>
          </cell>
          <cell r="I398">
            <v>87.732807585944869</v>
          </cell>
          <cell r="J398">
            <v>279.61005553145793</v>
          </cell>
          <cell r="K398">
            <v>361.95595712868754</v>
          </cell>
        </row>
        <row r="399">
          <cell r="C399">
            <v>-62.023386366497895</v>
          </cell>
          <cell r="D399">
            <v>-42.543933074151006</v>
          </cell>
          <cell r="E399">
            <v>-1.6314194263234754</v>
          </cell>
          <cell r="F399">
            <v>-1.6020268881082416</v>
          </cell>
          <cell r="G399">
            <v>-1.5394140311537399</v>
          </cell>
          <cell r="H399">
            <v>-1.4627824691850293</v>
          </cell>
          <cell r="I399">
            <v>-0.84343703757957655</v>
          </cell>
          <cell r="J399">
            <v>-1.178722744756044</v>
          </cell>
          <cell r="K399">
            <v>-1.015095892752413</v>
          </cell>
        </row>
        <row r="401">
          <cell r="C401">
            <v>14.195427285104405</v>
          </cell>
          <cell r="D401">
            <v>15.898443804812308</v>
          </cell>
          <cell r="E401">
            <v>17.41193832290266</v>
          </cell>
          <cell r="F401">
            <v>18.85977716585392</v>
          </cell>
          <cell r="G401">
            <v>20.358582562997253</v>
          </cell>
          <cell r="H401">
            <v>21.976686284380936</v>
          </cell>
          <cell r="I401">
            <v>23.723601311456978</v>
          </cell>
          <cell r="J401">
            <v>25.609594800813582</v>
          </cell>
          <cell r="K401">
            <v>27.645752199373998</v>
          </cell>
        </row>
      </sheetData>
      <sheetData sheetId="14" refreshError="1">
        <row r="11">
          <cell r="B11">
            <v>1110.6115894199997</v>
          </cell>
          <cell r="C11">
            <v>1422.506762475256</v>
          </cell>
          <cell r="D11">
            <v>1593.1312502755216</v>
          </cell>
          <cell r="E11">
            <v>1927.8853655145867</v>
          </cell>
          <cell r="F11">
            <v>2656.7659312916362</v>
          </cell>
          <cell r="G11">
            <v>3080.6377593319899</v>
          </cell>
          <cell r="H11">
            <v>3557.6409824588968</v>
          </cell>
          <cell r="I11">
            <v>4430.6340525193</v>
          </cell>
          <cell r="J11">
            <v>5309.2154941041581</v>
          </cell>
          <cell r="K11">
            <v>5958.5482472841049</v>
          </cell>
        </row>
        <row r="12">
          <cell r="B12">
            <v>24.351270530000001</v>
          </cell>
          <cell r="C12">
            <v>26.786397583000003</v>
          </cell>
          <cell r="D12">
            <v>29.465037341300004</v>
          </cell>
          <cell r="E12">
            <v>32.411541075430009</v>
          </cell>
          <cell r="F12">
            <v>35.652695182973012</v>
          </cell>
          <cell r="G12">
            <v>39.217964701270319</v>
          </cell>
          <cell r="H12">
            <v>43.139761171397353</v>
          </cell>
          <cell r="I12">
            <v>47.453737288537091</v>
          </cell>
          <cell r="J12">
            <v>52.199111017390806</v>
          </cell>
          <cell r="K12">
            <v>57.419022119129892</v>
          </cell>
        </row>
        <row r="13">
          <cell r="B13">
            <v>1134.9628599499997</v>
          </cell>
          <cell r="C13">
            <v>1449.293160058256</v>
          </cell>
          <cell r="D13">
            <v>1622.5962876168217</v>
          </cell>
          <cell r="E13">
            <v>1960.2969065900168</v>
          </cell>
          <cell r="F13">
            <v>2692.418626474609</v>
          </cell>
          <cell r="G13">
            <v>3119.8557240332602</v>
          </cell>
          <cell r="H13">
            <v>3600.7807436302942</v>
          </cell>
          <cell r="I13">
            <v>4478.087789807837</v>
          </cell>
          <cell r="J13">
            <v>5361.4146051215484</v>
          </cell>
          <cell r="K13">
            <v>6015.9672694032352</v>
          </cell>
        </row>
        <row r="14">
          <cell r="B14">
            <v>0</v>
          </cell>
          <cell r="C14">
            <v>47.275579999999998</v>
          </cell>
          <cell r="D14">
            <v>53.782477753591472</v>
          </cell>
          <cell r="E14">
            <v>64.408538835322645</v>
          </cell>
          <cell r="F14">
            <v>76.850790412811108</v>
          </cell>
          <cell r="G14">
            <v>79.218450329118454</v>
          </cell>
          <cell r="H14">
            <v>86.812133277280367</v>
          </cell>
          <cell r="I14">
            <v>104.31771689724191</v>
          </cell>
          <cell r="J14">
            <v>121.26053224232773</v>
          </cell>
          <cell r="K14">
            <v>132.68974072646162</v>
          </cell>
        </row>
        <row r="15">
          <cell r="C15">
            <v>0.71242136672037515</v>
          </cell>
          <cell r="D15">
            <v>0.82991118108389317</v>
          </cell>
          <cell r="E15">
            <v>0.94201762975324332</v>
          </cell>
          <cell r="F15">
            <v>1.0520923768003962</v>
          </cell>
          <cell r="G15">
            <v>1.1578962761027274</v>
          </cell>
          <cell r="H15">
            <v>1.2572832941415599</v>
          </cell>
          <cell r="I15">
            <v>1.3483085139015627</v>
          </cell>
          <cell r="J15">
            <v>1.4293325179299903</v>
          </cell>
          <cell r="K15">
            <v>1.4991154447198445</v>
          </cell>
        </row>
        <row r="16">
          <cell r="B16">
            <v>0</v>
          </cell>
          <cell r="C16">
            <v>0</v>
          </cell>
          <cell r="D16">
            <v>131.898439519438</v>
          </cell>
          <cell r="E16">
            <v>104.93957266449736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131.898439519438</v>
          </cell>
          <cell r="E18">
            <v>104.93957266449736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109.1859407389106</v>
          </cell>
          <cell r="C19">
            <v>109.1859407389106</v>
          </cell>
          <cell r="D19">
            <v>109.1859407389106</v>
          </cell>
          <cell r="E19">
            <v>109.1859407389106</v>
          </cell>
          <cell r="F19">
            <v>109.1859407389106</v>
          </cell>
          <cell r="G19">
            <v>109.1859407389106</v>
          </cell>
          <cell r="H19">
            <v>109.1859407389106</v>
          </cell>
          <cell r="I19">
            <v>109.1859407389106</v>
          </cell>
          <cell r="J19">
            <v>109.1859407389106</v>
          </cell>
          <cell r="K19">
            <v>109.1859407389106</v>
          </cell>
        </row>
        <row r="20">
          <cell r="C20">
            <v>-39.746173779522692</v>
          </cell>
          <cell r="D20">
            <v>165.95936011863932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1244.1488006889103</v>
          </cell>
          <cell r="C21">
            <v>1566.008507017644</v>
          </cell>
          <cell r="D21">
            <v>2083.4225057474009</v>
          </cell>
          <cell r="E21">
            <v>2238.8309588287475</v>
          </cell>
          <cell r="F21">
            <v>2878.4553576263306</v>
          </cell>
          <cell r="G21">
            <v>3308.2601151012891</v>
          </cell>
          <cell r="H21">
            <v>3796.7788176464851</v>
          </cell>
          <cell r="I21">
            <v>4691.5914474439887</v>
          </cell>
          <cell r="J21">
            <v>5591.8610781027865</v>
          </cell>
          <cell r="K21">
            <v>6257.8429508686067</v>
          </cell>
        </row>
        <row r="24">
          <cell r="B24">
            <v>0</v>
          </cell>
          <cell r="C24">
            <v>1021.4108456152321</v>
          </cell>
          <cell r="D24">
            <v>1753.8845297420676</v>
          </cell>
          <cell r="E24">
            <v>2148.559828692617</v>
          </cell>
          <cell r="F24">
            <v>2410.3255402571262</v>
          </cell>
          <cell r="G24">
            <v>2577.4897228458067</v>
          </cell>
          <cell r="H24">
            <v>2867.8273846237457</v>
          </cell>
          <cell r="I24">
            <v>3697.3564023443155</v>
          </cell>
          <cell r="J24">
            <v>4183.8828096433144</v>
          </cell>
          <cell r="K24">
            <v>4575.3957793916707</v>
          </cell>
        </row>
        <row r="25">
          <cell r="B25">
            <v>23.678812730000001</v>
          </cell>
          <cell r="C25">
            <v>23.259682620910336</v>
          </cell>
          <cell r="D25">
            <v>23.657466638581724</v>
          </cell>
          <cell r="E25">
            <v>24.118803989037172</v>
          </cell>
          <cell r="F25">
            <v>24.637619849899057</v>
          </cell>
          <cell r="G25">
            <v>25.212954914525742</v>
          </cell>
          <cell r="H25">
            <v>25.847857589180219</v>
          </cell>
          <cell r="I25">
            <v>26.546932886869062</v>
          </cell>
          <cell r="J25">
            <v>27.315154364944224</v>
          </cell>
          <cell r="K25">
            <v>28.157893482583372</v>
          </cell>
        </row>
        <row r="26">
          <cell r="B26">
            <v>201.07208130000001</v>
          </cell>
          <cell r="C26">
            <v>219.26354091224655</v>
          </cell>
          <cell r="D26">
            <v>245.81778499760509</v>
          </cell>
          <cell r="E26">
            <v>269.42352229222809</v>
          </cell>
          <cell r="F26">
            <v>291.97158681469205</v>
          </cell>
          <cell r="G26">
            <v>315.32931375986738</v>
          </cell>
          <cell r="H26">
            <v>340.55565886065682</v>
          </cell>
          <cell r="I26">
            <v>367.80011156950934</v>
          </cell>
          <cell r="J26">
            <v>397.22412049507011</v>
          </cell>
          <cell r="K26">
            <v>429.00205013467576</v>
          </cell>
        </row>
        <row r="27">
          <cell r="B27">
            <v>7.8165138700000005</v>
          </cell>
          <cell r="C27">
            <v>8.441834979600003</v>
          </cell>
          <cell r="D27">
            <v>9.1171817779680033</v>
          </cell>
          <cell r="E27">
            <v>9.8103557454988053</v>
          </cell>
          <cell r="F27">
            <v>10.435177664935374</v>
          </cell>
          <cell r="G27">
            <v>11.061288324831494</v>
          </cell>
          <cell r="H27">
            <v>11.724965624321385</v>
          </cell>
          <cell r="I27">
            <v>12.428463561780669</v>
          </cell>
          <cell r="J27">
            <v>13.174171375487509</v>
          </cell>
          <cell r="K27">
            <v>13.96462165801676</v>
          </cell>
        </row>
        <row r="28">
          <cell r="B28">
            <v>6.5034499999999995E-2</v>
          </cell>
          <cell r="C28">
            <v>191.57934776351124</v>
          </cell>
          <cell r="D28">
            <v>301.98556877386181</v>
          </cell>
          <cell r="E28">
            <v>291.45088998751203</v>
          </cell>
          <cell r="F28">
            <v>276.20751637477326</v>
          </cell>
          <cell r="G28">
            <v>362.67468645180452</v>
          </cell>
          <cell r="H28">
            <v>346.03551420733174</v>
          </cell>
          <cell r="I28">
            <v>266.41651850308085</v>
          </cell>
          <cell r="J28">
            <v>251.68877283090728</v>
          </cell>
          <cell r="K28">
            <v>245.19926046247087</v>
          </cell>
        </row>
        <row r="29">
          <cell r="B29">
            <v>0</v>
          </cell>
          <cell r="C29">
            <v>47.275579999999998</v>
          </cell>
          <cell r="D29">
            <v>53.782477753591472</v>
          </cell>
          <cell r="E29">
            <v>64.408538835322645</v>
          </cell>
          <cell r="F29">
            <v>76.850790412811108</v>
          </cell>
          <cell r="G29">
            <v>79.218450329118454</v>
          </cell>
          <cell r="H29">
            <v>86.812133277280367</v>
          </cell>
          <cell r="I29">
            <v>104.31771689724191</v>
          </cell>
          <cell r="J29">
            <v>121.26053224232773</v>
          </cell>
          <cell r="K29">
            <v>132.68974072646162</v>
          </cell>
        </row>
        <row r="30">
          <cell r="B30">
            <v>41.064670999999997</v>
          </cell>
          <cell r="C30">
            <v>54.981089918230836</v>
          </cell>
          <cell r="D30">
            <v>55.848380094127435</v>
          </cell>
          <cell r="E30">
            <v>56.877210756284697</v>
          </cell>
          <cell r="F30">
            <v>58.047211455594947</v>
          </cell>
          <cell r="G30">
            <v>59.349866982783375</v>
          </cell>
          <cell r="H30">
            <v>60.789184047375365</v>
          </cell>
          <cell r="I30">
            <v>62.375713204237172</v>
          </cell>
          <cell r="J30">
            <v>64.120849555285787</v>
          </cell>
          <cell r="K30">
            <v>66.036899989120457</v>
          </cell>
        </row>
        <row r="31">
          <cell r="B31">
            <v>0</v>
          </cell>
          <cell r="C31">
            <v>0</v>
          </cell>
          <cell r="D31">
            <v>2.9478270068734179E-5</v>
          </cell>
          <cell r="E31">
            <v>6.6283606707597589E-5</v>
          </cell>
          <cell r="F31">
            <v>1.0972141223338137E-4</v>
          </cell>
          <cell r="G31">
            <v>1.5949004354542115E-4</v>
          </cell>
          <cell r="H31">
            <v>2.1473734843585179E-4</v>
          </cell>
          <cell r="I31">
            <v>2.4478113113390242E-4</v>
          </cell>
          <cell r="J31">
            <v>2.715945255707608E-4</v>
          </cell>
          <cell r="K31">
            <v>2.9586783569734119E-4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276.85350882237645</v>
          </cell>
          <cell r="C34">
            <v>1566.2119218097309</v>
          </cell>
          <cell r="D34">
            <v>2444.093419256073</v>
          </cell>
          <cell r="E34">
            <v>2864.6492165821073</v>
          </cell>
          <cell r="F34">
            <v>3148.4755525512442</v>
          </cell>
          <cell r="G34">
            <v>3430.3364430987808</v>
          </cell>
          <cell r="H34">
            <v>3739.5929129672404</v>
          </cell>
          <cell r="I34">
            <v>4537.2421037481654</v>
          </cell>
          <cell r="J34">
            <v>5058.6666821018625</v>
          </cell>
          <cell r="K34">
            <v>5490.4465417128349</v>
          </cell>
        </row>
        <row r="35">
          <cell r="B35">
            <v>1.3589169999999999</v>
          </cell>
          <cell r="C35">
            <v>16.909066492296489</v>
          </cell>
          <cell r="D35">
            <v>18.937778872608622</v>
          </cell>
          <cell r="E35">
            <v>20.746333737919539</v>
          </cell>
          <cell r="F35">
            <v>22.471803782673348</v>
          </cell>
          <cell r="G35">
            <v>24.258069389855784</v>
          </cell>
          <cell r="H35">
            <v>26.186547523886937</v>
          </cell>
          <cell r="I35">
            <v>28.268573863611138</v>
          </cell>
          <cell r="J35">
            <v>30.516388462782071</v>
          </cell>
          <cell r="K35">
            <v>32.943207951291598</v>
          </cell>
        </row>
        <row r="37">
          <cell r="B37">
            <v>968.65420886653396</v>
          </cell>
          <cell r="C37">
            <v>16.705651700209529</v>
          </cell>
          <cell r="D37">
            <v>-341.73313463606348</v>
          </cell>
          <cell r="E37">
            <v>-605.07192401544035</v>
          </cell>
          <cell r="F37">
            <v>-247.54839114224018</v>
          </cell>
          <cell r="G37">
            <v>-97.818258607635926</v>
          </cell>
          <cell r="H37">
            <v>83.372452203131616</v>
          </cell>
          <cell r="I37">
            <v>182.61791755943449</v>
          </cell>
          <cell r="J37">
            <v>563.71078446370598</v>
          </cell>
          <cell r="K37">
            <v>800.33961710706342</v>
          </cell>
        </row>
        <row r="39">
          <cell r="B39">
            <v>41.777657528204188</v>
          </cell>
          <cell r="C39">
            <v>23.732655771707137</v>
          </cell>
          <cell r="D39">
            <v>21.455265145160574</v>
          </cell>
          <cell r="E39">
            <v>16.829174240666656</v>
          </cell>
          <cell r="F39">
            <v>14.250403589915194</v>
          </cell>
          <cell r="G39">
            <v>12.596452291701695</v>
          </cell>
          <cell r="H39">
            <v>18.753168788713339</v>
          </cell>
          <cell r="I39">
            <v>38.058926861571514</v>
          </cell>
          <cell r="J39">
            <v>57.4654143556847</v>
          </cell>
          <cell r="K39">
            <v>67.906870131093271</v>
          </cell>
        </row>
        <row r="40">
          <cell r="B40">
            <v>0</v>
          </cell>
          <cell r="C40">
            <v>2.7589809924059557E-4</v>
          </cell>
          <cell r="D40">
            <v>4.5687636492298684E-4</v>
          </cell>
          <cell r="E40">
            <v>6.5662551736633387E-5</v>
          </cell>
          <cell r="F40">
            <v>8.5835204664021916E-5</v>
          </cell>
          <cell r="G40">
            <v>1.0276344439549804E-4</v>
          </cell>
          <cell r="H40">
            <v>1.1478001712821856E-4</v>
          </cell>
          <cell r="I40">
            <v>1.2541033314370097E-4</v>
          </cell>
          <cell r="J40">
            <v>1.3511968578390471E-4</v>
          </cell>
          <cell r="K40">
            <v>1.4429928123940857E-4</v>
          </cell>
        </row>
        <row r="42">
          <cell r="B42">
            <v>0</v>
          </cell>
          <cell r="C42">
            <v>0</v>
          </cell>
          <cell r="D42">
            <v>1.1695884498175979E-5</v>
          </cell>
          <cell r="E42">
            <v>1.0606853312459984E-6</v>
          </cell>
          <cell r="F42">
            <v>2.0160417153247224E-6</v>
          </cell>
          <cell r="G42">
            <v>1.9953017344721035E-6</v>
          </cell>
          <cell r="H42">
            <v>1.2966051821473454E-6</v>
          </cell>
          <cell r="I42">
            <v>1.5203605309929867E-6</v>
          </cell>
          <cell r="J42">
            <v>1.3327512053203238E-6</v>
          </cell>
          <cell r="K42">
            <v>1.4740797148798128E-6</v>
          </cell>
        </row>
        <row r="44">
          <cell r="C44">
            <v>-7.0167281733983327</v>
          </cell>
          <cell r="D44">
            <v>2.7916862357364938</v>
          </cell>
          <cell r="E44">
            <v>71.238306108777593</v>
          </cell>
          <cell r="F44">
            <v>154.2404511848444</v>
          </cell>
          <cell r="G44">
            <v>209.18608348458204</v>
          </cell>
          <cell r="H44">
            <v>245.32221046449973</v>
          </cell>
          <cell r="I44">
            <v>265.8488022259591</v>
          </cell>
          <cell r="J44">
            <v>261.46322524825058</v>
          </cell>
          <cell r="K44">
            <v>223.47080588471078</v>
          </cell>
        </row>
        <row r="46">
          <cell r="B46">
            <v>926.87655133832982</v>
          </cell>
          <cell r="C46">
            <v>-1.0000000000034426E-2</v>
          </cell>
          <cell r="D46">
            <v>-365.97964083648014</v>
          </cell>
          <cell r="E46">
            <v>-693.13933976301826</v>
          </cell>
          <cell r="F46">
            <v>-416.03916209783682</v>
          </cell>
          <cell r="G46">
            <v>-319.600693615777</v>
          </cell>
          <cell r="H46">
            <v>-180.70281356666951</v>
          </cell>
          <cell r="I46">
            <v>-121.28968763812352</v>
          </cell>
          <cell r="J46">
            <v>244.78227864670532</v>
          </cell>
          <cell r="K46">
            <v>508.96208391646098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94.241177278981553</v>
          </cell>
          <cell r="K48">
            <v>195.95040230783749</v>
          </cell>
        </row>
        <row r="50">
          <cell r="B50">
            <v>926.87655133832982</v>
          </cell>
          <cell r="C50">
            <v>-1.0000000000034426E-2</v>
          </cell>
          <cell r="D50">
            <v>-365.97964083648014</v>
          </cell>
          <cell r="E50">
            <v>-693.13933976301826</v>
          </cell>
          <cell r="F50">
            <v>-416.03916209783682</v>
          </cell>
          <cell r="G50">
            <v>-319.600693615777</v>
          </cell>
          <cell r="H50">
            <v>-180.70281356666951</v>
          </cell>
          <cell r="I50">
            <v>-121.28968763812352</v>
          </cell>
          <cell r="J50">
            <v>150.54110136772377</v>
          </cell>
          <cell r="K50">
            <v>313.01168160862346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4">
          <cell r="B54">
            <v>926.87655133832982</v>
          </cell>
          <cell r="C54">
            <v>-1.0000000000034426E-2</v>
          </cell>
          <cell r="D54">
            <v>-365.97964083648014</v>
          </cell>
          <cell r="E54">
            <v>-693.13933976301826</v>
          </cell>
          <cell r="F54">
            <v>-416.03916209783682</v>
          </cell>
          <cell r="G54">
            <v>-319.600693615777</v>
          </cell>
          <cell r="H54">
            <v>-180.70281356666951</v>
          </cell>
          <cell r="I54">
            <v>-121.28968763812352</v>
          </cell>
          <cell r="J54">
            <v>150.54110136772377</v>
          </cell>
          <cell r="K54">
            <v>313.01168160862346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16.705651700209529</v>
          </cell>
          <cell r="D63">
            <v>-341.73313463606348</v>
          </cell>
          <cell r="E63">
            <v>-605.07192401544035</v>
          </cell>
          <cell r="F63">
            <v>-247.54839114224018</v>
          </cell>
          <cell r="G63">
            <v>-97.818258607635926</v>
          </cell>
          <cell r="H63">
            <v>83.372452203131616</v>
          </cell>
          <cell r="I63">
            <v>182.61791755943449</v>
          </cell>
          <cell r="J63">
            <v>563.71078446370598</v>
          </cell>
          <cell r="K63">
            <v>800.33961710706342</v>
          </cell>
        </row>
        <row r="64">
          <cell r="C64">
            <v>54.981089918230836</v>
          </cell>
          <cell r="D64">
            <v>55.848380094127435</v>
          </cell>
          <cell r="E64">
            <v>56.877210756284697</v>
          </cell>
          <cell r="F64">
            <v>58.047211455594947</v>
          </cell>
          <cell r="G64">
            <v>59.349866982783375</v>
          </cell>
          <cell r="H64">
            <v>60.789184047375365</v>
          </cell>
          <cell r="I64">
            <v>62.375713204237172</v>
          </cell>
          <cell r="J64">
            <v>64.120849555285787</v>
          </cell>
          <cell r="K64">
            <v>66.036899989120457</v>
          </cell>
        </row>
        <row r="65">
          <cell r="C65">
            <v>0</v>
          </cell>
          <cell r="D65">
            <v>2.9478270068734179E-5</v>
          </cell>
          <cell r="E65">
            <v>6.6283606707597589E-5</v>
          </cell>
          <cell r="F65">
            <v>1.0972141223338137E-4</v>
          </cell>
          <cell r="G65">
            <v>1.5949004354542115E-4</v>
          </cell>
          <cell r="H65">
            <v>2.1473734843585179E-4</v>
          </cell>
          <cell r="I65">
            <v>2.4478113113390242E-4</v>
          </cell>
          <cell r="J65">
            <v>2.715945255707608E-4</v>
          </cell>
          <cell r="K65">
            <v>2.9586783569734119E-4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71.686741618440365</v>
          </cell>
          <cell r="D67">
            <v>-285.884725063666</v>
          </cell>
          <cell r="E67">
            <v>-548.19464697554895</v>
          </cell>
          <cell r="F67">
            <v>-189.501069965233</v>
          </cell>
          <cell r="G67">
            <v>-38.468232134809007</v>
          </cell>
          <cell r="H67">
            <v>144.16185098785542</v>
          </cell>
          <cell r="I67">
            <v>244.99387554480279</v>
          </cell>
          <cell r="J67">
            <v>627.83190561351728</v>
          </cell>
          <cell r="K67">
            <v>866.37681296401956</v>
          </cell>
        </row>
        <row r="68">
          <cell r="C68">
            <v>1.0232996737836667E-3</v>
          </cell>
          <cell r="D68">
            <v>1.5743561962167998E-3</v>
          </cell>
          <cell r="E68">
            <v>4.5457942767685583E-5</v>
          </cell>
          <cell r="F68">
            <v>97.160796581658985</v>
          </cell>
          <cell r="G68">
            <v>38.760540391161683</v>
          </cell>
          <cell r="H68">
            <v>47.182109414969574</v>
          </cell>
          <cell r="I68">
            <v>5.7804996657750962E-5</v>
          </cell>
          <cell r="J68">
            <v>0</v>
          </cell>
          <cell r="K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0.70450411927962531</v>
          </cell>
          <cell r="D70">
            <v>1.2845538645068153</v>
          </cell>
          <cell r="E70">
            <v>1.2256957988612207</v>
          </cell>
          <cell r="F70">
            <v>1.2034825526793558</v>
          </cell>
          <cell r="G70">
            <v>1.156788002985401</v>
          </cell>
          <cell r="H70">
            <v>1.0866301797752538</v>
          </cell>
          <cell r="I70">
            <v>0.99520795435524256</v>
          </cell>
          <cell r="J70">
            <v>0.88586145153404949</v>
          </cell>
          <cell r="K70">
            <v>0.76295914475746862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0</v>
          </cell>
          <cell r="D73">
            <v>-33.446789412604026</v>
          </cell>
          <cell r="E73">
            <v>-21.670640891671866</v>
          </cell>
          <cell r="F73">
            <v>-13.075687040378128</v>
          </cell>
          <cell r="G73">
            <v>-11.365420705280791</v>
          </cell>
          <cell r="H73">
            <v>-12.160085726990291</v>
          </cell>
          <cell r="I73">
            <v>-13.454531793164129</v>
          </cell>
          <cell r="J73">
            <v>-15.027644144853594</v>
          </cell>
          <cell r="K73">
            <v>-16.831341268793</v>
          </cell>
        </row>
        <row r="74">
          <cell r="C74">
            <v>0</v>
          </cell>
          <cell r="D74">
            <v>1.1695884498175979E-3</v>
          </cell>
          <cell r="E74">
            <v>1.0606853312459983E-4</v>
          </cell>
          <cell r="F74">
            <v>2.0160417153247226E-4</v>
          </cell>
          <cell r="G74">
            <v>1.9953017344721035E-4</v>
          </cell>
          <cell r="H74">
            <v>1.2966051821473453E-4</v>
          </cell>
          <cell r="I74">
            <v>1.5203605309929867E-4</v>
          </cell>
          <cell r="J74">
            <v>1.3327512053203238E-4</v>
          </cell>
          <cell r="K74">
            <v>1.4740797148798127E-4</v>
          </cell>
        </row>
        <row r="75">
          <cell r="C75">
            <v>0</v>
          </cell>
          <cell r="D75">
            <v>33.447959001053846</v>
          </cell>
          <cell r="E75">
            <v>21.67074696020499</v>
          </cell>
          <cell r="F75">
            <v>13.075888644549661</v>
          </cell>
          <cell r="G75">
            <v>11.365620235454237</v>
          </cell>
          <cell r="H75">
            <v>12.160215387508506</v>
          </cell>
          <cell r="I75">
            <v>13.454683829217229</v>
          </cell>
          <cell r="J75">
            <v>15.027777419974127</v>
          </cell>
          <cell r="K75">
            <v>16.83148867676449</v>
          </cell>
        </row>
        <row r="76">
          <cell r="C76">
            <v>-24.765060481195267</v>
          </cell>
          <cell r="D76">
            <v>-5.2618310651841966</v>
          </cell>
          <cell r="E76">
            <v>0</v>
          </cell>
          <cell r="F76">
            <v>0</v>
          </cell>
          <cell r="G76">
            <v>0</v>
          </cell>
          <cell r="H76">
            <v>91.101909735766185</v>
          </cell>
          <cell r="I76">
            <v>169.29950519353883</v>
          </cell>
          <cell r="J76">
            <v>97.207923265749287</v>
          </cell>
          <cell r="K76">
            <v>62.68605445744447</v>
          </cell>
        </row>
        <row r="77">
          <cell r="C77">
            <v>47.627208556198511</v>
          </cell>
          <cell r="D77">
            <v>-323.30721732075119</v>
          </cell>
          <cell r="E77">
            <v>-568.6395466104168</v>
          </cell>
          <cell r="F77">
            <v>-104.21247787127278</v>
          </cell>
          <cell r="G77">
            <v>-9.9163244459427133</v>
          </cell>
          <cell r="H77">
            <v>271.37241459137613</v>
          </cell>
          <cell r="I77">
            <v>401.83411470452938</v>
          </cell>
          <cell r="J77">
            <v>710.89804618594701</v>
          </cell>
          <cell r="K77">
            <v>912.99448529742847</v>
          </cell>
        </row>
        <row r="81">
          <cell r="C81">
            <v>2.1563342318059301E-3</v>
          </cell>
          <cell r="D81">
            <v>2.1563342318059301E-3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C82">
            <v>1.1286450762624529E-3</v>
          </cell>
          <cell r="D82">
            <v>2.9512743380921275E-3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>
            <v>16.909192511901033</v>
          </cell>
          <cell r="D83">
            <v>18.937919118026112</v>
          </cell>
          <cell r="E83">
            <v>20.746485264395432</v>
          </cell>
          <cell r="F83">
            <v>22.471966790625245</v>
          </cell>
          <cell r="G83">
            <v>24.258242862935841</v>
          </cell>
          <cell r="H83">
            <v>26.18673035413364</v>
          </cell>
          <cell r="I83">
            <v>28.268766546933374</v>
          </cell>
          <cell r="J83">
            <v>30.516591898674548</v>
          </cell>
          <cell r="K83">
            <v>32.943422827400923</v>
          </cell>
        </row>
        <row r="84">
          <cell r="C84">
            <v>1.473913503436709E-4</v>
          </cell>
          <cell r="D84">
            <v>1.8402668319431707E-4</v>
          </cell>
          <cell r="E84">
            <v>2.1718902762891886E-4</v>
          </cell>
          <cell r="F84">
            <v>2.4884315656019889E-4</v>
          </cell>
          <cell r="G84">
            <v>2.7623652445215305E-4</v>
          </cell>
          <cell r="H84">
            <v>2.9761026383392434E-4</v>
          </cell>
          <cell r="I84">
            <v>3.1809365537860889E-4</v>
          </cell>
          <cell r="J84">
            <v>3.3855557826182085E-4</v>
          </cell>
          <cell r="K84">
            <v>3.5917539056288514E-4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16.715651700209563</v>
          </cell>
          <cell r="D86">
            <v>24.246506200416647</v>
          </cell>
          <cell r="E86">
            <v>88.06741574757784</v>
          </cell>
          <cell r="F86">
            <v>168.49077095559664</v>
          </cell>
          <cell r="G86">
            <v>221.78243500814108</v>
          </cell>
          <cell r="H86">
            <v>264.07526576980115</v>
          </cell>
          <cell r="I86">
            <v>303.90760519755804</v>
          </cell>
          <cell r="J86">
            <v>318.92850581700071</v>
          </cell>
          <cell r="K86">
            <v>291.37753319060255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94.241177278981553</v>
          </cell>
          <cell r="K88">
            <v>195.95040230783749</v>
          </cell>
        </row>
        <row r="89">
          <cell r="C89">
            <v>-68.057337391233915</v>
          </cell>
          <cell r="D89">
            <v>-158.48236866724835</v>
          </cell>
          <cell r="E89">
            <v>-34.248388285176361</v>
          </cell>
          <cell r="F89">
            <v>95.199915401306498</v>
          </cell>
          <cell r="G89">
            <v>36.734948602870418</v>
          </cell>
          <cell r="H89">
            <v>136.05664443748117</v>
          </cell>
          <cell r="I89">
            <v>166.93011093364191</v>
          </cell>
          <cell r="J89">
            <v>94.903674235303697</v>
          </cell>
          <cell r="K89">
            <v>57.307453293781919</v>
          </cell>
        </row>
        <row r="90">
          <cell r="C90">
            <v>20.913754876063074</v>
          </cell>
          <cell r="D90">
            <v>2.3022812417831666</v>
          </cell>
          <cell r="E90">
            <v>2.0633540510507657</v>
          </cell>
          <cell r="F90">
            <v>1.9743085252302031</v>
          </cell>
          <cell r="G90">
            <v>2.0465977224748428</v>
          </cell>
          <cell r="H90">
            <v>2.2104104229111492</v>
          </cell>
          <cell r="I90">
            <v>2.3872521620000562</v>
          </cell>
          <cell r="J90">
            <v>2.578161518111898</v>
          </cell>
          <cell r="K90">
            <v>2.7842599199811673</v>
          </cell>
        </row>
        <row r="91">
          <cell r="C91">
            <v>87.709102167479159</v>
          </cell>
          <cell r="D91">
            <v>-210.31428228166448</v>
          </cell>
          <cell r="E91">
            <v>-645.26846613134921</v>
          </cell>
          <cell r="F91">
            <v>-392.25834731948555</v>
          </cell>
          <cell r="G91">
            <v>-294.56205642723512</v>
          </cell>
          <cell r="H91">
            <v>-157.13953082173589</v>
          </cell>
          <cell r="I91">
            <v>-99.442866196506657</v>
          </cell>
          <cell r="J91">
            <v>154.26257841786332</v>
          </cell>
          <cell r="K91">
            <v>320.64266362638432</v>
          </cell>
        </row>
        <row r="92">
          <cell r="C92">
            <v>-1.4739135034367079E-4</v>
          </cell>
          <cell r="D92">
            <v>-2.6879360245492521E-3</v>
          </cell>
          <cell r="E92">
            <v>-2.1718902762891869E-4</v>
          </cell>
          <cell r="F92">
            <v>-1.4028864416309756E-4</v>
          </cell>
          <cell r="G92">
            <v>2.0690926079724482E-4</v>
          </cell>
          <cell r="H92">
            <v>1.4014285347565061E-4</v>
          </cell>
          <cell r="I92">
            <v>1.5818706556723888E-4</v>
          </cell>
          <cell r="J92">
            <v>1.3974276909588376E-4</v>
          </cell>
          <cell r="K92">
            <v>1.6752350143218759E-4</v>
          </cell>
        </row>
        <row r="93">
          <cell r="C93">
            <v>74.193648843726976</v>
          </cell>
          <cell r="D93">
            <v>-323.30734068945833</v>
          </cell>
          <cell r="E93">
            <v>-568.63959935350147</v>
          </cell>
          <cell r="F93">
            <v>-104.12127709221454</v>
          </cell>
          <cell r="G93">
            <v>-9.7393490850276834</v>
          </cell>
          <cell r="H93">
            <v>271.38995791570852</v>
          </cell>
          <cell r="I93">
            <v>402.05134492434763</v>
          </cell>
          <cell r="J93">
            <v>695.43116746428302</v>
          </cell>
          <cell r="K93">
            <v>901.00626186488034</v>
          </cell>
        </row>
        <row r="94">
          <cell r="C94">
            <v>-26.566440287528465</v>
          </cell>
          <cell r="D94">
            <v>1.2336870713625103E-4</v>
          </cell>
          <cell r="E94">
            <v>5.274308466596267E-5</v>
          </cell>
          <cell r="F94">
            <v>-9.1200779058240755E-2</v>
          </cell>
          <cell r="G94">
            <v>-0.17697536091502997</v>
          </cell>
          <cell r="H94">
            <v>-1.7543324332393695E-2</v>
          </cell>
          <cell r="I94">
            <v>-0.21723021981824786</v>
          </cell>
          <cell r="J94">
            <v>15.466878721663988</v>
          </cell>
          <cell r="K94">
            <v>11.988223432548125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656.10699952891434</v>
          </cell>
          <cell r="C102">
            <v>666.45665167067261</v>
          </cell>
          <cell r="D102">
            <v>678.73401830300486</v>
          </cell>
          <cell r="E102">
            <v>692.69601231608897</v>
          </cell>
          <cell r="F102">
            <v>708.24101898355332</v>
          </cell>
          <cell r="G102">
            <v>725.41685165665365</v>
          </cell>
          <cell r="H102">
            <v>744.3494134942207</v>
          </cell>
          <cell r="I102">
            <v>765.17468590621195</v>
          </cell>
          <cell r="J102">
            <v>788.03953094582437</v>
          </cell>
          <cell r="K102">
            <v>813.10255846376708</v>
          </cell>
        </row>
        <row r="103">
          <cell r="B103">
            <v>0</v>
          </cell>
          <cell r="C103">
            <v>48.420019922941691</v>
          </cell>
          <cell r="D103">
            <v>97.603833500362398</v>
          </cell>
          <cell r="E103">
            <v>147.69370407361703</v>
          </cell>
          <cell r="F103">
            <v>198.81395540605109</v>
          </cell>
          <cell r="G103">
            <v>251.08141219899892</v>
          </cell>
          <cell r="H103">
            <v>304.61642772980775</v>
          </cell>
          <cell r="I103">
            <v>359.5486467991027</v>
          </cell>
          <cell r="J103">
            <v>416.01774949532637</v>
          </cell>
          <cell r="K103">
            <v>474.17425417498856</v>
          </cell>
        </row>
        <row r="104">
          <cell r="B104">
            <v>656.10699952891434</v>
          </cell>
          <cell r="C104">
            <v>618.03663174773089</v>
          </cell>
          <cell r="D104">
            <v>581.13018480264248</v>
          </cell>
          <cell r="E104">
            <v>545.00230824247194</v>
          </cell>
          <cell r="F104">
            <v>509.42706357750222</v>
          </cell>
          <cell r="G104">
            <v>474.33543945765473</v>
          </cell>
          <cell r="H104">
            <v>439.73298576441294</v>
          </cell>
          <cell r="I104">
            <v>405.62603910710925</v>
          </cell>
          <cell r="J104">
            <v>372.021781450498</v>
          </cell>
          <cell r="K104">
            <v>338.92830428877852</v>
          </cell>
        </row>
        <row r="105">
          <cell r="B105">
            <v>26.566592</v>
          </cell>
          <cell r="C105">
            <v>1.7553541616604368E-3</v>
          </cell>
          <cell r="D105">
            <v>2.8489317187582416E-3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1.473913503436709E-4</v>
          </cell>
          <cell r="D107">
            <v>3.0193976346925378E-4</v>
          </cell>
          <cell r="E107">
            <v>4.5284518439057508E-4</v>
          </cell>
          <cell r="F107">
            <v>5.9196692871739257E-4</v>
          </cell>
          <cell r="G107">
            <v>7.0871340962412447E-4</v>
          </cell>
          <cell r="H107">
            <v>7.9158632502219703E-4</v>
          </cell>
          <cell r="I107">
            <v>8.6489884926690334E-4</v>
          </cell>
          <cell r="J107">
            <v>9.3185990195796355E-4</v>
          </cell>
          <cell r="K107">
            <v>9.9516745682350755E-4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B109">
            <v>682.67359152891436</v>
          </cell>
          <cell r="C109">
            <v>618.03853449324288</v>
          </cell>
          <cell r="D109">
            <v>581.13333567412474</v>
          </cell>
          <cell r="E109">
            <v>545.00276108765638</v>
          </cell>
          <cell r="F109">
            <v>509.42765554443093</v>
          </cell>
          <cell r="G109">
            <v>474.33614817106434</v>
          </cell>
          <cell r="H109">
            <v>439.73377735073797</v>
          </cell>
          <cell r="I109">
            <v>405.62690400595852</v>
          </cell>
          <cell r="J109">
            <v>372.02271331039998</v>
          </cell>
          <cell r="K109">
            <v>338.92929945623536</v>
          </cell>
        </row>
        <row r="112">
          <cell r="B112">
            <v>0</v>
          </cell>
          <cell r="C112">
            <v>20.913754876063074</v>
          </cell>
          <cell r="D112">
            <v>23.21603611784624</v>
          </cell>
          <cell r="E112">
            <v>25.279390168897006</v>
          </cell>
          <cell r="F112">
            <v>27.253698694127209</v>
          </cell>
          <cell r="G112">
            <v>29.300296416602052</v>
          </cell>
          <cell r="H112">
            <v>31.510706839513201</v>
          </cell>
          <cell r="I112">
            <v>33.897959001513257</v>
          </cell>
          <cell r="J112">
            <v>36.476120519625155</v>
          </cell>
          <cell r="K112">
            <v>39.260380439606323</v>
          </cell>
        </row>
        <row r="113">
          <cell r="B113">
            <v>4.8232094700000001</v>
          </cell>
          <cell r="C113">
            <v>11.629841310455168</v>
          </cell>
          <cell r="D113">
            <v>11.828733319290862</v>
          </cell>
          <cell r="E113">
            <v>12.059401994518586</v>
          </cell>
          <cell r="F113">
            <v>12.318809924949528</v>
          </cell>
          <cell r="G113">
            <v>12.606477457262871</v>
          </cell>
          <cell r="H113">
            <v>12.923928794590109</v>
          </cell>
          <cell r="I113">
            <v>13.273466443434531</v>
          </cell>
          <cell r="J113">
            <v>13.657577182472112</v>
          </cell>
          <cell r="K113">
            <v>14.078946741291686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4.8232094700000001</v>
          </cell>
          <cell r="C115">
            <v>11.629841310455168</v>
          </cell>
          <cell r="D115">
            <v>11.828733319290862</v>
          </cell>
          <cell r="E115">
            <v>12.059401994518586</v>
          </cell>
          <cell r="F115">
            <v>12.318809924949528</v>
          </cell>
          <cell r="G115">
            <v>12.606477457262871</v>
          </cell>
          <cell r="H115">
            <v>12.923928794590109</v>
          </cell>
          <cell r="I115">
            <v>13.273466443434531</v>
          </cell>
          <cell r="J115">
            <v>13.657577182472112</v>
          </cell>
          <cell r="K115">
            <v>14.078946741291686</v>
          </cell>
        </row>
        <row r="116">
          <cell r="B116">
            <v>637.24900000000002</v>
          </cell>
          <cell r="C116">
            <v>565.72153277807524</v>
          </cell>
          <cell r="D116">
            <v>721.08026011646507</v>
          </cell>
          <cell r="E116">
            <v>797.62725134384686</v>
          </cell>
          <cell r="F116">
            <v>968.52487059662826</v>
          </cell>
          <cell r="G116">
            <v>1162.4432300423991</v>
          </cell>
          <cell r="H116">
            <v>1267.9337334342254</v>
          </cell>
          <cell r="I116">
            <v>1412.0178951793505</v>
          </cell>
          <cell r="J116">
            <v>1622.3575571718764</v>
          </cell>
          <cell r="K116">
            <v>1782.363512994895</v>
          </cell>
        </row>
        <row r="117">
          <cell r="B117">
            <v>411.18400000000003</v>
          </cell>
          <cell r="C117">
            <v>191.57934776351124</v>
          </cell>
          <cell r="D117">
            <v>301.98556877386181</v>
          </cell>
          <cell r="E117">
            <v>291.45088998751203</v>
          </cell>
          <cell r="F117">
            <v>276.20751637477326</v>
          </cell>
          <cell r="G117">
            <v>362.67468645180452</v>
          </cell>
          <cell r="H117">
            <v>346.03551420733174</v>
          </cell>
          <cell r="I117">
            <v>266.41651850308085</v>
          </cell>
          <cell r="J117">
            <v>251.68877283090728</v>
          </cell>
          <cell r="K117">
            <v>245.19926046247087</v>
          </cell>
        </row>
        <row r="118">
          <cell r="B118">
            <v>226.065</v>
          </cell>
          <cell r="C118">
            <v>374.14218501456401</v>
          </cell>
          <cell r="D118">
            <v>419.09469134260326</v>
          </cell>
          <cell r="E118">
            <v>506.17636135633484</v>
          </cell>
          <cell r="F118">
            <v>692.317354221855</v>
          </cell>
          <cell r="G118">
            <v>799.76854359059462</v>
          </cell>
          <cell r="H118">
            <v>921.89821922689362</v>
          </cell>
          <cell r="I118">
            <v>1145.6013766762696</v>
          </cell>
          <cell r="J118">
            <v>1370.6687843409691</v>
          </cell>
          <cell r="K118">
            <v>1537.1642525324241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10.778406662809518</v>
          </cell>
          <cell r="C120">
            <v>11.317326995949994</v>
          </cell>
          <cell r="D120">
            <v>11.883193345747495</v>
          </cell>
          <cell r="E120">
            <v>12.47735301303487</v>
          </cell>
          <cell r="F120">
            <v>13.101220663686615</v>
          </cell>
          <cell r="G120">
            <v>13.756281696870946</v>
          </cell>
          <cell r="H120">
            <v>14.444095781714495</v>
          </cell>
          <cell r="I120">
            <v>15.166300570800221</v>
          </cell>
          <cell r="J120">
            <v>15.924615599340232</v>
          </cell>
          <cell r="K120">
            <v>16.720846379307243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10.778406662809518</v>
          </cell>
          <cell r="C122">
            <v>11.317326995949994</v>
          </cell>
          <cell r="D122">
            <v>11.883193345747495</v>
          </cell>
          <cell r="E122">
            <v>12.47735301303487</v>
          </cell>
          <cell r="F122">
            <v>13.101220663686615</v>
          </cell>
          <cell r="G122">
            <v>13.756281696870946</v>
          </cell>
          <cell r="H122">
            <v>14.444095781714495</v>
          </cell>
          <cell r="I122">
            <v>15.166300570800221</v>
          </cell>
          <cell r="J122">
            <v>15.924615599340232</v>
          </cell>
          <cell r="K122">
            <v>16.720846379307243</v>
          </cell>
        </row>
        <row r="123">
          <cell r="B123">
            <v>241.66661613280951</v>
          </cell>
          <cell r="C123">
            <v>418.00310819703225</v>
          </cell>
          <cell r="D123">
            <v>466.02265412548786</v>
          </cell>
          <cell r="E123">
            <v>555.99250653278534</v>
          </cell>
          <cell r="F123">
            <v>744.99108350461836</v>
          </cell>
          <cell r="G123">
            <v>855.4315991613305</v>
          </cell>
          <cell r="H123">
            <v>980.77695064271143</v>
          </cell>
          <cell r="I123">
            <v>1207.9391026920177</v>
          </cell>
          <cell r="J123">
            <v>1436.7270976424068</v>
          </cell>
          <cell r="K123">
            <v>1607.2244260926293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924.34020766172387</v>
          </cell>
          <cell r="C127">
            <v>1036.0416426902752</v>
          </cell>
          <cell r="D127">
            <v>1047.1559897996126</v>
          </cell>
          <cell r="E127">
            <v>1100.9952676204416</v>
          </cell>
          <cell r="F127">
            <v>1254.4187390490492</v>
          </cell>
          <cell r="G127">
            <v>1329.7677473323947</v>
          </cell>
          <cell r="H127">
            <v>1420.5107279934493</v>
          </cell>
          <cell r="I127">
            <v>1613.5660066979763</v>
          </cell>
          <cell r="J127">
            <v>1808.7498109528067</v>
          </cell>
          <cell r="K127">
            <v>1946.1537255488647</v>
          </cell>
        </row>
        <row r="130">
          <cell r="B130">
            <v>0</v>
          </cell>
          <cell r="C130">
            <v>1.0232996737836667E-3</v>
          </cell>
          <cell r="D130">
            <v>2.5976558700004666E-3</v>
          </cell>
          <cell r="E130">
            <v>2.6431138127681521E-3</v>
          </cell>
          <cell r="F130">
            <v>97.176915942735022</v>
          </cell>
          <cell r="G130">
            <v>135.95851431000432</v>
          </cell>
          <cell r="H130">
            <v>183.10608950160301</v>
          </cell>
          <cell r="I130">
            <v>183.10614730659967</v>
          </cell>
          <cell r="J130">
            <v>183.10614730659967</v>
          </cell>
          <cell r="K130">
            <v>183.10614730659967</v>
          </cell>
        </row>
        <row r="131">
          <cell r="B131">
            <v>179.64233860397565</v>
          </cell>
          <cell r="C131">
            <v>179.6323386039756</v>
          </cell>
          <cell r="D131">
            <v>-186.34730223250455</v>
          </cell>
          <cell r="E131">
            <v>-879.48664199552286</v>
          </cell>
          <cell r="F131">
            <v>-1295.5258040933597</v>
          </cell>
          <cell r="G131">
            <v>-1615.1264977091369</v>
          </cell>
          <cell r="H131">
            <v>-1795.8293112758063</v>
          </cell>
          <cell r="I131">
            <v>-1917.1189989139298</v>
          </cell>
          <cell r="J131">
            <v>-1766.577897546206</v>
          </cell>
          <cell r="K131">
            <v>-1453.5662159375825</v>
          </cell>
        </row>
        <row r="132">
          <cell r="B132">
            <v>311.64586452891433</v>
          </cell>
          <cell r="C132">
            <v>311.64586452891433</v>
          </cell>
          <cell r="D132">
            <v>311.64586452891433</v>
          </cell>
          <cell r="E132">
            <v>311.64586452891433</v>
          </cell>
          <cell r="F132">
            <v>311.64586452891433</v>
          </cell>
          <cell r="G132">
            <v>311.64586452891433</v>
          </cell>
          <cell r="H132">
            <v>311.64586452891433</v>
          </cell>
          <cell r="I132">
            <v>311.64586452891433</v>
          </cell>
          <cell r="J132">
            <v>311.64586452891433</v>
          </cell>
          <cell r="K132">
            <v>311.64586452891433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491.28820313288998</v>
          </cell>
          <cell r="C134">
            <v>491.27922643256375</v>
          </cell>
          <cell r="D134">
            <v>125.30115995227979</v>
          </cell>
          <cell r="E134">
            <v>-567.83813435279581</v>
          </cell>
          <cell r="F134">
            <v>-886.70302362171049</v>
          </cell>
          <cell r="G134">
            <v>-1167.522118870218</v>
          </cell>
          <cell r="H134">
            <v>-1301.077357245289</v>
          </cell>
          <cell r="I134">
            <v>-1422.3669870784156</v>
          </cell>
          <cell r="J134">
            <v>-1271.8258857106921</v>
          </cell>
          <cell r="K134">
            <v>-958.8142041020684</v>
          </cell>
        </row>
        <row r="136">
          <cell r="C136">
            <v>-87.709102167479159</v>
          </cell>
          <cell r="D136">
            <v>122.60518011418533</v>
          </cell>
          <cell r="E136">
            <v>767.87364624553459</v>
          </cell>
          <cell r="F136">
            <v>1160.2095419850236</v>
          </cell>
          <cell r="G136">
            <v>1454.9275157970656</v>
          </cell>
          <cell r="H136">
            <v>1612.1191241665049</v>
          </cell>
          <cell r="I136">
            <v>1711.77922058283</v>
          </cell>
          <cell r="J136">
            <v>1542.0497634433029</v>
          </cell>
          <cell r="K136">
            <v>1209.4188763843702</v>
          </cell>
        </row>
        <row r="137">
          <cell r="C137">
            <v>1.4739135034367079E-4</v>
          </cell>
          <cell r="D137">
            <v>2.835327374892923E-3</v>
          </cell>
          <cell r="E137">
            <v>3.0525164025218417E-3</v>
          </cell>
          <cell r="F137">
            <v>3.1928050466849393E-3</v>
          </cell>
          <cell r="G137">
            <v>2.9858957858876945E-3</v>
          </cell>
          <cell r="H137">
            <v>2.8457529324120438E-3</v>
          </cell>
          <cell r="I137">
            <v>2.687565866844805E-3</v>
          </cell>
          <cell r="J137">
            <v>2.5478230977489212E-3</v>
          </cell>
          <cell r="K137">
            <v>2.3802995963167336E-3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1.0462197427962194E-3</v>
          </cell>
          <cell r="E142">
            <v>1.099545191205635E-3</v>
          </cell>
          <cell r="F142">
            <v>1.3011493627381073E-3</v>
          </cell>
          <cell r="G142">
            <v>1.4134945576189661E-3</v>
          </cell>
          <cell r="H142">
            <v>1.4515263098998977E-3</v>
          </cell>
          <cell r="I142">
            <v>1.4951332494376876E-3</v>
          </cell>
          <cell r="J142">
            <v>1.4506115567386065E-3</v>
          </cell>
          <cell r="K142">
            <v>1.3767268790068731E-3</v>
          </cell>
        </row>
        <row r="143">
          <cell r="B143">
            <v>0</v>
          </cell>
          <cell r="C143">
            <v>12.983797167182297</v>
          </cell>
          <cell r="D143">
            <v>12.083204015158323</v>
          </cell>
          <cell r="E143">
            <v>11.172864116055107</v>
          </cell>
          <cell r="F143">
            <v>10.061782034756238</v>
          </cell>
          <cell r="G143">
            <v>9.060189981838672</v>
          </cell>
          <cell r="H143">
            <v>8.058597928921106</v>
          </cell>
          <cell r="I143">
            <v>7.057005876003541</v>
          </cell>
          <cell r="J143">
            <v>6.055413823085976</v>
          </cell>
          <cell r="K143">
            <v>5.0538217701684109</v>
          </cell>
        </row>
        <row r="144">
          <cell r="B144">
            <v>186.979287</v>
          </cell>
          <cell r="C144">
            <v>160.24737511929226</v>
          </cell>
          <cell r="D144">
            <v>139.47722131111124</v>
          </cell>
          <cell r="E144">
            <v>127.3116515097576</v>
          </cell>
          <cell r="F144">
            <v>117.05690547653332</v>
          </cell>
          <cell r="G144">
            <v>105.89833829991699</v>
          </cell>
          <cell r="H144">
            <v>93.445315103161633</v>
          </cell>
          <cell r="I144">
            <v>79.419209859860487</v>
          </cell>
          <cell r="J144">
            <v>63.589448756981326</v>
          </cell>
          <cell r="K144">
            <v>47.759773425783621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186.979287</v>
          </cell>
          <cell r="C148">
            <v>173.23117228647456</v>
          </cell>
          <cell r="D148">
            <v>151.56147154601234</v>
          </cell>
          <cell r="E148">
            <v>138.4856151710039</v>
          </cell>
          <cell r="F148">
            <v>127.1199886606523</v>
          </cell>
          <cell r="G148">
            <v>114.95994177631327</v>
          </cell>
          <cell r="H148">
            <v>101.50536455839264</v>
          </cell>
          <cell r="I148">
            <v>86.477710869113466</v>
          </cell>
          <cell r="J148">
            <v>69.646313191624046</v>
          </cell>
          <cell r="K148">
            <v>52.814971922831042</v>
          </cell>
        </row>
        <row r="151">
          <cell r="B151">
            <v>46.777277272454469</v>
          </cell>
          <cell r="C151">
            <v>278.57145631264802</v>
          </cell>
          <cell r="D151">
            <v>463.98731475188072</v>
          </cell>
          <cell r="E151">
            <v>564.72869799055957</v>
          </cell>
          <cell r="F151">
            <v>632.15096227801519</v>
          </cell>
          <cell r="G151">
            <v>675.97723874236158</v>
          </cell>
          <cell r="H151">
            <v>631.33313830751149</v>
          </cell>
          <cell r="I151">
            <v>652.47014120683286</v>
          </cell>
          <cell r="J151">
            <v>741.5154313495425</v>
          </cell>
          <cell r="K151">
            <v>804.95452805821014</v>
          </cell>
        </row>
        <row r="152">
          <cell r="B152">
            <v>19.699995999999999</v>
          </cell>
          <cell r="C152">
            <v>33.447959001053846</v>
          </cell>
          <cell r="D152">
            <v>21.67074696020499</v>
          </cell>
          <cell r="E152">
            <v>13.075909700456853</v>
          </cell>
          <cell r="F152">
            <v>11.366025282222079</v>
          </cell>
          <cell r="G152">
            <v>12.160651461280295</v>
          </cell>
          <cell r="H152">
            <v>13.45514295221064</v>
          </cell>
          <cell r="I152">
            <v>15.028264848325687</v>
          </cell>
          <cell r="J152">
            <v>16.832018380961525</v>
          </cell>
          <cell r="K152">
            <v>16.832018380961525</v>
          </cell>
        </row>
        <row r="153">
          <cell r="B153">
            <v>117.69282528000001</v>
          </cell>
          <cell r="C153">
            <v>134.16982081920003</v>
          </cell>
          <cell r="D153">
            <v>152.95359573388805</v>
          </cell>
          <cell r="E153">
            <v>174.36709913663239</v>
          </cell>
          <cell r="F153">
            <v>198.77849301576094</v>
          </cell>
          <cell r="G153">
            <v>226.60748203796751</v>
          </cell>
          <cell r="H153">
            <v>258.33252952328297</v>
          </cell>
          <cell r="I153">
            <v>294.49908365654261</v>
          </cell>
          <cell r="J153">
            <v>335.72895536845863</v>
          </cell>
          <cell r="K153">
            <v>382.73100912004287</v>
          </cell>
        </row>
        <row r="154">
          <cell r="B154">
            <v>24.7911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30.026891546379463</v>
          </cell>
          <cell r="C156">
            <v>5.2618310651841966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91.119534517867805</v>
          </cell>
          <cell r="I156">
            <v>260.4368976135097</v>
          </cell>
          <cell r="J156">
            <v>357.91873336692515</v>
          </cell>
          <cell r="K156">
            <v>418.01044658068827</v>
          </cell>
        </row>
        <row r="158">
          <cell r="B158">
            <v>238.98809009883394</v>
          </cell>
          <cell r="C158">
            <v>451.45106719808609</v>
          </cell>
          <cell r="D158">
            <v>638.61165744597383</v>
          </cell>
          <cell r="E158">
            <v>752.17170682764879</v>
          </cell>
          <cell r="F158">
            <v>842.29548057599823</v>
          </cell>
          <cell r="G158">
            <v>914.7453722416094</v>
          </cell>
          <cell r="H158">
            <v>994.24034530087283</v>
          </cell>
          <cell r="I158">
            <v>1222.4343873252108</v>
          </cell>
          <cell r="J158">
            <v>1451.9951384658877</v>
          </cell>
          <cell r="K158">
            <v>1622.5280021399028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7.0846274300000003</v>
          </cell>
          <cell r="C161">
            <v>7.7891315492796256</v>
          </cell>
          <cell r="D161">
            <v>9.0736854137864409</v>
          </cell>
          <cell r="E161">
            <v>10.299381212647662</v>
          </cell>
          <cell r="F161">
            <v>11.502863765327017</v>
          </cell>
          <cell r="G161">
            <v>12.659651768312418</v>
          </cell>
          <cell r="H161">
            <v>13.746281948087672</v>
          </cell>
          <cell r="I161">
            <v>14.741489902442915</v>
          </cell>
          <cell r="J161">
            <v>15.627351353976964</v>
          </cell>
          <cell r="K161">
            <v>16.390310498734433</v>
          </cell>
        </row>
        <row r="163">
          <cell r="B163">
            <v>924.34020766172387</v>
          </cell>
          <cell r="C163">
            <v>1036.041642690275</v>
          </cell>
          <cell r="D163">
            <v>1047.1559897996128</v>
          </cell>
          <cell r="E163">
            <v>1100.9952676204416</v>
          </cell>
          <cell r="F163">
            <v>1254.428044170337</v>
          </cell>
          <cell r="G163">
            <v>1329.7733486088687</v>
          </cell>
          <cell r="H163">
            <v>1420.5366044815016</v>
          </cell>
          <cell r="I163">
            <v>1613.0685091670484</v>
          </cell>
          <cell r="J163">
            <v>1807.4952285671977</v>
          </cell>
          <cell r="K163">
            <v>1942.3403371433665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-9.3051212877526268E-3</v>
          </cell>
          <cell r="G165">
            <v>-5.6012764739534759E-3</v>
          </cell>
          <cell r="H165">
            <v>-2.587648805229037E-2</v>
          </cell>
          <cell r="I165">
            <v>0.49749753092783067</v>
          </cell>
          <cell r="J165">
            <v>1.2545823856089555</v>
          </cell>
          <cell r="K165">
            <v>3.8133884054982445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809.34971864922909</v>
          </cell>
          <cell r="D172">
            <v>892.3198165876006</v>
          </cell>
          <cell r="E172">
            <v>1003.6088208803184</v>
          </cell>
          <cell r="F172">
            <v>1127.9405851520376</v>
          </cell>
          <cell r="G172">
            <v>1110.2990442777425</v>
          </cell>
          <cell r="H172">
            <v>1167.6873164497479</v>
          </cell>
          <cell r="I172">
            <v>1347.7363883928531</v>
          </cell>
          <cell r="J172">
            <v>1504.938002244357</v>
          </cell>
          <cell r="K172">
            <v>1579.2374080261166</v>
          </cell>
        </row>
        <row r="173">
          <cell r="C173">
            <v>535.77299999999991</v>
          </cell>
          <cell r="D173">
            <v>587.02327983256464</v>
          </cell>
          <cell r="E173">
            <v>691.70235305137373</v>
          </cell>
          <cell r="F173">
            <v>812.76988309408659</v>
          </cell>
          <cell r="G173">
            <v>830.22800202258452</v>
          </cell>
          <cell r="H173">
            <v>905.76970579176327</v>
          </cell>
          <cell r="I173">
            <v>1083.511210097063</v>
          </cell>
          <cell r="J173">
            <v>1252.708205249615</v>
          </cell>
          <cell r="K173">
            <v>1362.4444664765297</v>
          </cell>
        </row>
        <row r="176">
          <cell r="C176">
            <v>2.6550549625965778</v>
          </cell>
          <cell r="D176">
            <v>2.7139149417207555</v>
          </cell>
          <cell r="E176">
            <v>2.7871603400074019</v>
          </cell>
          <cell r="F176">
            <v>3.2687799911799731</v>
          </cell>
          <cell r="G176">
            <v>3.7105924539126636</v>
          </cell>
          <cell r="H176">
            <v>3.9277544388052203</v>
          </cell>
          <cell r="I176">
            <v>4.0891446357277612</v>
          </cell>
          <cell r="J176">
            <v>4.23819008437503</v>
          </cell>
          <cell r="K176">
            <v>4.3734246744703933</v>
          </cell>
        </row>
        <row r="177">
          <cell r="C177">
            <v>2.9088421790518875</v>
          </cell>
          <cell r="D177">
            <v>3.1747985674550145</v>
          </cell>
          <cell r="E177">
            <v>3.1435810654701175</v>
          </cell>
          <cell r="F177">
            <v>3.4469837348650931</v>
          </cell>
          <cell r="G177">
            <v>3.8893432369248515</v>
          </cell>
          <cell r="H177">
            <v>4.0959271000636965</v>
          </cell>
          <cell r="I177">
            <v>4.233711370771891</v>
          </cell>
          <cell r="J177">
            <v>4.3670190096427008</v>
          </cell>
          <cell r="K177">
            <v>4.4957085304053832</v>
          </cell>
        </row>
        <row r="178">
          <cell r="C178">
            <v>2.4295458536613612</v>
          </cell>
          <cell r="D178">
            <v>3.5649593262477479</v>
          </cell>
          <cell r="E178">
            <v>3.6412563301373164</v>
          </cell>
          <cell r="F178">
            <v>3.492732711258586</v>
          </cell>
          <cell r="G178">
            <v>3.7912371248780001</v>
          </cell>
          <cell r="H178">
            <v>3.8366688529867434</v>
          </cell>
          <cell r="I178">
            <v>3.9498739174186492</v>
          </cell>
          <cell r="J178">
            <v>3.9293909119612822</v>
          </cell>
          <cell r="K178">
            <v>4.0185411501797628</v>
          </cell>
        </row>
        <row r="179">
          <cell r="C179">
            <v>1.9064246343418432</v>
          </cell>
          <cell r="D179">
            <v>2.9877597533139131</v>
          </cell>
          <cell r="E179">
            <v>3.1061912963205436</v>
          </cell>
          <cell r="F179">
            <v>2.9655694562419042</v>
          </cell>
          <cell r="G179">
            <v>3.1045564791437759</v>
          </cell>
          <cell r="H179">
            <v>3.1661771930392426</v>
          </cell>
          <cell r="I179">
            <v>3.4123840786225914</v>
          </cell>
          <cell r="J179">
            <v>3.3398702044979682</v>
          </cell>
          <cell r="K179">
            <v>3.358225521825692</v>
          </cell>
        </row>
        <row r="182">
          <cell r="C182">
            <v>0.33802040372092468</v>
          </cell>
          <cell r="D182">
            <v>0.34213802168212237</v>
          </cell>
          <cell r="E182">
            <v>0.31078490078968712</v>
          </cell>
          <cell r="F182">
            <v>0.27942136864901301</v>
          </cell>
          <cell r="G182">
            <v>0.25224829625729006</v>
          </cell>
          <cell r="H182">
            <v>0.22430457791930325</v>
          </cell>
          <cell r="I182">
            <v>0.19605108281662775</v>
          </cell>
          <cell r="J182">
            <v>0.16760145375994517</v>
          </cell>
          <cell r="K182">
            <v>0.13727697966612606</v>
          </cell>
        </row>
        <row r="184">
          <cell r="C184">
            <v>0.77304314617392478</v>
          </cell>
          <cell r="D184">
            <v>0.7930431461739248</v>
          </cell>
          <cell r="E184">
            <v>0.81304314617392481</v>
          </cell>
          <cell r="F184">
            <v>0.83304314617392483</v>
          </cell>
          <cell r="G184">
            <v>0.85304314617392485</v>
          </cell>
          <cell r="H184">
            <v>0.87304314617392487</v>
          </cell>
          <cell r="I184">
            <v>0.89304314617392488</v>
          </cell>
          <cell r="J184">
            <v>0.9130431461739249</v>
          </cell>
          <cell r="K184">
            <v>0.93304314617392492</v>
          </cell>
        </row>
        <row r="187">
          <cell r="C187">
            <v>32.592291986155999</v>
          </cell>
          <cell r="D187">
            <v>-461.04997397899854</v>
          </cell>
          <cell r="E187">
            <v>-668.44722890341097</v>
          </cell>
          <cell r="F187">
            <v>-357.99203647744656</v>
          </cell>
          <cell r="G187">
            <v>-260.25092939643798</v>
          </cell>
          <cell r="H187">
            <v>-119.91374429931128</v>
          </cell>
          <cell r="I187">
            <v>-58.914099844219493</v>
          </cell>
          <cell r="J187">
            <v>214.66181580332378</v>
          </cell>
          <cell r="K187">
            <v>379.04843729846266</v>
          </cell>
        </row>
        <row r="188">
          <cell r="C188">
            <v>-3.3118718844116689E-5</v>
          </cell>
          <cell r="D188">
            <v>-1.3027967024881999</v>
          </cell>
          <cell r="E188">
            <v>-2.8163720796648297</v>
          </cell>
          <cell r="F188">
            <v>-2.0595963103319437</v>
          </cell>
          <cell r="G188">
            <v>-2.0829556798055249</v>
          </cell>
          <cell r="H188">
            <v>-1.7617317860726711</v>
          </cell>
          <cell r="I188">
            <v>-2.4549144712820423</v>
          </cell>
          <cell r="J188">
            <v>0</v>
          </cell>
          <cell r="K188">
            <v>0</v>
          </cell>
        </row>
        <row r="189">
          <cell r="C189" t="str">
            <v>-ve</v>
          </cell>
          <cell r="D189" t="str">
            <v>-ve</v>
          </cell>
          <cell r="E189" t="str">
            <v>-ve</v>
          </cell>
          <cell r="F189" t="str">
            <v>-ve</v>
          </cell>
          <cell r="G189" t="str">
            <v>-ve</v>
          </cell>
          <cell r="H189" t="str">
            <v>-ve</v>
          </cell>
          <cell r="I189" t="str">
            <v>-ve</v>
          </cell>
          <cell r="J189" t="str">
            <v>-ve</v>
          </cell>
          <cell r="K189" t="str">
            <v>-ve</v>
          </cell>
        </row>
        <row r="190">
          <cell r="C190">
            <v>1.047754564859835E-2</v>
          </cell>
          <cell r="D190">
            <v>-0.33525858892370514</v>
          </cell>
          <cell r="E190">
            <v>-0.58036387427828606</v>
          </cell>
          <cell r="F190">
            <v>-0.24905346853872931</v>
          </cell>
          <cell r="G190">
            <v>-0.13777179996528793</v>
          </cell>
          <cell r="H190">
            <v>-1.2880244237286861E-2</v>
          </cell>
          <cell r="I190">
            <v>4.0663653848687004E-2</v>
          </cell>
          <cell r="J190">
            <v>0.24377241509807968</v>
          </cell>
          <cell r="K190">
            <v>0.35359964518455661</v>
          </cell>
        </row>
        <row r="191">
          <cell r="C191">
            <v>-9.772308402150923</v>
          </cell>
          <cell r="D191">
            <v>-140888.4236988691</v>
          </cell>
          <cell r="E191">
            <v>-262243.47071800457</v>
          </cell>
          <cell r="F191">
            <v>-4.2812550497383848</v>
          </cell>
          <cell r="G191">
            <v>-2.350722168727462</v>
          </cell>
          <cell r="H191">
            <v>-0.98687495352298227</v>
          </cell>
          <cell r="I191">
            <v>-0.66240095934644738</v>
          </cell>
          <cell r="J191">
            <v>0.82215208818550589</v>
          </cell>
          <cell r="K191">
            <v>1.7094547955536696</v>
          </cell>
        </row>
        <row r="193">
          <cell r="C193">
            <v>0.35261285706671125</v>
          </cell>
          <cell r="D193">
            <v>0.50961506344617036</v>
          </cell>
          <cell r="E193" t="str">
            <v>-ve</v>
          </cell>
          <cell r="F193" t="str">
            <v>-ve</v>
          </cell>
          <cell r="G193" t="str">
            <v>-ve</v>
          </cell>
          <cell r="H193" t="str">
            <v>-ve</v>
          </cell>
          <cell r="I193" t="str">
            <v>-ve</v>
          </cell>
          <cell r="J193" t="str">
            <v>-ve</v>
          </cell>
          <cell r="K193" t="str">
            <v>-ve</v>
          </cell>
        </row>
        <row r="197">
          <cell r="B197">
            <v>202.12964502653995</v>
          </cell>
          <cell r="C197">
            <v>136.08446197545149</v>
          </cell>
          <cell r="D197">
            <v>154.85097938744684</v>
          </cell>
          <cell r="E197">
            <v>141.82102939100002</v>
          </cell>
          <cell r="F197">
            <v>125.906476014414</v>
          </cell>
          <cell r="G197">
            <v>130.81271018002346</v>
          </cell>
          <cell r="H197">
            <v>123.78159934485677</v>
          </cell>
          <cell r="I197">
            <v>110.93004351552291</v>
          </cell>
          <cell r="J197">
            <v>106.52623143794214</v>
          </cell>
          <cell r="K197">
            <v>104.35626245228265</v>
          </cell>
        </row>
        <row r="198">
          <cell r="B198">
            <v>71.705782516606149</v>
          </cell>
          <cell r="C198">
            <v>90</v>
          </cell>
          <cell r="D198">
            <v>90</v>
          </cell>
          <cell r="E198">
            <v>90</v>
          </cell>
          <cell r="F198">
            <v>90</v>
          </cell>
          <cell r="G198">
            <v>90</v>
          </cell>
          <cell r="H198">
            <v>90</v>
          </cell>
          <cell r="I198">
            <v>90</v>
          </cell>
          <cell r="J198">
            <v>90</v>
          </cell>
          <cell r="K198">
            <v>90</v>
          </cell>
        </row>
        <row r="199">
          <cell r="C199">
            <v>90</v>
          </cell>
          <cell r="D199">
            <v>90</v>
          </cell>
          <cell r="E199">
            <v>90</v>
          </cell>
          <cell r="F199">
            <v>89.997201429124772</v>
          </cell>
          <cell r="G199">
            <v>89.994738516807303</v>
          </cell>
          <cell r="H199">
            <v>74.999206108204447</v>
          </cell>
          <cell r="I199">
            <v>59.993299951186877</v>
          </cell>
          <cell r="J199">
            <v>60.452368370047864</v>
          </cell>
          <cell r="K199">
            <v>60.048509508142097</v>
          </cell>
        </row>
        <row r="200">
          <cell r="C200">
            <v>4.2885290808326495</v>
          </cell>
          <cell r="D200">
            <v>-4.9551111994960824</v>
          </cell>
          <cell r="E200">
            <v>-4.995476247430914</v>
          </cell>
          <cell r="F200">
            <v>-1.0436998208690116</v>
          </cell>
          <cell r="G200">
            <v>-0.16499547735518044</v>
          </cell>
          <cell r="H200">
            <v>0.5218792884433866</v>
          </cell>
          <cell r="I200">
            <v>0.77196800761112794</v>
          </cell>
          <cell r="J200">
            <v>1.8799807385300096</v>
          </cell>
          <cell r="K200">
            <v>2.8110017877525917</v>
          </cell>
        </row>
        <row r="201">
          <cell r="C201">
            <v>0.92591011201136963</v>
          </cell>
          <cell r="D201">
            <v>0.72974341869873105</v>
          </cell>
          <cell r="E201">
            <v>0.73918295714383264</v>
          </cell>
          <cell r="F201">
            <v>0.88447712315298321</v>
          </cell>
          <cell r="G201">
            <v>0.93515815998617313</v>
          </cell>
          <cell r="H201">
            <v>0.98645861162062665</v>
          </cell>
          <cell r="I201">
            <v>0.98814228004096816</v>
          </cell>
          <cell r="J201">
            <v>0.98948478516283978</v>
          </cell>
          <cell r="K201">
            <v>0.99056806660526653</v>
          </cell>
        </row>
        <row r="203">
          <cell r="C203">
            <v>3.3713087082259112</v>
          </cell>
          <cell r="D203">
            <v>-11.214976567505238</v>
          </cell>
          <cell r="E203">
            <v>-31.200384602952305</v>
          </cell>
          <cell r="F203">
            <v>-21.812745996121482</v>
          </cell>
          <cell r="G203">
            <v>-13.761211892346699</v>
          </cell>
          <cell r="H203">
            <v>-7.8284551337679504</v>
          </cell>
          <cell r="I203">
            <v>-3.5460204756557308</v>
          </cell>
          <cell r="J203">
            <v>4.8742723617130226</v>
          </cell>
          <cell r="K203">
            <v>10.265145928170169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1447.0461853992038</v>
          </cell>
          <cell r="D211">
            <v>2315.5247825357455</v>
          </cell>
          <cell r="E211">
            <v>2722.6171332525801</v>
          </cell>
          <cell r="F211">
            <v>2991.1057469001648</v>
          </cell>
          <cell r="G211">
            <v>3267.5100563970236</v>
          </cell>
          <cell r="H211">
            <v>3565.8050481186979</v>
          </cell>
          <cell r="I211">
            <v>4342.2800997830755</v>
          </cell>
          <cell r="J211">
            <v>4842.7689118414673</v>
          </cell>
          <cell r="K211">
            <v>5258.7766930459611</v>
          </cell>
        </row>
        <row r="212">
          <cell r="C212">
            <v>16.715651700209563</v>
          </cell>
          <cell r="D212">
            <v>24.246506200416647</v>
          </cell>
          <cell r="E212">
            <v>88.06741574757784</v>
          </cell>
          <cell r="F212">
            <v>168.49077095559664</v>
          </cell>
          <cell r="G212">
            <v>221.78243500814108</v>
          </cell>
          <cell r="H212">
            <v>264.07526576980115</v>
          </cell>
          <cell r="I212">
            <v>303.90760519755804</v>
          </cell>
          <cell r="J212">
            <v>318.92850581700071</v>
          </cell>
          <cell r="K212">
            <v>291.37753319060255</v>
          </cell>
        </row>
        <row r="213">
          <cell r="C213">
            <v>54.981089918230836</v>
          </cell>
          <cell r="D213">
            <v>55.848380094127435</v>
          </cell>
          <cell r="E213">
            <v>56.877210756284697</v>
          </cell>
          <cell r="F213">
            <v>58.047211455594947</v>
          </cell>
          <cell r="G213">
            <v>59.349866982783375</v>
          </cell>
          <cell r="H213">
            <v>60.789184047375365</v>
          </cell>
          <cell r="I213">
            <v>62.375713204237172</v>
          </cell>
          <cell r="J213">
            <v>64.120849555285787</v>
          </cell>
          <cell r="K213">
            <v>66.036899989120457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94.241177278981553</v>
          </cell>
          <cell r="K214">
            <v>195.95040230783749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1.7706025474588833</v>
          </cell>
          <cell r="G217">
            <v>1.8135421291416343</v>
          </cell>
          <cell r="H217">
            <v>1.8608735337355518</v>
          </cell>
          <cell r="I217">
            <v>1.9129367147655298</v>
          </cell>
          <cell r="J217">
            <v>1.970098827364561</v>
          </cell>
          <cell r="K217">
            <v>2.0327563961594177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30.194404702375309</v>
          </cell>
          <cell r="D224">
            <v>36.519399548582562</v>
          </cell>
          <cell r="E224">
            <v>31.99439265138431</v>
          </cell>
          <cell r="F224">
            <v>26.260044651178237</v>
          </cell>
          <cell r="G224">
            <v>19.946699093439253</v>
          </cell>
          <cell r="H224">
            <v>13.334246421264277</v>
          </cell>
          <cell r="I224">
            <v>6.4228956150645988</v>
          </cell>
          <cell r="J224">
            <v>0</v>
          </cell>
          <cell r="K224">
            <v>0</v>
          </cell>
        </row>
        <row r="226">
          <cell r="C226">
            <v>0.89246575371504555</v>
          </cell>
          <cell r="D226">
            <v>0.75782153436693622</v>
          </cell>
          <cell r="E226">
            <v>0.69244333843703221</v>
          </cell>
          <cell r="F226">
            <v>0.63561590732849493</v>
          </cell>
          <cell r="G226">
            <v>0.57481463836049584</v>
          </cell>
          <cell r="H226">
            <v>0.96313872414596435</v>
          </cell>
          <cell r="I226">
            <v>1.7345864802424502</v>
          </cell>
          <cell r="J226">
            <v>2.1378379719082345</v>
          </cell>
          <cell r="K226">
            <v>2.3541389940155781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1413.8574591518236</v>
          </cell>
          <cell r="D229">
            <v>2161.5175611325067</v>
          </cell>
          <cell r="E229">
            <v>2652.7695236376726</v>
          </cell>
          <cell r="F229">
            <v>3100.4192641186387</v>
          </cell>
          <cell r="G229">
            <v>3421.4156125326053</v>
          </cell>
          <cell r="H229">
            <v>3753.244771410571</v>
          </cell>
          <cell r="I229">
            <v>4560.6458504535949</v>
          </cell>
          <cell r="J229">
            <v>5161.3529970177779</v>
          </cell>
          <cell r="K229">
            <v>5648.424345620936</v>
          </cell>
        </row>
        <row r="230">
          <cell r="C230">
            <v>535.77299999999991</v>
          </cell>
          <cell r="D230">
            <v>587.02327983256464</v>
          </cell>
          <cell r="E230">
            <v>691.70235305137373</v>
          </cell>
          <cell r="F230">
            <v>812.76988309408659</v>
          </cell>
          <cell r="G230">
            <v>830.22800202258452</v>
          </cell>
          <cell r="H230">
            <v>905.76970579176327</v>
          </cell>
          <cell r="I230">
            <v>1083.511210097063</v>
          </cell>
          <cell r="J230">
            <v>1252.708205249615</v>
          </cell>
          <cell r="K230">
            <v>1362.4444664765297</v>
          </cell>
        </row>
        <row r="231">
          <cell r="C231">
            <v>2.6550549625965778</v>
          </cell>
          <cell r="D231">
            <v>2.7139149417207555</v>
          </cell>
          <cell r="E231">
            <v>2.7871603400074019</v>
          </cell>
          <cell r="F231">
            <v>3.2687799911799731</v>
          </cell>
          <cell r="G231">
            <v>3.7105924539126636</v>
          </cell>
          <cell r="H231">
            <v>3.9277544388052203</v>
          </cell>
          <cell r="I231">
            <v>4.0891446357277612</v>
          </cell>
          <cell r="J231">
            <v>4.23819008437503</v>
          </cell>
          <cell r="K231">
            <v>4.3734246744703933</v>
          </cell>
        </row>
        <row r="232">
          <cell r="C232">
            <v>-8.6493033234323775</v>
          </cell>
          <cell r="D232">
            <v>568.38631085698512</v>
          </cell>
          <cell r="E232">
            <v>724.88415812308585</v>
          </cell>
          <cell r="F232">
            <v>443.65333282700249</v>
          </cell>
          <cell r="G232">
            <v>340.77785320061548</v>
          </cell>
          <cell r="H232">
            <v>195.60378895167423</v>
          </cell>
          <cell r="I232">
            <v>130.01179793429492</v>
          </cell>
          <cell r="J232">
            <v>-147.86249708638024</v>
          </cell>
          <cell r="K232">
            <v>-310.12390166316891</v>
          </cell>
        </row>
        <row r="236">
          <cell r="C236">
            <v>618.03663174773089</v>
          </cell>
          <cell r="D236">
            <v>581.13018480264248</v>
          </cell>
          <cell r="E236">
            <v>545.00230824247194</v>
          </cell>
          <cell r="F236">
            <v>509.42706357750222</v>
          </cell>
          <cell r="G236">
            <v>474.33543945765473</v>
          </cell>
          <cell r="H236">
            <v>439.73298576441294</v>
          </cell>
          <cell r="I236">
            <v>405.62603910710925</v>
          </cell>
          <cell r="J236">
            <v>372.021781450498</v>
          </cell>
          <cell r="K236">
            <v>338.92830428877852</v>
          </cell>
        </row>
        <row r="237">
          <cell r="C237">
            <v>1.473913503436709E-4</v>
          </cell>
          <cell r="D237">
            <v>3.0193976346925378E-4</v>
          </cell>
          <cell r="E237">
            <v>4.5284518439057508E-4</v>
          </cell>
          <cell r="F237">
            <v>5.9196692871739257E-4</v>
          </cell>
          <cell r="G237">
            <v>7.0871340962412447E-4</v>
          </cell>
          <cell r="H237">
            <v>7.9158632502219703E-4</v>
          </cell>
          <cell r="I237">
            <v>8.6489884926690334E-4</v>
          </cell>
          <cell r="J237">
            <v>9.3185990195796355E-4</v>
          </cell>
          <cell r="K237">
            <v>9.9516745682350755E-4</v>
          </cell>
        </row>
        <row r="238">
          <cell r="C238">
            <v>1.7553541616604368E-3</v>
          </cell>
          <cell r="D238">
            <v>2.8489317187582416E-3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1.7706025474588833</v>
          </cell>
          <cell r="G239">
            <v>3.5841446766005176</v>
          </cell>
          <cell r="H239">
            <v>5.4450182103360696</v>
          </cell>
          <cell r="I239">
            <v>7.3579549251015992</v>
          </cell>
          <cell r="J239">
            <v>9.3280537524661611</v>
          </cell>
          <cell r="K239">
            <v>11.360810148625578</v>
          </cell>
        </row>
        <row r="240">
          <cell r="C240">
            <v>11.629841310455168</v>
          </cell>
          <cell r="D240">
            <v>11.828733319290862</v>
          </cell>
          <cell r="E240">
            <v>12.059401994518586</v>
          </cell>
          <cell r="F240">
            <v>12.318809924949528</v>
          </cell>
          <cell r="G240">
            <v>12.606477457262871</v>
          </cell>
          <cell r="H240">
            <v>12.923928794590109</v>
          </cell>
          <cell r="I240">
            <v>13.273466443434531</v>
          </cell>
          <cell r="J240">
            <v>13.657577182472112</v>
          </cell>
          <cell r="K240">
            <v>14.078946741291686</v>
          </cell>
        </row>
        <row r="241">
          <cell r="C241">
            <v>20.913754876063074</v>
          </cell>
          <cell r="D241">
            <v>23.21603611784624</v>
          </cell>
          <cell r="E241">
            <v>25.279390168897006</v>
          </cell>
          <cell r="F241">
            <v>27.253698694127209</v>
          </cell>
          <cell r="G241">
            <v>29.300296416602052</v>
          </cell>
          <cell r="H241">
            <v>31.510706839513201</v>
          </cell>
          <cell r="I241">
            <v>33.897959001513257</v>
          </cell>
          <cell r="J241">
            <v>36.476120519625155</v>
          </cell>
          <cell r="K241">
            <v>39.260380439606323</v>
          </cell>
        </row>
        <row r="243">
          <cell r="C243">
            <v>206.67913128752841</v>
          </cell>
          <cell r="D243">
            <v>173.23236589756766</v>
          </cell>
          <cell r="E243">
            <v>151.56436019883566</v>
          </cell>
          <cell r="F243">
            <v>138.4890664592769</v>
          </cell>
          <cell r="G243">
            <v>127.12378604264025</v>
          </cell>
          <cell r="H243">
            <v>114.96349340638916</v>
          </cell>
          <cell r="I243">
            <v>101.50882147037157</v>
          </cell>
          <cell r="J243">
            <v>86.481019138452424</v>
          </cell>
          <cell r="K243">
            <v>69.649538126890306</v>
          </cell>
        </row>
        <row r="244">
          <cell r="C244">
            <v>141.95895236847966</v>
          </cell>
          <cell r="D244">
            <v>162.0272811476745</v>
          </cell>
          <cell r="E244">
            <v>184.66648034928005</v>
          </cell>
          <cell r="F244">
            <v>210.28135678108796</v>
          </cell>
          <cell r="G244">
            <v>239.26713380627993</v>
          </cell>
          <cell r="H244">
            <v>272.07881147137067</v>
          </cell>
          <cell r="I244">
            <v>309.24057355898555</v>
          </cell>
          <cell r="J244">
            <v>351.35630672243559</v>
          </cell>
          <cell r="K244">
            <v>399.12131961877731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301.94404702375306</v>
          </cell>
          <cell r="D249">
            <v>280.9184580660197</v>
          </cell>
          <cell r="E249">
            <v>246.11071270295622</v>
          </cell>
          <cell r="F249">
            <v>202.00034347060182</v>
          </cell>
          <cell r="G249">
            <v>153.43614687260964</v>
          </cell>
          <cell r="H249">
            <v>102.57112631741751</v>
          </cell>
          <cell r="I249">
            <v>49.406889346650757</v>
          </cell>
          <cell r="J249">
            <v>-6.3528610959246521</v>
          </cell>
          <cell r="K249">
            <v>-65.141420959908658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1.7706025474588833</v>
          </cell>
          <cell r="H251">
            <v>3.5841446766005176</v>
          </cell>
          <cell r="I251">
            <v>5.4450182103360696</v>
          </cell>
          <cell r="J251">
            <v>7.3579549251015992</v>
          </cell>
          <cell r="K251">
            <v>9.3280537524661611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1.7706025474588833</v>
          </cell>
          <cell r="G252">
            <v>1.8135421291416343</v>
          </cell>
          <cell r="H252">
            <v>1.8608735337355518</v>
          </cell>
          <cell r="I252">
            <v>1.9129367147655298</v>
          </cell>
          <cell r="J252">
            <v>1.970098827364561</v>
          </cell>
          <cell r="K252">
            <v>2.0327563961594177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1.7706025474588833</v>
          </cell>
          <cell r="G253">
            <v>3.5841446766005176</v>
          </cell>
          <cell r="H253">
            <v>5.4450182103360696</v>
          </cell>
          <cell r="I253">
            <v>7.3579549251015992</v>
          </cell>
          <cell r="J253">
            <v>9.3280537524661611</v>
          </cell>
          <cell r="K253">
            <v>11.360810148625578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38.062023425934314</v>
          </cell>
          <cell r="D260">
            <v>-329.06903961496135</v>
          </cell>
          <cell r="E260">
            <v>-657.008462744653</v>
          </cell>
          <cell r="F260">
            <v>-380.46375442491524</v>
          </cell>
          <cell r="G260">
            <v>-284.5088960228494</v>
          </cell>
          <cell r="H260">
            <v>-146.10017704318108</v>
          </cell>
          <cell r="I260">
            <v>-87.18254829749749</v>
          </cell>
          <cell r="J260">
            <v>184.1455624602275</v>
          </cell>
          <cell r="K260">
            <v>346.10537364645234</v>
          </cell>
        </row>
        <row r="261">
          <cell r="C261">
            <v>0</v>
          </cell>
          <cell r="D261">
            <v>2.9478270068734179E-5</v>
          </cell>
          <cell r="E261">
            <v>6.6283606707597589E-5</v>
          </cell>
          <cell r="F261">
            <v>1.0972141223338137E-4</v>
          </cell>
          <cell r="G261">
            <v>1.5949004354542115E-4</v>
          </cell>
          <cell r="H261">
            <v>2.1473734843585179E-4</v>
          </cell>
          <cell r="I261">
            <v>2.4478113113390242E-4</v>
          </cell>
          <cell r="J261">
            <v>2.715945255707608E-4</v>
          </cell>
          <cell r="K261">
            <v>2.9586783569734119E-4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22.378522033975567</v>
          </cell>
          <cell r="D263">
            <v>150.91825636028091</v>
          </cell>
          <cell r="E263">
            <v>32.185034234125737</v>
          </cell>
          <cell r="F263">
            <v>-97.174223926536683</v>
          </cell>
          <cell r="G263">
            <v>-38.781546325345289</v>
          </cell>
          <cell r="H263">
            <v>-47.147520342524672</v>
          </cell>
          <cell r="I263">
            <v>0</v>
          </cell>
          <cell r="J263">
            <v>0</v>
          </cell>
          <cell r="K263">
            <v>0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0</v>
          </cell>
          <cell r="D265">
            <v>-33.447959001053846</v>
          </cell>
          <cell r="E265">
            <v>-21.67074696020499</v>
          </cell>
          <cell r="F265">
            <v>-13.075888644549661</v>
          </cell>
          <cell r="G265">
            <v>-11.365620235454237</v>
          </cell>
          <cell r="H265">
            <v>-12.160215387508506</v>
          </cell>
          <cell r="I265">
            <v>-13.454683829217229</v>
          </cell>
          <cell r="J265">
            <v>-15.027777419974127</v>
          </cell>
          <cell r="K265">
            <v>-16.83148867676449</v>
          </cell>
        </row>
        <row r="266">
          <cell r="C266">
            <v>60.440545459909885</v>
          </cell>
          <cell r="D266">
            <v>-211.59871277746424</v>
          </cell>
          <cell r="E266">
            <v>-646.49410918712556</v>
          </cell>
          <cell r="F266">
            <v>-490.71375727458934</v>
          </cell>
          <cell r="G266">
            <v>-334.65590309360539</v>
          </cell>
          <cell r="H266">
            <v>-205.40769803586582</v>
          </cell>
          <cell r="I266">
            <v>-100.63698734558359</v>
          </cell>
          <cell r="J266">
            <v>169.11805663477895</v>
          </cell>
          <cell r="K266">
            <v>329.27418083752355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1449.293160058256</v>
          </cell>
          <cell r="D273">
            <v>1622.5962876168217</v>
          </cell>
          <cell r="E273">
            <v>1960.2969065900168</v>
          </cell>
          <cell r="F273">
            <v>2692.418626474609</v>
          </cell>
          <cell r="G273">
            <v>3119.8557240332602</v>
          </cell>
          <cell r="H273">
            <v>3600.7807436302942</v>
          </cell>
          <cell r="I273">
            <v>4478.087789807837</v>
          </cell>
          <cell r="J273">
            <v>5361.4146051215484</v>
          </cell>
          <cell r="K273">
            <v>6015.9672694032352</v>
          </cell>
        </row>
        <row r="274">
          <cell r="C274">
            <v>-1.0000000000034426E-2</v>
          </cell>
          <cell r="D274">
            <v>-365.97964083648014</v>
          </cell>
          <cell r="E274">
            <v>-693.13933976301826</v>
          </cell>
          <cell r="F274">
            <v>-416.03916209783682</v>
          </cell>
          <cell r="G274">
            <v>-319.600693615777</v>
          </cell>
          <cell r="H274">
            <v>-180.70281356666951</v>
          </cell>
          <cell r="I274">
            <v>-121.28968763812352</v>
          </cell>
          <cell r="J274">
            <v>150.54110136772377</v>
          </cell>
          <cell r="K274">
            <v>313.01168160862346</v>
          </cell>
        </row>
        <row r="275">
          <cell r="C275">
            <v>491.27922643256375</v>
          </cell>
          <cell r="D275">
            <v>125.30115995227979</v>
          </cell>
          <cell r="E275">
            <v>-567.83813435279581</v>
          </cell>
          <cell r="F275">
            <v>-886.70302362171049</v>
          </cell>
          <cell r="G275">
            <v>-1167.522118870218</v>
          </cell>
          <cell r="H275">
            <v>-1301.077357245289</v>
          </cell>
          <cell r="I275">
            <v>-1422.3669870784156</v>
          </cell>
          <cell r="J275">
            <v>-1271.8258857106921</v>
          </cell>
          <cell r="K275">
            <v>-958.8142041020684</v>
          </cell>
        </row>
        <row r="276">
          <cell r="C276">
            <v>-219.83371350834341</v>
          </cell>
          <cell r="D276">
            <v>38.801935255538154</v>
          </cell>
          <cell r="E276">
            <v>295.24361358704255</v>
          </cell>
          <cell r="F276">
            <v>-59.380216938330676</v>
          </cell>
          <cell r="G276">
            <v>-300.24407751121453</v>
          </cell>
          <cell r="H276">
            <v>-459.28365842860512</v>
          </cell>
          <cell r="I276">
            <v>-459.89644812407505</v>
          </cell>
          <cell r="J276">
            <v>-712.78595574836845</v>
          </cell>
          <cell r="K276">
            <v>-830.88692543180105</v>
          </cell>
        </row>
        <row r="277">
          <cell r="C277">
            <v>0</v>
          </cell>
          <cell r="D277">
            <v>131.898439519438</v>
          </cell>
          <cell r="E277">
            <v>104.93957266449736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1.4739135034367079E-4</v>
          </cell>
          <cell r="D278">
            <v>2.835327374892923E-3</v>
          </cell>
          <cell r="E278">
            <v>3.0525164025218417E-3</v>
          </cell>
          <cell r="F278">
            <v>3.1928050466849393E-3</v>
          </cell>
          <cell r="G278">
            <v>2.9858957858876945E-3</v>
          </cell>
          <cell r="H278">
            <v>2.8457529324120438E-3</v>
          </cell>
          <cell r="I278">
            <v>2.687565866844805E-3</v>
          </cell>
          <cell r="J278">
            <v>2.5478230977489212E-3</v>
          </cell>
          <cell r="K278">
            <v>2.3802995963167336E-3</v>
          </cell>
        </row>
        <row r="279">
          <cell r="C279">
            <v>-87.709102167479159</v>
          </cell>
          <cell r="D279">
            <v>122.60518011418533</v>
          </cell>
          <cell r="E279">
            <v>767.87364624553459</v>
          </cell>
          <cell r="F279">
            <v>1160.2095419850236</v>
          </cell>
          <cell r="G279">
            <v>1454.9275157970656</v>
          </cell>
          <cell r="H279">
            <v>1612.1191241665049</v>
          </cell>
          <cell r="I279">
            <v>1711.77922058283</v>
          </cell>
          <cell r="J279">
            <v>1542.0497634433029</v>
          </cell>
          <cell r="K279">
            <v>1209.4188763843702</v>
          </cell>
        </row>
        <row r="280">
          <cell r="C280">
            <v>-87.70895477612882</v>
          </cell>
          <cell r="D280">
            <v>122.60801544156023</v>
          </cell>
          <cell r="E280">
            <v>767.87669876193706</v>
          </cell>
          <cell r="F280">
            <v>1160.2127347900703</v>
          </cell>
          <cell r="G280">
            <v>1454.9305016928515</v>
          </cell>
          <cell r="H280">
            <v>1612.1219699194373</v>
          </cell>
          <cell r="I280">
            <v>1711.7819081486969</v>
          </cell>
          <cell r="J280">
            <v>1542.0523112664007</v>
          </cell>
          <cell r="K280">
            <v>1209.4212566839665</v>
          </cell>
        </row>
        <row r="282">
          <cell r="C282">
            <v>535.77299999999991</v>
          </cell>
          <cell r="D282">
            <v>587.02327983256464</v>
          </cell>
          <cell r="E282">
            <v>691.70235305137373</v>
          </cell>
          <cell r="F282">
            <v>812.76988309408659</v>
          </cell>
          <cell r="G282">
            <v>830.22800202258452</v>
          </cell>
          <cell r="H282">
            <v>905.76970579176327</v>
          </cell>
          <cell r="I282">
            <v>1083.511210097063</v>
          </cell>
          <cell r="J282">
            <v>1252.708205249615</v>
          </cell>
          <cell r="K282">
            <v>1362.4444664765297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227.90700000000001</v>
          </cell>
          <cell r="D291">
            <v>259.425155352297</v>
          </cell>
          <cell r="E291">
            <v>293.28261636536803</v>
          </cell>
          <cell r="F291">
            <v>329.39172663462574</v>
          </cell>
          <cell r="G291">
            <v>340.75016055966091</v>
          </cell>
          <cell r="H291">
            <v>373.61193242932654</v>
          </cell>
          <cell r="I291">
            <v>448.38657898782202</v>
          </cell>
          <cell r="J291">
            <v>521.29173168266652</v>
          </cell>
          <cell r="K291">
            <v>573.78978009651416</v>
          </cell>
        </row>
        <row r="292">
          <cell r="C292">
            <v>29.241</v>
          </cell>
          <cell r="D292">
            <v>33.284852890242583</v>
          </cell>
          <cell r="E292">
            <v>40.544085052198994</v>
          </cell>
          <cell r="F292">
            <v>48.675844505155979</v>
          </cell>
          <cell r="G292">
            <v>53.709869189199097</v>
          </cell>
          <cell r="H292">
            <v>62.14508554882913</v>
          </cell>
          <cell r="I292">
            <v>78.365608403156315</v>
          </cell>
          <cell r="J292">
            <v>95.401203042700374</v>
          </cell>
          <cell r="K292">
            <v>106.99921763976006</v>
          </cell>
        </row>
        <row r="293">
          <cell r="C293">
            <v>112.083</v>
          </cell>
          <cell r="D293">
            <v>127.58339887476696</v>
          </cell>
          <cell r="E293">
            <v>174.46924488069442</v>
          </cell>
          <cell r="F293">
            <v>233.65017703504566</v>
          </cell>
          <cell r="G293">
            <v>236.09991462114817</v>
          </cell>
          <cell r="H293">
            <v>254.36955542392403</v>
          </cell>
          <cell r="I293">
            <v>301.09459795323477</v>
          </cell>
          <cell r="J293">
            <v>344.21974357779033</v>
          </cell>
          <cell r="K293">
            <v>366.83658413375781</v>
          </cell>
        </row>
        <row r="294">
          <cell r="C294">
            <v>37.829000000000001</v>
          </cell>
          <cell r="D294">
            <v>43.06052118549254</v>
          </cell>
          <cell r="E294">
            <v>48.909891617354212</v>
          </cell>
          <cell r="F294">
            <v>55.550510782994145</v>
          </cell>
          <cell r="G294">
            <v>59.172044261458254</v>
          </cell>
          <cell r="H294">
            <v>67.396008822083601</v>
          </cell>
          <cell r="I294">
            <v>84.266085763952958</v>
          </cell>
          <cell r="J294">
            <v>101.22588090788574</v>
          </cell>
          <cell r="K294">
            <v>115.15478398286231</v>
          </cell>
        </row>
        <row r="295">
          <cell r="C295">
            <v>100.315</v>
          </cell>
          <cell r="D295">
            <v>91.626154352279414</v>
          </cell>
          <cell r="E295">
            <v>99.044688122201066</v>
          </cell>
          <cell r="F295">
            <v>106.38831747835258</v>
          </cell>
          <cell r="G295">
            <v>102.44622260364517</v>
          </cell>
          <cell r="H295">
            <v>108.58642509831917</v>
          </cell>
          <cell r="I295">
            <v>126.03510547694472</v>
          </cell>
          <cell r="J295">
            <v>140.25133350195705</v>
          </cell>
          <cell r="K295">
            <v>145.9269313261824</v>
          </cell>
        </row>
        <row r="296">
          <cell r="C296">
            <v>2.9089999999999998</v>
          </cell>
          <cell r="D296">
            <v>3.3112970506383395</v>
          </cell>
          <cell r="E296">
            <v>3.6447780480655165</v>
          </cell>
          <cell r="F296">
            <v>4.0291079852312572</v>
          </cell>
          <cell r="G296">
            <v>3.7136135832992463</v>
          </cell>
          <cell r="H296">
            <v>3.6751180562192025</v>
          </cell>
          <cell r="I296">
            <v>3.9957173876950374</v>
          </cell>
          <cell r="J296">
            <v>4.2172693992201484</v>
          </cell>
          <cell r="K296">
            <v>4.3350745268437407</v>
          </cell>
        </row>
        <row r="297">
          <cell r="C297">
            <v>1.2150000000000001</v>
          </cell>
          <cell r="D297">
            <v>1.3830271284034321</v>
          </cell>
          <cell r="E297">
            <v>1.5845552798755125</v>
          </cell>
          <cell r="F297">
            <v>1.8009002790868605</v>
          </cell>
          <cell r="G297">
            <v>1.8211207773068963</v>
          </cell>
          <cell r="H297">
            <v>1.9699957667193682</v>
          </cell>
          <cell r="I297">
            <v>2.33354421648133</v>
          </cell>
          <cell r="J297">
            <v>2.6755308028088152</v>
          </cell>
          <cell r="K297">
            <v>2.8690783863459832</v>
          </cell>
        </row>
        <row r="298">
          <cell r="C298">
            <v>18.594000000000001</v>
          </cell>
          <cell r="D298">
            <v>20.883363459899854</v>
          </cell>
          <cell r="E298">
            <v>23.096999986649244</v>
          </cell>
          <cell r="F298">
            <v>25.54528198523407</v>
          </cell>
          <cell r="G298">
            <v>24.901007272640676</v>
          </cell>
          <cell r="H298">
            <v>26.033515564537876</v>
          </cell>
          <cell r="I298">
            <v>29.900748171674838</v>
          </cell>
          <cell r="J298">
            <v>33.337115517180415</v>
          </cell>
          <cell r="K298">
            <v>36.285851474476047</v>
          </cell>
        </row>
        <row r="299">
          <cell r="C299">
            <v>5.68</v>
          </cell>
          <cell r="D299">
            <v>6.4655095385444392</v>
          </cell>
          <cell r="E299">
            <v>7.1254936989666842</v>
          </cell>
          <cell r="F299">
            <v>7.7380164083602603</v>
          </cell>
          <cell r="G299">
            <v>7.6140491542260627</v>
          </cell>
          <cell r="H299">
            <v>7.9820690818043643</v>
          </cell>
          <cell r="I299">
            <v>9.1332237361009412</v>
          </cell>
          <cell r="J299">
            <v>10.088396817405567</v>
          </cell>
          <cell r="K299">
            <v>10.247164909787204</v>
          </cell>
        </row>
        <row r="300">
          <cell r="C300">
            <v>535.77299999999991</v>
          </cell>
          <cell r="D300">
            <v>587.02327983256464</v>
          </cell>
          <cell r="E300">
            <v>691.70235305137373</v>
          </cell>
          <cell r="F300">
            <v>812.76988309408659</v>
          </cell>
          <cell r="G300">
            <v>830.22800202258452</v>
          </cell>
          <cell r="H300">
            <v>905.76970579176327</v>
          </cell>
          <cell r="I300">
            <v>1083.511210097063</v>
          </cell>
          <cell r="J300">
            <v>1252.708205249615</v>
          </cell>
          <cell r="K300">
            <v>1362.4444664765297</v>
          </cell>
        </row>
        <row r="301">
          <cell r="C301">
            <v>0.33802040372092468</v>
          </cell>
          <cell r="D301">
            <v>0.34213802168212237</v>
          </cell>
          <cell r="E301">
            <v>0.31078490078968712</v>
          </cell>
          <cell r="F301">
            <v>0.27942136864901301</v>
          </cell>
          <cell r="G301">
            <v>0.25224829625729006</v>
          </cell>
          <cell r="H301">
            <v>0.22430457791930325</v>
          </cell>
          <cell r="I301">
            <v>0.19605108281662775</v>
          </cell>
          <cell r="J301">
            <v>0.16760145375994517</v>
          </cell>
          <cell r="K301">
            <v>0.13727697966612606</v>
          </cell>
        </row>
        <row r="304">
          <cell r="C304">
            <v>1422.506762475256</v>
          </cell>
          <cell r="D304">
            <v>1593.1312502755216</v>
          </cell>
          <cell r="E304">
            <v>1927.8853655145867</v>
          </cell>
          <cell r="F304">
            <v>2656.7659312916362</v>
          </cell>
          <cell r="G304">
            <v>3080.6377593319899</v>
          </cell>
          <cell r="H304">
            <v>3557.6409824588968</v>
          </cell>
          <cell r="I304">
            <v>4430.6340525193</v>
          </cell>
          <cell r="J304">
            <v>5309.2154941041581</v>
          </cell>
          <cell r="K304">
            <v>5958.5482472841049</v>
          </cell>
        </row>
        <row r="305">
          <cell r="C305">
            <v>1021.4108456152321</v>
          </cell>
          <cell r="D305">
            <v>1753.8845297420676</v>
          </cell>
          <cell r="E305">
            <v>2148.559828692617</v>
          </cell>
          <cell r="F305">
            <v>2410.3255402571262</v>
          </cell>
          <cell r="G305">
            <v>2577.4897228458067</v>
          </cell>
          <cell r="H305">
            <v>2867.8273846237457</v>
          </cell>
          <cell r="I305">
            <v>3697.3564023443155</v>
          </cell>
          <cell r="J305">
            <v>4183.8828096433144</v>
          </cell>
          <cell r="K305">
            <v>4575.3957793916707</v>
          </cell>
        </row>
        <row r="306">
          <cell r="C306">
            <v>-1.0000000000034426E-2</v>
          </cell>
          <cell r="D306">
            <v>-365.97964083648014</v>
          </cell>
          <cell r="E306">
            <v>-693.13933976301826</v>
          </cell>
          <cell r="F306">
            <v>-416.03916209783682</v>
          </cell>
          <cell r="G306">
            <v>-319.600693615777</v>
          </cell>
          <cell r="H306">
            <v>-180.70281356666951</v>
          </cell>
          <cell r="I306">
            <v>-121.28968763812352</v>
          </cell>
          <cell r="J306">
            <v>150.54110136772377</v>
          </cell>
          <cell r="K306">
            <v>313.01168160862346</v>
          </cell>
        </row>
        <row r="307">
          <cell r="C307">
            <v>666.45665167067261</v>
          </cell>
          <cell r="D307">
            <v>678.73401830300486</v>
          </cell>
          <cell r="E307">
            <v>692.69601231608897</v>
          </cell>
          <cell r="F307">
            <v>708.24101898355332</v>
          </cell>
          <cell r="G307">
            <v>725.41685165665365</v>
          </cell>
          <cell r="H307">
            <v>744.3494134942207</v>
          </cell>
          <cell r="I307">
            <v>765.17468590621195</v>
          </cell>
          <cell r="J307">
            <v>788.03953094582437</v>
          </cell>
          <cell r="K307">
            <v>813.10255846376708</v>
          </cell>
        </row>
        <row r="308">
          <cell r="C308">
            <v>618.03663174773089</v>
          </cell>
          <cell r="D308">
            <v>581.13018480264248</v>
          </cell>
          <cell r="E308">
            <v>545.00230824247194</v>
          </cell>
          <cell r="F308">
            <v>509.42706357750222</v>
          </cell>
          <cell r="G308">
            <v>474.33543945765473</v>
          </cell>
          <cell r="H308">
            <v>439.73298576441294</v>
          </cell>
          <cell r="I308">
            <v>405.62603910710925</v>
          </cell>
          <cell r="J308">
            <v>372.021781450498</v>
          </cell>
          <cell r="K308">
            <v>338.92830428877852</v>
          </cell>
        </row>
        <row r="309">
          <cell r="C309">
            <v>16.912624882559445</v>
          </cell>
          <cell r="D309">
            <v>18.943210753279203</v>
          </cell>
          <cell r="E309">
            <v>20.746702453423062</v>
          </cell>
          <cell r="F309">
            <v>22.472215633781804</v>
          </cell>
          <cell r="G309">
            <v>24.258519099460294</v>
          </cell>
          <cell r="H309">
            <v>26.187027964397476</v>
          </cell>
          <cell r="I309">
            <v>28.269084640588755</v>
          </cell>
          <cell r="J309">
            <v>30.516930454252812</v>
          </cell>
          <cell r="K309">
            <v>32.943782002791487</v>
          </cell>
        </row>
        <row r="310">
          <cell r="C310">
            <v>0.35261285706671125</v>
          </cell>
          <cell r="D310">
            <v>0.50961506344617036</v>
          </cell>
          <cell r="E310" t="str">
            <v>-ve</v>
          </cell>
          <cell r="F310" t="str">
            <v>-ve</v>
          </cell>
          <cell r="G310" t="str">
            <v>-ve</v>
          </cell>
          <cell r="H310" t="str">
            <v>-ve</v>
          </cell>
          <cell r="I310" t="str">
            <v>-ve</v>
          </cell>
          <cell r="J310" t="str">
            <v>-ve</v>
          </cell>
          <cell r="K310" t="str">
            <v>-ve</v>
          </cell>
        </row>
        <row r="311">
          <cell r="C311">
            <v>0.77304314617392478</v>
          </cell>
          <cell r="D311">
            <v>0.7930431461739248</v>
          </cell>
          <cell r="E311">
            <v>0.81304314617392481</v>
          </cell>
          <cell r="F311">
            <v>0.83304314617392483</v>
          </cell>
          <cell r="G311">
            <v>0.85304314617392485</v>
          </cell>
          <cell r="H311">
            <v>0.87304314617392487</v>
          </cell>
          <cell r="I311">
            <v>0.89304314617392488</v>
          </cell>
          <cell r="J311">
            <v>0.9130431461739249</v>
          </cell>
          <cell r="K311">
            <v>0.93304314617392492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0.26627125386432615</v>
          </cell>
          <cell r="D318">
            <v>0.24597483360110567</v>
          </cell>
          <cell r="E318">
            <v>0.23781347374965384</v>
          </cell>
          <cell r="F318">
            <v>0.23080960201435427</v>
          </cell>
          <cell r="G318">
            <v>0.2211561017727546</v>
          </cell>
          <cell r="H318">
            <v>0.20732317343406431</v>
          </cell>
          <cell r="I318">
            <v>0.187937014817154</v>
          </cell>
          <cell r="J318">
            <v>0.16141684510625581</v>
          </cell>
          <cell r="K318">
            <v>0.13085604618689417</v>
          </cell>
        </row>
        <row r="319">
          <cell r="C319">
            <v>2.6288981249048864</v>
          </cell>
          <cell r="D319">
            <v>2.8458195895567968</v>
          </cell>
          <cell r="E319">
            <v>2.943483348369444</v>
          </cell>
          <cell r="F319">
            <v>3.0328027685627492</v>
          </cell>
          <cell r="G319">
            <v>3.1651851085676745</v>
          </cell>
          <cell r="H319">
            <v>3.3763712391881908</v>
          </cell>
          <cell r="I319">
            <v>3.724652116460601</v>
          </cell>
          <cell r="J319">
            <v>4.336598200387396</v>
          </cell>
          <cell r="K319">
            <v>5.3493898096250758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1021.4108456152321</v>
          </cell>
          <cell r="D326">
            <v>1753.8845297420676</v>
          </cell>
          <cell r="E326">
            <v>2148.559828692617</v>
          </cell>
          <cell r="F326">
            <v>2410.3255402571262</v>
          </cell>
          <cell r="G326">
            <v>2577.4897228458067</v>
          </cell>
          <cell r="H326">
            <v>2867.8273846237457</v>
          </cell>
          <cell r="I326">
            <v>3697.3564023443155</v>
          </cell>
          <cell r="J326">
            <v>4183.8828096433144</v>
          </cell>
          <cell r="K326">
            <v>4575.3957793916707</v>
          </cell>
        </row>
        <row r="327">
          <cell r="C327">
            <v>497.52549619449894</v>
          </cell>
          <cell r="D327">
            <v>636.42641176041411</v>
          </cell>
          <cell r="E327">
            <v>651.68084905416754</v>
          </cell>
          <cell r="F327">
            <v>661.29922188130695</v>
          </cell>
          <cell r="G327">
            <v>773.62826992385601</v>
          </cell>
          <cell r="H327">
            <v>784.95339506621394</v>
          </cell>
          <cell r="I327">
            <v>735.56798450660835</v>
          </cell>
          <cell r="J327">
            <v>847.76451749520197</v>
          </cell>
          <cell r="K327">
            <v>978.31142390254047</v>
          </cell>
        </row>
        <row r="328">
          <cell r="C328">
            <v>16.715651700209563</v>
          </cell>
          <cell r="D328">
            <v>24.246506200416647</v>
          </cell>
          <cell r="E328">
            <v>88.06741574757784</v>
          </cell>
          <cell r="F328">
            <v>168.49077095559664</v>
          </cell>
          <cell r="G328">
            <v>221.78243500814108</v>
          </cell>
          <cell r="H328">
            <v>264.07526576980115</v>
          </cell>
          <cell r="I328">
            <v>303.90760519755804</v>
          </cell>
          <cell r="J328">
            <v>318.92850581700071</v>
          </cell>
          <cell r="K328">
            <v>291.37753319060255</v>
          </cell>
        </row>
        <row r="329">
          <cell r="C329">
            <v>1535.6519935099404</v>
          </cell>
          <cell r="D329">
            <v>2414.5574477028986</v>
          </cell>
          <cell r="E329">
            <v>2888.3080934943623</v>
          </cell>
          <cell r="F329">
            <v>3240.1155330940301</v>
          </cell>
          <cell r="G329">
            <v>3572.9004277778035</v>
          </cell>
          <cell r="H329">
            <v>3916.8560454597609</v>
          </cell>
          <cell r="I329">
            <v>4736.8319920484819</v>
          </cell>
          <cell r="J329">
            <v>5350.5758329555174</v>
          </cell>
          <cell r="K329">
            <v>5845.0847364848141</v>
          </cell>
        </row>
        <row r="331">
          <cell r="D331">
            <v>12.530085801251632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1487.6876317651081</v>
          </cell>
          <cell r="D333">
            <v>2427.0875335041501</v>
          </cell>
          <cell r="E333">
            <v>2888.3080934943623</v>
          </cell>
          <cell r="F333">
            <v>3240.1155330940301</v>
          </cell>
          <cell r="G333">
            <v>3572.9004277778035</v>
          </cell>
          <cell r="H333">
            <v>3916.8560454597609</v>
          </cell>
          <cell r="I333">
            <v>4736.8319920484819</v>
          </cell>
          <cell r="J333">
            <v>5350.5758329555174</v>
          </cell>
          <cell r="K333">
            <v>5845.0847364848141</v>
          </cell>
        </row>
        <row r="335">
          <cell r="C335">
            <v>26.786397583000003</v>
          </cell>
          <cell r="D335">
            <v>29.465037341300004</v>
          </cell>
          <cell r="E335">
            <v>32.411541075430009</v>
          </cell>
          <cell r="F335">
            <v>35.652695182973012</v>
          </cell>
          <cell r="G335">
            <v>39.217964701270319</v>
          </cell>
          <cell r="H335">
            <v>43.139761171397353</v>
          </cell>
          <cell r="I335">
            <v>47.453737288537091</v>
          </cell>
          <cell r="J335">
            <v>52.199111017390806</v>
          </cell>
          <cell r="K335">
            <v>57.419022119129892</v>
          </cell>
        </row>
        <row r="336">
          <cell r="C336">
            <v>69.43976695938791</v>
          </cell>
          <cell r="D336">
            <v>275.14530085754996</v>
          </cell>
          <cell r="E336">
            <v>109.1859407389106</v>
          </cell>
          <cell r="F336">
            <v>109.1859407389106</v>
          </cell>
          <cell r="G336">
            <v>109.1859407389106</v>
          </cell>
          <cell r="H336">
            <v>109.1859407389106</v>
          </cell>
          <cell r="I336">
            <v>109.1859407389106</v>
          </cell>
          <cell r="J336">
            <v>109.1859407389106</v>
          </cell>
          <cell r="K336">
            <v>109.1859407389106</v>
          </cell>
        </row>
        <row r="337">
          <cell r="C337">
            <v>0</v>
          </cell>
          <cell r="D337">
            <v>131.898439519438</v>
          </cell>
          <cell r="E337">
            <v>104.93957266449736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96.22616454238792</v>
          </cell>
          <cell r="D338">
            <v>436.50877771828794</v>
          </cell>
          <cell r="E338">
            <v>246.53705447883794</v>
          </cell>
          <cell r="F338">
            <v>144.83863592188362</v>
          </cell>
          <cell r="G338">
            <v>148.40390544018092</v>
          </cell>
          <cell r="H338">
            <v>152.32570191030794</v>
          </cell>
          <cell r="I338">
            <v>156.6396780274477</v>
          </cell>
          <cell r="J338">
            <v>161.38505175630141</v>
          </cell>
          <cell r="K338">
            <v>166.60496285804049</v>
          </cell>
        </row>
        <row r="340">
          <cell r="C340">
            <v>1422.506762475256</v>
          </cell>
          <cell r="D340">
            <v>1990.5787557858621</v>
          </cell>
          <cell r="E340">
            <v>2641.7710390155244</v>
          </cell>
          <cell r="F340">
            <v>3095.2768971721466</v>
          </cell>
          <cell r="G340">
            <v>3424.4965223376225</v>
          </cell>
          <cell r="H340">
            <v>3764.5303435494529</v>
          </cell>
          <cell r="I340">
            <v>4580.1923140210338</v>
          </cell>
          <cell r="J340">
            <v>5189.190781199216</v>
          </cell>
          <cell r="K340">
            <v>5678.4797736267737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1422.506762475256</v>
          </cell>
          <cell r="D347">
            <v>1990.5787557858621</v>
          </cell>
          <cell r="E347">
            <v>2652.7695236376726</v>
          </cell>
          <cell r="F347">
            <v>3100.4192641186387</v>
          </cell>
          <cell r="G347">
            <v>3421.4156125326053</v>
          </cell>
          <cell r="H347">
            <v>3753.244771410571</v>
          </cell>
          <cell r="I347">
            <v>4560.6458504535949</v>
          </cell>
          <cell r="J347">
            <v>5161.3529970177779</v>
          </cell>
          <cell r="K347">
            <v>5648.424345620936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21.730705877801444</v>
          </cell>
          <cell r="D353">
            <v>63.46441428561895</v>
          </cell>
          <cell r="E353">
            <v>120.71205120736803</v>
          </cell>
          <cell r="F353">
            <v>199.72341997888608</v>
          </cell>
          <cell r="G353">
            <v>256.46297380774371</v>
          </cell>
          <cell r="H353">
            <v>359.10627471852479</v>
          </cell>
          <cell r="I353">
            <v>412.57113876824093</v>
          </cell>
          <cell r="J353">
            <v>434.1433438636588</v>
          </cell>
          <cell r="K353">
            <v>400.6719160166428</v>
          </cell>
        </row>
        <row r="354">
          <cell r="C354">
            <v>71.696741618440228</v>
          </cell>
          <cell r="D354">
            <v>92.624972095796238</v>
          </cell>
          <cell r="E354">
            <v>177.6314624936831</v>
          </cell>
          <cell r="F354">
            <v>255.20424551715769</v>
          </cell>
          <cell r="G354">
            <v>303.46735785186547</v>
          </cell>
          <cell r="H354">
            <v>341.02270849632259</v>
          </cell>
          <cell r="I354">
            <v>376.35373721186807</v>
          </cell>
          <cell r="J354">
            <v>481.39846945054069</v>
          </cell>
          <cell r="K354">
            <v>557.7517308777351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18.083566222202194</v>
          </cell>
          <cell r="I355">
            <v>36.217401556372863</v>
          </cell>
          <cell r="J355">
            <v>0</v>
          </cell>
          <cell r="K355">
            <v>0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0</v>
          </cell>
          <cell r="C368">
            <v>20.913754876063074</v>
          </cell>
          <cell r="D368">
            <v>23.21603611784624</v>
          </cell>
          <cell r="E368">
            <v>25.279390168897006</v>
          </cell>
          <cell r="F368">
            <v>27.253698694127209</v>
          </cell>
          <cell r="G368">
            <v>29.300296416602052</v>
          </cell>
          <cell r="H368">
            <v>31.510706839513201</v>
          </cell>
          <cell r="I368">
            <v>33.897959001513257</v>
          </cell>
          <cell r="J368">
            <v>36.476120519625155</v>
          </cell>
          <cell r="K368">
            <v>39.260380439606323</v>
          </cell>
        </row>
        <row r="369">
          <cell r="B369">
            <v>4.8232094700000001</v>
          </cell>
          <cell r="C369">
            <v>11.629841310455168</v>
          </cell>
          <cell r="D369">
            <v>11.828733319290862</v>
          </cell>
          <cell r="E369">
            <v>12.059401994518586</v>
          </cell>
          <cell r="F369">
            <v>12.318809924949528</v>
          </cell>
          <cell r="G369">
            <v>12.606477457262871</v>
          </cell>
          <cell r="H369">
            <v>12.923928794590109</v>
          </cell>
          <cell r="I369">
            <v>13.273466443434531</v>
          </cell>
          <cell r="J369">
            <v>13.657577182472112</v>
          </cell>
          <cell r="K369">
            <v>14.078946741291686</v>
          </cell>
        </row>
        <row r="370">
          <cell r="B370">
            <v>226.065</v>
          </cell>
          <cell r="C370">
            <v>374.14218501456401</v>
          </cell>
          <cell r="D370">
            <v>419.09469134260326</v>
          </cell>
          <cell r="E370">
            <v>506.17636135633484</v>
          </cell>
          <cell r="F370">
            <v>692.317354221855</v>
          </cell>
          <cell r="G370">
            <v>799.76854359059462</v>
          </cell>
          <cell r="H370">
            <v>921.89821922689362</v>
          </cell>
          <cell r="I370">
            <v>1145.6013766762696</v>
          </cell>
          <cell r="J370">
            <v>1370.6687843409691</v>
          </cell>
          <cell r="K370">
            <v>1537.1642525324241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10.778406662809518</v>
          </cell>
          <cell r="C372">
            <v>11.317326995949994</v>
          </cell>
          <cell r="D372">
            <v>11.883193345747495</v>
          </cell>
          <cell r="E372">
            <v>12.47735301303487</v>
          </cell>
          <cell r="F372">
            <v>13.101220663686615</v>
          </cell>
          <cell r="G372">
            <v>13.756281696870946</v>
          </cell>
          <cell r="H372">
            <v>14.444095781714495</v>
          </cell>
          <cell r="I372">
            <v>15.166300570800221</v>
          </cell>
          <cell r="J372">
            <v>15.924615599340232</v>
          </cell>
          <cell r="K372">
            <v>16.720846379307243</v>
          </cell>
        </row>
        <row r="373">
          <cell r="B373">
            <v>241.66661613280951</v>
          </cell>
          <cell r="C373">
            <v>418.00310819703225</v>
          </cell>
          <cell r="D373">
            <v>466.02265412548786</v>
          </cell>
          <cell r="E373">
            <v>555.99250653278534</v>
          </cell>
          <cell r="F373">
            <v>744.99108350461836</v>
          </cell>
          <cell r="G373">
            <v>855.4315991613305</v>
          </cell>
          <cell r="H373">
            <v>980.77695064271143</v>
          </cell>
          <cell r="I373">
            <v>1207.9391026920177</v>
          </cell>
          <cell r="J373">
            <v>1436.7270976424068</v>
          </cell>
          <cell r="K373">
            <v>1607.2244260926293</v>
          </cell>
        </row>
        <row r="376">
          <cell r="B376">
            <v>46.777277272454469</v>
          </cell>
          <cell r="C376">
            <v>278.57145631264802</v>
          </cell>
          <cell r="D376">
            <v>463.98731475188072</v>
          </cell>
          <cell r="E376">
            <v>564.72869799055957</v>
          </cell>
          <cell r="F376">
            <v>632.15096227801519</v>
          </cell>
          <cell r="G376">
            <v>675.97723874236158</v>
          </cell>
          <cell r="H376">
            <v>631.33313830751149</v>
          </cell>
          <cell r="I376">
            <v>652.47014120683286</v>
          </cell>
          <cell r="J376">
            <v>741.5154313495425</v>
          </cell>
          <cell r="K376">
            <v>804.95452805821014</v>
          </cell>
        </row>
        <row r="378">
          <cell r="B378">
            <v>117.69282528000001</v>
          </cell>
          <cell r="C378">
            <v>134.16982081920003</v>
          </cell>
          <cell r="D378">
            <v>152.95359573388805</v>
          </cell>
          <cell r="E378">
            <v>174.36709913663239</v>
          </cell>
          <cell r="F378">
            <v>198.77849301576094</v>
          </cell>
          <cell r="G378">
            <v>226.60748203796751</v>
          </cell>
          <cell r="H378">
            <v>258.33252952328297</v>
          </cell>
          <cell r="I378">
            <v>294.49908365654261</v>
          </cell>
          <cell r="J378">
            <v>335.72895536845863</v>
          </cell>
          <cell r="K378">
            <v>382.73100912004287</v>
          </cell>
        </row>
        <row r="379">
          <cell r="B379">
            <v>24.7911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189.26120255245448</v>
          </cell>
          <cell r="C382">
            <v>412.74127713184805</v>
          </cell>
          <cell r="D382">
            <v>616.94091048576877</v>
          </cell>
          <cell r="E382">
            <v>739.09579712719199</v>
          </cell>
          <cell r="F382">
            <v>830.92945529377607</v>
          </cell>
          <cell r="G382">
            <v>902.58472078032912</v>
          </cell>
          <cell r="H382">
            <v>889.66566783079452</v>
          </cell>
          <cell r="I382">
            <v>946.96922486337553</v>
          </cell>
          <cell r="J382">
            <v>1077.2443867180011</v>
          </cell>
          <cell r="K382">
            <v>1187.6855371782531</v>
          </cell>
        </row>
        <row r="384">
          <cell r="B384">
            <v>52.405413580355031</v>
          </cell>
          <cell r="C384">
            <v>5.2618310651841966</v>
          </cell>
          <cell r="D384">
            <v>-150.91825636028091</v>
          </cell>
          <cell r="E384">
            <v>-183.10329059440664</v>
          </cell>
          <cell r="F384">
            <v>-85.938371789157713</v>
          </cell>
          <cell r="G384">
            <v>-47.153121618998625</v>
          </cell>
          <cell r="H384">
            <v>91.111282811916908</v>
          </cell>
          <cell r="I384">
            <v>260.96987782864221</v>
          </cell>
          <cell r="J384">
            <v>359.48271092440564</v>
          </cell>
          <cell r="K384">
            <v>419.53888891437623</v>
          </cell>
        </row>
        <row r="386">
          <cell r="B386">
            <v>30.026891546379463</v>
          </cell>
          <cell r="C386">
            <v>5.2618310651841966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91.111282811916908</v>
          </cell>
          <cell r="I386">
            <v>260.96987782864221</v>
          </cell>
          <cell r="J386">
            <v>359.48271092440564</v>
          </cell>
          <cell r="K386">
            <v>419.53888891437623</v>
          </cell>
        </row>
        <row r="388">
          <cell r="B388">
            <v>22.378522033975567</v>
          </cell>
          <cell r="C388">
            <v>0</v>
          </cell>
          <cell r="D388">
            <v>-150.91825636028091</v>
          </cell>
          <cell r="E388">
            <v>-183.10329059440664</v>
          </cell>
          <cell r="F388">
            <v>-85.938371789157713</v>
          </cell>
          <cell r="G388">
            <v>-47.153121618998625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90">
          <cell r="C390">
            <v>-24.765060481195267</v>
          </cell>
          <cell r="D390">
            <v>-5.2618310651841966</v>
          </cell>
          <cell r="E390">
            <v>0</v>
          </cell>
          <cell r="F390">
            <v>0</v>
          </cell>
          <cell r="G390">
            <v>0</v>
          </cell>
          <cell r="H390">
            <v>91.111282811916908</v>
          </cell>
          <cell r="I390">
            <v>169.8585950167253</v>
          </cell>
          <cell r="J390">
            <v>98.512833095763426</v>
          </cell>
          <cell r="K390">
            <v>60.056177989970593</v>
          </cell>
        </row>
        <row r="392">
          <cell r="C392">
            <v>-22.378522033975567</v>
          </cell>
          <cell r="D392">
            <v>-150.91825636028091</v>
          </cell>
          <cell r="E392">
            <v>-32.185034234125737</v>
          </cell>
          <cell r="F392">
            <v>97.164918805248931</v>
          </cell>
          <cell r="G392">
            <v>38.785250170159088</v>
          </cell>
          <cell r="H392">
            <v>47.153121618998625</v>
          </cell>
          <cell r="I392">
            <v>0</v>
          </cell>
          <cell r="J392">
            <v>0</v>
          </cell>
          <cell r="K392">
            <v>0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97.164918805248931</v>
          </cell>
          <cell r="G393">
            <v>38.785250170159088</v>
          </cell>
          <cell r="H393">
            <v>47.153121618998625</v>
          </cell>
          <cell r="I393">
            <v>0</v>
          </cell>
          <cell r="J393">
            <v>0</v>
          </cell>
          <cell r="K393">
            <v>0</v>
          </cell>
        </row>
        <row r="394">
          <cell r="C394">
            <v>2.8230978089250924</v>
          </cell>
          <cell r="D394">
            <v>0.42094648521473577</v>
          </cell>
          <cell r="E394">
            <v>0</v>
          </cell>
          <cell r="F394">
            <v>0</v>
          </cell>
          <cell r="G394">
            <v>0</v>
          </cell>
          <cell r="H394">
            <v>7.2889026249533524</v>
          </cell>
          <cell r="I394">
            <v>28.16649285124473</v>
          </cell>
          <cell r="J394">
            <v>49.63620710024383</v>
          </cell>
          <cell r="K394">
            <v>62.321727987102548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97.164918805248931</v>
          </cell>
          <cell r="G395">
            <v>135.95016897540802</v>
          </cell>
          <cell r="H395">
            <v>183.10329059440664</v>
          </cell>
          <cell r="I395">
            <v>183.10329059440664</v>
          </cell>
          <cell r="J395">
            <v>183.10329059440664</v>
          </cell>
          <cell r="K395">
            <v>183.10329059440664</v>
          </cell>
        </row>
        <row r="397">
          <cell r="C397">
            <v>0</v>
          </cell>
          <cell r="D397">
            <v>0</v>
          </cell>
          <cell r="E397">
            <v>-646.49410918712556</v>
          </cell>
          <cell r="F397">
            <v>-490.62273260732303</v>
          </cell>
          <cell r="G397">
            <v>-334.47892773269075</v>
          </cell>
          <cell r="H397">
            <v>-205.4046542231093</v>
          </cell>
          <cell r="I397">
            <v>-100.43871685561258</v>
          </cell>
          <cell r="J397">
            <v>149.03861054874434</v>
          </cell>
          <cell r="K397">
            <v>325.71667257577025</v>
          </cell>
        </row>
        <row r="398">
          <cell r="C398">
            <v>87.709102167479159</v>
          </cell>
          <cell r="D398">
            <v>-210.31428228166448</v>
          </cell>
          <cell r="E398">
            <v>-645.26846613134921</v>
          </cell>
          <cell r="F398">
            <v>-489.42326612473448</v>
          </cell>
          <cell r="G398">
            <v>-333.34730659739421</v>
          </cell>
          <cell r="H398">
            <v>-204.29265244073451</v>
          </cell>
          <cell r="I398">
            <v>-99.442866196506657</v>
          </cell>
          <cell r="J398">
            <v>154.26257841786332</v>
          </cell>
          <cell r="K398">
            <v>320.64266362638432</v>
          </cell>
        </row>
        <row r="399">
          <cell r="C399">
            <v>-87.709102167479159</v>
          </cell>
          <cell r="D399">
            <v>210.31428228166448</v>
          </cell>
          <cell r="E399">
            <v>-1.2256430557763451</v>
          </cell>
          <cell r="F399">
            <v>-1.1994664825885479</v>
          </cell>
          <cell r="G399">
            <v>-1.1316211352965411</v>
          </cell>
          <cell r="H399">
            <v>-1.1120017823747901</v>
          </cell>
          <cell r="I399">
            <v>-0.99585065910592618</v>
          </cell>
          <cell r="J399">
            <v>-5.2239678691189795</v>
          </cell>
          <cell r="K399">
            <v>5.0740089493859273</v>
          </cell>
        </row>
        <row r="401">
          <cell r="C401">
            <v>16.912624882559445</v>
          </cell>
          <cell r="D401">
            <v>18.943210753279203</v>
          </cell>
          <cell r="E401">
            <v>20.746702453423062</v>
          </cell>
          <cell r="F401">
            <v>22.472215633781804</v>
          </cell>
          <cell r="G401">
            <v>24.258519099460294</v>
          </cell>
          <cell r="H401">
            <v>26.187027964397476</v>
          </cell>
          <cell r="I401">
            <v>28.269084640588755</v>
          </cell>
          <cell r="J401">
            <v>30.516930454252812</v>
          </cell>
          <cell r="K401">
            <v>32.943782002791487</v>
          </cell>
        </row>
      </sheetData>
      <sheetData sheetId="15" refreshError="1">
        <row r="11">
          <cell r="B11">
            <v>2893.7675519999998</v>
          </cell>
          <cell r="C11">
            <v>3233.3340834206797</v>
          </cell>
          <cell r="D11">
            <v>3641.6471632475395</v>
          </cell>
          <cell r="E11">
            <v>4458.8184652056498</v>
          </cell>
          <cell r="F11">
            <v>6160.8267662313983</v>
          </cell>
          <cell r="G11">
            <v>6985.9570964402737</v>
          </cell>
          <cell r="H11">
            <v>7853.414413312782</v>
          </cell>
          <cell r="I11">
            <v>9581.02549374513</v>
          </cell>
          <cell r="J11">
            <v>11271.222878523586</v>
          </cell>
          <cell r="K11">
            <v>12452.470235119519</v>
          </cell>
        </row>
        <row r="12">
          <cell r="B12">
            <v>61.25134465</v>
          </cell>
          <cell r="C12">
            <v>67.376479115000009</v>
          </cell>
          <cell r="D12">
            <v>74.114127026500014</v>
          </cell>
          <cell r="E12">
            <v>81.525539729150026</v>
          </cell>
          <cell r="F12">
            <v>89.678093702065041</v>
          </cell>
          <cell r="G12">
            <v>98.645903072271551</v>
          </cell>
          <cell r="H12">
            <v>108.51049337949871</v>
          </cell>
          <cell r="I12">
            <v>119.36154271744859</v>
          </cell>
          <cell r="J12">
            <v>131.29769698919347</v>
          </cell>
          <cell r="K12">
            <v>144.42746668811282</v>
          </cell>
        </row>
        <row r="13">
          <cell r="B13">
            <v>2955.01889665</v>
          </cell>
          <cell r="C13">
            <v>3300.7105625356799</v>
          </cell>
          <cell r="D13">
            <v>3715.7612902740398</v>
          </cell>
          <cell r="E13">
            <v>4540.3440049348001</v>
          </cell>
          <cell r="F13">
            <v>6250.5048599334632</v>
          </cell>
          <cell r="G13">
            <v>7084.6029995125455</v>
          </cell>
          <cell r="H13">
            <v>7961.9249066922803</v>
          </cell>
          <cell r="I13">
            <v>9700.3870364625782</v>
          </cell>
          <cell r="J13">
            <v>11402.520575512779</v>
          </cell>
          <cell r="K13">
            <v>12596.897701807631</v>
          </cell>
        </row>
        <row r="14">
          <cell r="B14">
            <v>0</v>
          </cell>
          <cell r="C14">
            <v>99.164120000000025</v>
          </cell>
          <cell r="D14">
            <v>112.81575142099393</v>
          </cell>
          <cell r="E14">
            <v>137.20347198074472</v>
          </cell>
          <cell r="F14">
            <v>166.40427487529388</v>
          </cell>
          <cell r="G14">
            <v>169.90681070102374</v>
          </cell>
          <cell r="H14">
            <v>184.93331820206456</v>
          </cell>
          <cell r="I14">
            <v>221.0350989595961</v>
          </cell>
          <cell r="J14">
            <v>255.54533263676785</v>
          </cell>
          <cell r="K14">
            <v>278.20507613161925</v>
          </cell>
        </row>
        <row r="15">
          <cell r="C15">
            <v>2.0186769053586024</v>
          </cell>
          <cell r="D15">
            <v>2.3515894006173164</v>
          </cell>
          <cell r="E15">
            <v>2.6692478952135517</v>
          </cell>
          <cell r="F15">
            <v>2.9811494749629039</v>
          </cell>
          <cell r="G15">
            <v>3.2809494220107225</v>
          </cell>
          <cell r="H15">
            <v>3.5625668571124369</v>
          </cell>
          <cell r="I15">
            <v>3.8204907733764917</v>
          </cell>
          <cell r="J15">
            <v>4.0500758101993224</v>
          </cell>
          <cell r="K15">
            <v>4.2478087661148622</v>
          </cell>
        </row>
        <row r="16">
          <cell r="B16">
            <v>0</v>
          </cell>
          <cell r="C16">
            <v>0</v>
          </cell>
          <cell r="D16">
            <v>193.26346041174412</v>
          </cell>
          <cell r="E16">
            <v>153.7621295684973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193.26346041174412</v>
          </cell>
          <cell r="E18">
            <v>153.7621295684973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154.40438400559529</v>
          </cell>
          <cell r="C19">
            <v>154.40438400559529</v>
          </cell>
          <cell r="D19">
            <v>154.40438400559529</v>
          </cell>
          <cell r="E19">
            <v>154.40438400559529</v>
          </cell>
          <cell r="F19">
            <v>154.40438400559529</v>
          </cell>
          <cell r="G19">
            <v>154.40438400559529</v>
          </cell>
          <cell r="H19">
            <v>154.40438400559529</v>
          </cell>
          <cell r="I19">
            <v>154.40438400559529</v>
          </cell>
          <cell r="J19">
            <v>154.40438400559529</v>
          </cell>
          <cell r="K19">
            <v>154.40438400559529</v>
          </cell>
        </row>
        <row r="20">
          <cell r="C20">
            <v>-1149.8194546779723</v>
          </cell>
          <cell r="D20">
            <v>-51.897083177444415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3109.4232806555951</v>
          </cell>
          <cell r="C21">
            <v>2404.4596118633026</v>
          </cell>
          <cell r="D21">
            <v>4124.3478029349289</v>
          </cell>
          <cell r="E21">
            <v>4985.7139904896376</v>
          </cell>
          <cell r="F21">
            <v>6571.3135188143524</v>
          </cell>
          <cell r="G21">
            <v>7408.9141942191645</v>
          </cell>
          <cell r="H21">
            <v>8301.2626088999405</v>
          </cell>
          <cell r="I21">
            <v>10075.826519427768</v>
          </cell>
          <cell r="J21">
            <v>11812.470292155142</v>
          </cell>
          <cell r="K21">
            <v>13029.507161944844</v>
          </cell>
        </row>
        <row r="24">
          <cell r="B24">
            <v>0</v>
          </cell>
          <cell r="C24">
            <v>1981.2212098838309</v>
          </cell>
          <cell r="D24">
            <v>3325.5494674672641</v>
          </cell>
          <cell r="E24">
            <v>4183.3632766436795</v>
          </cell>
          <cell r="F24">
            <v>4850.6299267414724</v>
          </cell>
          <cell r="G24">
            <v>5157.7737381025108</v>
          </cell>
          <cell r="H24">
            <v>5749.2963413265797</v>
          </cell>
          <cell r="I24">
            <v>7431.5566803963775</v>
          </cell>
          <cell r="J24">
            <v>8495.249294325451</v>
          </cell>
          <cell r="K24">
            <v>9253.0486710955538</v>
          </cell>
        </row>
        <row r="25">
          <cell r="B25">
            <v>37.27915204</v>
          </cell>
          <cell r="C25">
            <v>20.704370933738925</v>
          </cell>
          <cell r="D25">
            <v>21.1446747035376</v>
          </cell>
          <cell r="E25">
            <v>21.649781531052678</v>
          </cell>
          <cell r="F25">
            <v>22.213518410522088</v>
          </cell>
          <cell r="G25">
            <v>22.834897151440124</v>
          </cell>
          <cell r="H25">
            <v>23.517015296323169</v>
          </cell>
          <cell r="I25">
            <v>24.264589984820933</v>
          </cell>
          <cell r="J25">
            <v>25.082715317903286</v>
          </cell>
          <cell r="K25">
            <v>25.9768923330377</v>
          </cell>
        </row>
        <row r="26">
          <cell r="B26">
            <v>205.14099415999996</v>
          </cell>
          <cell r="C26">
            <v>223.70057779762027</v>
          </cell>
          <cell r="D26">
            <v>250.79217597285512</v>
          </cell>
          <cell r="E26">
            <v>274.87560110671899</v>
          </cell>
          <cell r="F26">
            <v>297.87995030635142</v>
          </cell>
          <cell r="G26">
            <v>321.71034633085952</v>
          </cell>
          <cell r="H26">
            <v>347.44717403732835</v>
          </cell>
          <cell r="I26">
            <v>375.24294796031461</v>
          </cell>
          <cell r="J26">
            <v>405.26238379713976</v>
          </cell>
          <cell r="K26">
            <v>437.68337450091099</v>
          </cell>
        </row>
        <row r="27">
          <cell r="B27">
            <v>9.9177557599999986</v>
          </cell>
          <cell r="C27">
            <v>10.711176220800001</v>
          </cell>
          <cell r="D27">
            <v>11.568070318464001</v>
          </cell>
          <cell r="E27">
            <v>12.447583900029571</v>
          </cell>
          <cell r="F27">
            <v>13.240370977942897</v>
          </cell>
          <cell r="G27">
            <v>14.034793236619468</v>
          </cell>
          <cell r="H27">
            <v>14.876880830816637</v>
          </cell>
          <cell r="I27">
            <v>15.769493680665637</v>
          </cell>
          <cell r="J27">
            <v>16.715663301505575</v>
          </cell>
          <cell r="K27">
            <v>17.71860309959591</v>
          </cell>
        </row>
        <row r="28">
          <cell r="B28">
            <v>0</v>
          </cell>
          <cell r="C28">
            <v>30.59041135981952</v>
          </cell>
          <cell r="D28">
            <v>66.97627914618252</v>
          </cell>
          <cell r="E28">
            <v>23.376097039601124</v>
          </cell>
          <cell r="F28">
            <v>19.234758558277441</v>
          </cell>
          <cell r="G28">
            <v>14.509019620427152</v>
          </cell>
          <cell r="H28">
            <v>16.293716449788704</v>
          </cell>
          <cell r="I28">
            <v>19.842844270844367</v>
          </cell>
          <cell r="J28">
            <v>23.316131816299116</v>
          </cell>
          <cell r="K28">
            <v>25.750205555878523</v>
          </cell>
        </row>
        <row r="29">
          <cell r="B29">
            <v>0</v>
          </cell>
          <cell r="C29">
            <v>99.164120000000025</v>
          </cell>
          <cell r="D29">
            <v>112.81575142099393</v>
          </cell>
          <cell r="E29">
            <v>137.20347198074472</v>
          </cell>
          <cell r="F29">
            <v>166.40427487529388</v>
          </cell>
          <cell r="G29">
            <v>169.90681070102374</v>
          </cell>
          <cell r="H29">
            <v>184.93331820206456</v>
          </cell>
          <cell r="I29">
            <v>221.0350989595961</v>
          </cell>
          <cell r="J29">
            <v>255.54533263676785</v>
          </cell>
          <cell r="K29">
            <v>278.20507613161925</v>
          </cell>
        </row>
        <row r="30">
          <cell r="B30">
            <v>36.480839000000003</v>
          </cell>
          <cell r="C30">
            <v>48.843840950537988</v>
          </cell>
          <cell r="D30">
            <v>49.810859603191119</v>
          </cell>
          <cell r="E30">
            <v>50.942570868264369</v>
          </cell>
          <cell r="F30">
            <v>52.218252846526191</v>
          </cell>
          <cell r="G30">
            <v>53.629275140963401</v>
          </cell>
          <cell r="H30">
            <v>55.179622489973084</v>
          </cell>
          <cell r="I30">
            <v>56.880102928824513</v>
          </cell>
          <cell r="J30">
            <v>58.742388424059577</v>
          </cell>
          <cell r="K30">
            <v>60.779083455627195</v>
          </cell>
        </row>
        <row r="31">
          <cell r="B31">
            <v>0</v>
          </cell>
          <cell r="C31">
            <v>0</v>
          </cell>
          <cell r="D31">
            <v>5.819748319755491E-5</v>
          </cell>
          <cell r="E31">
            <v>1.3150175985548757E-4</v>
          </cell>
          <cell r="F31">
            <v>2.1931702993942788E-4</v>
          </cell>
          <cell r="G31">
            <v>3.2151424114012844E-4</v>
          </cell>
          <cell r="H31">
            <v>4.3470081632920974E-4</v>
          </cell>
          <cell r="I31">
            <v>4.9821071086946173E-4</v>
          </cell>
          <cell r="J31">
            <v>5.547372891862583E-4</v>
          </cell>
          <cell r="K31">
            <v>6.0474780322231244E-4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302.86329725159499</v>
          </cell>
          <cell r="C34">
            <v>2414.9357071463473</v>
          </cell>
          <cell r="D34">
            <v>3838.6573368299714</v>
          </cell>
          <cell r="E34">
            <v>4703.8585145718516</v>
          </cell>
          <cell r="F34">
            <v>5421.8212720334159</v>
          </cell>
          <cell r="G34">
            <v>5754.3992017980854</v>
          </cell>
          <cell r="H34">
            <v>6391.54450333369</v>
          </cell>
          <cell r="I34">
            <v>8144.5922563921549</v>
          </cell>
          <cell r="J34">
            <v>9279.9144643564159</v>
          </cell>
          <cell r="K34">
            <v>10099.162510920027</v>
          </cell>
        </row>
        <row r="35">
          <cell r="B35">
            <v>11.871686260000001</v>
          </cell>
          <cell r="C35">
            <v>17.366658026965521</v>
          </cell>
          <cell r="D35">
            <v>19.445657065479654</v>
          </cell>
          <cell r="E35">
            <v>21.300287197505551</v>
          </cell>
          <cell r="F35">
            <v>23.069216676763215</v>
          </cell>
          <cell r="G35">
            <v>24.900189602828537</v>
          </cell>
          <cell r="H35">
            <v>26.87676649849454</v>
          </cell>
          <cell r="I35">
            <v>29.010543249460206</v>
          </cell>
          <cell r="J35">
            <v>31.314040266368288</v>
          </cell>
          <cell r="K35">
            <v>33.800776258046099</v>
          </cell>
        </row>
        <row r="37">
          <cell r="B37">
            <v>2818.4316696640003</v>
          </cell>
          <cell r="C37">
            <v>6.8905627439207784</v>
          </cell>
          <cell r="D37">
            <v>305.1361231704372</v>
          </cell>
          <cell r="E37">
            <v>303.15576311529151</v>
          </cell>
          <cell r="F37">
            <v>1172.5614634576998</v>
          </cell>
          <cell r="G37">
            <v>1679.4151820239076</v>
          </cell>
          <cell r="H37">
            <v>1936.594872064745</v>
          </cell>
          <cell r="I37">
            <v>1960.2448062850735</v>
          </cell>
          <cell r="J37">
            <v>2563.8698680650941</v>
          </cell>
          <cell r="K37">
            <v>2964.1454272828637</v>
          </cell>
        </row>
        <row r="39">
          <cell r="B39">
            <v>42.266678571611273</v>
          </cell>
          <cell r="C39">
            <v>21.609276847620812</v>
          </cell>
          <cell r="D39">
            <v>18.686352580335988</v>
          </cell>
          <cell r="E39">
            <v>14.950594096961007</v>
          </cell>
          <cell r="F39">
            <v>12.659711697914199</v>
          </cell>
          <cell r="G39">
            <v>11.190441892548556</v>
          </cell>
          <cell r="H39">
            <v>10.184118947435735</v>
          </cell>
          <cell r="I39">
            <v>8.8256879601780405</v>
          </cell>
          <cell r="J39">
            <v>7.1045725816136907</v>
          </cell>
          <cell r="K39">
            <v>5.1818153614794147</v>
          </cell>
        </row>
        <row r="40">
          <cell r="B40">
            <v>0</v>
          </cell>
          <cell r="C40">
            <v>2.9671952875899062E-4</v>
          </cell>
          <cell r="D40">
            <v>3.2882132844218467E-4</v>
          </cell>
          <cell r="E40">
            <v>1.3149845646339401E-4</v>
          </cell>
          <cell r="F40">
            <v>1.7379046524268487E-4</v>
          </cell>
          <cell r="G40">
            <v>2.0923116728945019E-4</v>
          </cell>
          <cell r="H40">
            <v>2.3443739778162485E-4</v>
          </cell>
          <cell r="I40">
            <v>2.5632421456223158E-4</v>
          </cell>
          <cell r="J40">
            <v>2.7581100111722008E-4</v>
          </cell>
          <cell r="K40">
            <v>2.938389837745843E-4</v>
          </cell>
        </row>
        <row r="42">
          <cell r="B42">
            <v>3.1999999999999999E-5</v>
          </cell>
          <cell r="C42">
            <v>0</v>
          </cell>
          <cell r="D42">
            <v>7.6215106643698141E-6</v>
          </cell>
          <cell r="E42">
            <v>2.1530452576941521E-6</v>
          </cell>
          <cell r="F42">
            <v>4.1703510122644247E-6</v>
          </cell>
          <cell r="G42">
            <v>4.1028125962711178E-6</v>
          </cell>
          <cell r="H42">
            <v>2.6530584916291849E-6</v>
          </cell>
          <cell r="I42">
            <v>3.0996108649037384E-6</v>
          </cell>
          <cell r="J42">
            <v>2.7077323900988791E-6</v>
          </cell>
          <cell r="K42">
            <v>2.985804543370374E-6</v>
          </cell>
        </row>
        <row r="44">
          <cell r="C44">
            <v>-14.708417384171026</v>
          </cell>
          <cell r="D44">
            <v>-62.50461815415882</v>
          </cell>
          <cell r="E44">
            <v>-122.68109245407017</v>
          </cell>
          <cell r="F44">
            <v>-225.30847608362194</v>
          </cell>
          <cell r="G44">
            <v>-407.50591376517468</v>
          </cell>
          <cell r="H44">
            <v>-642.18701016440275</v>
          </cell>
          <cell r="I44">
            <v>-912.28159085877064</v>
          </cell>
          <cell r="J44">
            <v>-1249.41623563596</v>
          </cell>
          <cell r="K44">
            <v>-1676.9148619318107</v>
          </cell>
        </row>
        <row r="46">
          <cell r="B46">
            <v>2776.1649590923889</v>
          </cell>
          <cell r="C46">
            <v>-1.0000000000248477E-2</v>
          </cell>
          <cell r="D46">
            <v>348.95470994407776</v>
          </cell>
          <cell r="E46">
            <v>410.88639081781184</v>
          </cell>
          <cell r="F46">
            <v>1385.2103974635215</v>
          </cell>
          <cell r="G46">
            <v>2075.7308590248886</v>
          </cell>
          <cell r="H46">
            <v>2568.5979950660512</v>
          </cell>
          <cell r="I46">
            <v>2863.7009624082698</v>
          </cell>
          <cell r="J46">
            <v>3806.1818042227096</v>
          </cell>
          <cell r="K46">
            <v>4635.8787647063746</v>
          </cell>
        </row>
        <row r="48">
          <cell r="B48">
            <v>0</v>
          </cell>
          <cell r="C48">
            <v>0</v>
          </cell>
          <cell r="D48">
            <v>134.34756332846993</v>
          </cell>
          <cell r="E48">
            <v>158.19126046485755</v>
          </cell>
          <cell r="F48">
            <v>533.30600302345579</v>
          </cell>
          <cell r="G48">
            <v>799.15638072458216</v>
          </cell>
          <cell r="H48">
            <v>988.91022810042978</v>
          </cell>
          <cell r="I48">
            <v>1102.5248705271838</v>
          </cell>
          <cell r="J48">
            <v>1465.3799946257432</v>
          </cell>
          <cell r="K48">
            <v>1784.8133244119542</v>
          </cell>
        </row>
        <row r="50">
          <cell r="B50">
            <v>2776.1649590923889</v>
          </cell>
          <cell r="C50">
            <v>-1.0000000000248477E-2</v>
          </cell>
          <cell r="D50">
            <v>214.60714661560783</v>
          </cell>
          <cell r="E50">
            <v>252.69513035295429</v>
          </cell>
          <cell r="F50">
            <v>851.90439444006574</v>
          </cell>
          <cell r="G50">
            <v>1276.5744783003065</v>
          </cell>
          <cell r="H50">
            <v>1579.6877669656214</v>
          </cell>
          <cell r="I50">
            <v>1761.176091881086</v>
          </cell>
          <cell r="J50">
            <v>2340.8018095969665</v>
          </cell>
          <cell r="K50">
            <v>2851.0654402944201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4">
          <cell r="B54">
            <v>2776.1649590923889</v>
          </cell>
          <cell r="C54">
            <v>-1.0000000000248477E-2</v>
          </cell>
          <cell r="D54">
            <v>214.60714661560783</v>
          </cell>
          <cell r="E54">
            <v>252.69513035295429</v>
          </cell>
          <cell r="F54">
            <v>851.90439444006574</v>
          </cell>
          <cell r="G54">
            <v>1276.5744783003065</v>
          </cell>
          <cell r="H54">
            <v>1579.6877669656214</v>
          </cell>
          <cell r="I54">
            <v>1761.176091881086</v>
          </cell>
          <cell r="J54">
            <v>2340.8018095969665</v>
          </cell>
          <cell r="K54">
            <v>2851.0654402944201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6.8905627439207784</v>
          </cell>
          <cell r="D63">
            <v>305.1361231704372</v>
          </cell>
          <cell r="E63">
            <v>303.15576311529151</v>
          </cell>
          <cell r="F63">
            <v>1172.5614634576998</v>
          </cell>
          <cell r="G63">
            <v>1679.4151820239076</v>
          </cell>
          <cell r="H63">
            <v>1936.594872064745</v>
          </cell>
          <cell r="I63">
            <v>1960.2448062850735</v>
          </cell>
          <cell r="J63">
            <v>2563.8698680650941</v>
          </cell>
          <cell r="K63">
            <v>2964.1454272828637</v>
          </cell>
        </row>
        <row r="64">
          <cell r="C64">
            <v>48.843840950537988</v>
          </cell>
          <cell r="D64">
            <v>49.810859603191119</v>
          </cell>
          <cell r="E64">
            <v>50.942570868264369</v>
          </cell>
          <cell r="F64">
            <v>52.218252846526191</v>
          </cell>
          <cell r="G64">
            <v>53.629275140963401</v>
          </cell>
          <cell r="H64">
            <v>55.179622489973084</v>
          </cell>
          <cell r="I64">
            <v>56.880102928824513</v>
          </cell>
          <cell r="J64">
            <v>58.742388424059577</v>
          </cell>
          <cell r="K64">
            <v>60.779083455627195</v>
          </cell>
        </row>
        <row r="65">
          <cell r="C65">
            <v>0</v>
          </cell>
          <cell r="D65">
            <v>5.819748319755491E-5</v>
          </cell>
          <cell r="E65">
            <v>1.3150175985548757E-4</v>
          </cell>
          <cell r="F65">
            <v>2.1931702993942788E-4</v>
          </cell>
          <cell r="G65">
            <v>3.2151424114012844E-4</v>
          </cell>
          <cell r="H65">
            <v>4.3470081632920974E-4</v>
          </cell>
          <cell r="I65">
            <v>4.9821071086946173E-4</v>
          </cell>
          <cell r="J65">
            <v>5.547372891862583E-4</v>
          </cell>
          <cell r="K65">
            <v>6.0474780322231244E-4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55.734403694458763</v>
          </cell>
          <cell r="D67">
            <v>354.94704097111151</v>
          </cell>
          <cell r="E67">
            <v>354.09846548531578</v>
          </cell>
          <cell r="F67">
            <v>1224.7799356212558</v>
          </cell>
          <cell r="G67">
            <v>1733.0447786791124</v>
          </cell>
          <cell r="H67">
            <v>1991.7749292555345</v>
          </cell>
          <cell r="I67">
            <v>2017.125407424609</v>
          </cell>
          <cell r="J67">
            <v>2622.6128112264432</v>
          </cell>
          <cell r="K67">
            <v>3024.9251154862941</v>
          </cell>
        </row>
        <row r="68">
          <cell r="C68">
            <v>1.0601320646213793E-3</v>
          </cell>
          <cell r="D68">
            <v>1.0259140760884163E-3</v>
          </cell>
          <cell r="E68">
            <v>0</v>
          </cell>
          <cell r="F68">
            <v>0</v>
          </cell>
          <cell r="G68">
            <v>0</v>
          </cell>
          <cell r="H68">
            <v>137.42460115556764</v>
          </cell>
          <cell r="I68">
            <v>21.377053817065189</v>
          </cell>
          <cell r="J68">
            <v>0</v>
          </cell>
          <cell r="K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1.9962430406413993</v>
          </cell>
          <cell r="D70">
            <v>3.6398392034567344</v>
          </cell>
          <cell r="E70">
            <v>3.4730623164020926</v>
          </cell>
          <cell r="F70">
            <v>3.4101201179292921</v>
          </cell>
          <cell r="G70">
            <v>3.2778090819657919</v>
          </cell>
          <cell r="H70">
            <v>3.0790138407498659</v>
          </cell>
          <cell r="I70">
            <v>2.8199649916937943</v>
          </cell>
          <cell r="J70">
            <v>2.5101269236091497</v>
          </cell>
          <cell r="K70">
            <v>2.1618778958640661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0</v>
          </cell>
          <cell r="D73">
            <v>-29.713577712708076</v>
          </cell>
          <cell r="E73">
            <v>-19.251540542732386</v>
          </cell>
          <cell r="F73">
            <v>-11.615879169781611</v>
          </cell>
          <cell r="G73">
            <v>-10.096500938902041</v>
          </cell>
          <cell r="H73">
            <v>-10.802558276442547</v>
          </cell>
          <cell r="I73">
            <v>-11.952507210405276</v>
          </cell>
          <cell r="J73">
            <v>-13.350043853682045</v>
          </cell>
          <cell r="K73">
            <v>-14.952401044872781</v>
          </cell>
        </row>
        <row r="74">
          <cell r="C74">
            <v>0</v>
          </cell>
          <cell r="D74">
            <v>7.6215106643698143E-4</v>
          </cell>
          <cell r="E74">
            <v>2.1530452576941518E-4</v>
          </cell>
          <cell r="F74">
            <v>4.1703510122644249E-4</v>
          </cell>
          <cell r="G74">
            <v>4.1028125962711177E-4</v>
          </cell>
          <cell r="H74">
            <v>2.653058491629185E-4</v>
          </cell>
          <cell r="I74">
            <v>3.0996108649037382E-4</v>
          </cell>
          <cell r="J74">
            <v>2.7077323900988792E-4</v>
          </cell>
          <cell r="K74">
            <v>2.985804543370374E-4</v>
          </cell>
        </row>
        <row r="75">
          <cell r="C75">
            <v>0</v>
          </cell>
          <cell r="D75">
            <v>29.714339863774512</v>
          </cell>
          <cell r="E75">
            <v>19.251755847258156</v>
          </cell>
          <cell r="F75">
            <v>11.616296204882836</v>
          </cell>
          <cell r="G75">
            <v>10.096911220161669</v>
          </cell>
          <cell r="H75">
            <v>10.80282358229171</v>
          </cell>
          <cell r="I75">
            <v>11.952817171491766</v>
          </cell>
          <cell r="J75">
            <v>13.350314626921055</v>
          </cell>
          <cell r="K75">
            <v>14.952699625327119</v>
          </cell>
        </row>
        <row r="76">
          <cell r="C76">
            <v>-37.921781090980602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C77">
            <v>19.809925776184187</v>
          </cell>
          <cell r="D77">
            <v>328.87432837593627</v>
          </cell>
          <cell r="E77">
            <v>338.31998725898552</v>
          </cell>
          <cell r="F77">
            <v>1216.5741765694033</v>
          </cell>
          <cell r="G77">
            <v>1726.2260868221763</v>
          </cell>
          <cell r="H77">
            <v>2121.4759859754095</v>
          </cell>
          <cell r="I77">
            <v>2029.3699190229627</v>
          </cell>
          <cell r="J77">
            <v>2611.7728942963704</v>
          </cell>
          <cell r="K77">
            <v>3012.1345923372855</v>
          </cell>
        </row>
        <row r="81">
          <cell r="C81">
            <v>2.1563342318059301E-3</v>
          </cell>
          <cell r="D81">
            <v>2.1563342318059301E-3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C82">
            <v>1.1286450762624529E-3</v>
          </cell>
          <cell r="D82">
            <v>9.837581126973759E-4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>
            <v>17.366906821206189</v>
          </cell>
          <cell r="D83">
            <v>19.445936686722114</v>
          </cell>
          <cell r="E83">
            <v>21.300594775399507</v>
          </cell>
          <cell r="F83">
            <v>23.069553872353975</v>
          </cell>
          <cell r="G83">
            <v>24.900546304537194</v>
          </cell>
          <cell r="H83">
            <v>26.877140597985449</v>
          </cell>
          <cell r="I83">
            <v>29.010936079520516</v>
          </cell>
          <cell r="J83">
            <v>31.314453584287772</v>
          </cell>
          <cell r="K83">
            <v>33.801211497780422</v>
          </cell>
        </row>
        <row r="84">
          <cell r="C84">
            <v>2.9098741598777454E-4</v>
          </cell>
          <cell r="D84">
            <v>3.6652138328966332E-4</v>
          </cell>
          <cell r="E84">
            <v>4.3907635041970144E-4</v>
          </cell>
          <cell r="F84">
            <v>5.1098605600350267E-4</v>
          </cell>
          <cell r="G84">
            <v>5.6593287594540638E-4</v>
          </cell>
          <cell r="H84">
            <v>6.0853688868903492E-4</v>
          </cell>
          <cell r="I84">
            <v>6.4915427487364586E-4</v>
          </cell>
          <cell r="J84">
            <v>6.8912892059997224E-4</v>
          </cell>
          <cell r="K84">
            <v>7.2907871810068609E-4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6.9005627439210269</v>
          </cell>
          <cell r="D86">
            <v>-43.818586773640604</v>
          </cell>
          <cell r="E86">
            <v>-107.73062770252037</v>
          </cell>
          <cell r="F86">
            <v>-212.64893400582196</v>
          </cell>
          <cell r="G86">
            <v>-396.31567700098083</v>
          </cell>
          <cell r="H86">
            <v>-632.00312300130634</v>
          </cell>
          <cell r="I86">
            <v>-903.45615612319625</v>
          </cell>
          <cell r="J86">
            <v>-1242.311936157615</v>
          </cell>
          <cell r="K86">
            <v>-1671.7333374235106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134.34756332846993</v>
          </cell>
          <cell r="E88">
            <v>158.19126046485755</v>
          </cell>
          <cell r="F88">
            <v>533.30600302345579</v>
          </cell>
          <cell r="G88">
            <v>799.15638072458216</v>
          </cell>
          <cell r="H88">
            <v>988.91022810042978</v>
          </cell>
          <cell r="I88">
            <v>1102.5248705271838</v>
          </cell>
          <cell r="J88">
            <v>1465.3799946257432</v>
          </cell>
          <cell r="K88">
            <v>1784.8133244119542</v>
          </cell>
        </row>
        <row r="89">
          <cell r="C89">
            <v>-208.19989751150109</v>
          </cell>
          <cell r="D89">
            <v>-197.06519902781451</v>
          </cell>
          <cell r="E89">
            <v>-74.172320894715995</v>
          </cell>
          <cell r="F89">
            <v>-73.340457382533941</v>
          </cell>
          <cell r="G89">
            <v>-36.828503882640462</v>
          </cell>
          <cell r="H89">
            <v>135.10865509553719</v>
          </cell>
          <cell r="I89">
            <v>18.92185905830388</v>
          </cell>
          <cell r="J89">
            <v>-104.20770823416706</v>
          </cell>
          <cell r="K89">
            <v>-42.069469515886112</v>
          </cell>
        </row>
        <row r="90">
          <cell r="C90">
            <v>21.259677079346599</v>
          </cell>
          <cell r="D90">
            <v>2.3657330035581268</v>
          </cell>
          <cell r="E90">
            <v>2.1223371285787067</v>
          </cell>
          <cell r="F90">
            <v>2.030072763084604</v>
          </cell>
          <cell r="G90">
            <v>2.1038497520085571</v>
          </cell>
          <cell r="H90">
            <v>2.2717527871290848</v>
          </cell>
          <cell r="I90">
            <v>2.4529967884444162</v>
          </cell>
          <cell r="J90">
            <v>2.6486442325622903</v>
          </cell>
          <cell r="K90">
            <v>2.8598422930829983</v>
          </cell>
        </row>
        <row r="91">
          <cell r="C91">
            <v>183.85521730213782</v>
          </cell>
          <cell r="D91">
            <v>413.59729232270956</v>
          </cell>
          <cell r="E91">
            <v>338.60863642618233</v>
          </cell>
          <cell r="F91">
            <v>944.23365894321478</v>
          </cell>
          <cell r="G91">
            <v>1333.2343120761946</v>
          </cell>
          <cell r="H91">
            <v>1600.2793929141567</v>
          </cell>
          <cell r="I91">
            <v>1775.9028657654408</v>
          </cell>
          <cell r="J91">
            <v>2438.2801939494266</v>
          </cell>
          <cell r="K91">
            <v>2905.4526347487099</v>
          </cell>
        </row>
        <row r="92">
          <cell r="C92">
            <v>-2.9098741598777443E-4</v>
          </cell>
          <cell r="D92">
            <v>-1.9981698277256521E-3</v>
          </cell>
          <cell r="E92">
            <v>-4.3907635041970155E-4</v>
          </cell>
          <cell r="F92">
            <v>-2.8841823745423632E-4</v>
          </cell>
          <cell r="G92">
            <v>-7.8320348989831604E-5</v>
          </cell>
          <cell r="H92">
            <v>-2.1535302685657095E-4</v>
          </cell>
          <cell r="I92">
            <v>-1.7728545025229607E-4</v>
          </cell>
          <cell r="J92">
            <v>-2.1288332882512129E-4</v>
          </cell>
          <cell r="K92">
            <v>-1.5392822665170197E-4</v>
          </cell>
        </row>
        <row r="93">
          <cell r="C93">
            <v>21.185751414418597</v>
          </cell>
          <cell r="D93">
            <v>328.87424798390464</v>
          </cell>
          <cell r="E93">
            <v>338.31988019778174</v>
          </cell>
          <cell r="F93">
            <v>1216.6501197815717</v>
          </cell>
          <cell r="G93">
            <v>1726.251395586228</v>
          </cell>
          <cell r="H93">
            <v>2121.4444396777935</v>
          </cell>
          <cell r="I93">
            <v>2025.3578439645216</v>
          </cell>
          <cell r="J93">
            <v>2591.1041182458293</v>
          </cell>
          <cell r="K93">
            <v>3013.1247811626222</v>
          </cell>
        </row>
        <row r="94">
          <cell r="C94">
            <v>-1.3758256382344101</v>
          </cell>
          <cell r="D94">
            <v>8.0392031634346495E-5</v>
          </cell>
          <cell r="E94">
            <v>1.0706120377790285E-4</v>
          </cell>
          <cell r="F94">
            <v>-7.5943212168340324E-2</v>
          </cell>
          <cell r="G94">
            <v>-2.5308764051715116E-2</v>
          </cell>
          <cell r="H94">
            <v>3.1546297615932417E-2</v>
          </cell>
          <cell r="I94">
            <v>4.0120750584410416</v>
          </cell>
          <cell r="J94">
            <v>20.668776050541055</v>
          </cell>
          <cell r="K94">
            <v>-0.9901888253366451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582.86923702650722</v>
          </cell>
          <cell r="C102">
            <v>594.40898110259468</v>
          </cell>
          <cell r="D102">
            <v>607.91405500281348</v>
          </cell>
          <cell r="E102">
            <v>623.13717765016838</v>
          </cell>
          <cell r="F102">
            <v>639.97535974602067</v>
          </cell>
          <cell r="G102">
            <v>658.47615245309771</v>
          </cell>
          <cell r="H102">
            <v>678.76853152655212</v>
          </cell>
          <cell r="I102">
            <v>700.99178229080712</v>
          </cell>
          <cell r="J102">
            <v>725.29631805218685</v>
          </cell>
          <cell r="K102">
            <v>751.84456636944537</v>
          </cell>
        </row>
        <row r="103">
          <cell r="B103">
            <v>0</v>
          </cell>
          <cell r="C103">
            <v>43.015148580272914</v>
          </cell>
          <cell r="D103">
            <v>86.881918372438093</v>
          </cell>
          <cell r="E103">
            <v>131.74534869067435</v>
          </cell>
          <cell r="F103">
            <v>177.73222976069886</v>
          </cell>
          <cell r="G103">
            <v>224.96175130420204</v>
          </cell>
          <cell r="H103">
            <v>273.55661226964412</v>
          </cell>
          <cell r="I103">
            <v>323.64902988320307</v>
          </cell>
          <cell r="J103">
            <v>375.3815004843546</v>
          </cell>
          <cell r="K103">
            <v>428.90762075945992</v>
          </cell>
        </row>
        <row r="104">
          <cell r="B104">
            <v>582.86923702650722</v>
          </cell>
          <cell r="C104">
            <v>551.39383252232176</v>
          </cell>
          <cell r="D104">
            <v>521.03213663037536</v>
          </cell>
          <cell r="E104">
            <v>491.39182895949403</v>
          </cell>
          <cell r="F104">
            <v>462.24312998532184</v>
          </cell>
          <cell r="G104">
            <v>433.51440114889567</v>
          </cell>
          <cell r="H104">
            <v>405.211919256908</v>
          </cell>
          <cell r="I104">
            <v>377.34275240760405</v>
          </cell>
          <cell r="J104">
            <v>349.91481756783224</v>
          </cell>
          <cell r="K104">
            <v>322.93694560998546</v>
          </cell>
        </row>
        <row r="105">
          <cell r="B105">
            <v>1.375961</v>
          </cell>
          <cell r="C105">
            <v>1.7553541616604368E-3</v>
          </cell>
          <cell r="D105">
            <v>1.6684219835213909E-3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2.9098741598777454E-4</v>
          </cell>
          <cell r="D107">
            <v>5.9931131607988291E-4</v>
          </cell>
          <cell r="E107">
            <v>9.0688590664409667E-4</v>
          </cell>
          <cell r="F107">
            <v>1.1985549327081717E-3</v>
          </cell>
          <cell r="G107">
            <v>1.4429735675134496E-3</v>
          </cell>
          <cell r="H107">
            <v>1.6168096398732749E-3</v>
          </cell>
          <cell r="I107">
            <v>1.7677532038774591E-3</v>
          </cell>
          <cell r="J107">
            <v>1.9021448352911732E-3</v>
          </cell>
          <cell r="K107">
            <v>2.0264757501695469E-3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B109">
            <v>584.2451980265073</v>
          </cell>
          <cell r="C109">
            <v>551.39587886389938</v>
          </cell>
          <cell r="D109">
            <v>521.03440436367498</v>
          </cell>
          <cell r="E109">
            <v>491.39273584540069</v>
          </cell>
          <cell r="F109">
            <v>462.24432854025457</v>
          </cell>
          <cell r="G109">
            <v>433.51584412246319</v>
          </cell>
          <cell r="H109">
            <v>405.21353606654787</v>
          </cell>
          <cell r="I109">
            <v>377.34452016080792</v>
          </cell>
          <cell r="J109">
            <v>349.91671971266754</v>
          </cell>
          <cell r="K109">
            <v>322.9389720857356</v>
          </cell>
        </row>
        <row r="112">
          <cell r="B112">
            <v>0</v>
          </cell>
          <cell r="C112">
            <v>21.259677079346599</v>
          </cell>
          <cell r="D112">
            <v>23.625410082904725</v>
          </cell>
          <cell r="E112">
            <v>25.747747211483432</v>
          </cell>
          <cell r="F112">
            <v>27.777819974568036</v>
          </cell>
          <cell r="G112">
            <v>29.881669726576593</v>
          </cell>
          <cell r="H112">
            <v>32.153422513705678</v>
          </cell>
          <cell r="I112">
            <v>34.606419302150094</v>
          </cell>
          <cell r="J112">
            <v>37.255063534712384</v>
          </cell>
          <cell r="K112">
            <v>40.114905827795383</v>
          </cell>
        </row>
        <row r="113">
          <cell r="B113">
            <v>8.7639426000000018</v>
          </cell>
          <cell r="C113">
            <v>10.352185466869463</v>
          </cell>
          <cell r="D113">
            <v>10.5723373517688</v>
          </cell>
          <cell r="E113">
            <v>10.824890765526339</v>
          </cell>
          <cell r="F113">
            <v>11.106759205261044</v>
          </cell>
          <cell r="G113">
            <v>11.417448575720062</v>
          </cell>
          <cell r="H113">
            <v>11.758507648161585</v>
          </cell>
          <cell r="I113">
            <v>12.132294992410467</v>
          </cell>
          <cell r="J113">
            <v>12.541357658951643</v>
          </cell>
          <cell r="K113">
            <v>12.98844616651885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8.7639426000000018</v>
          </cell>
          <cell r="C115">
            <v>10.352185466869463</v>
          </cell>
          <cell r="D115">
            <v>10.5723373517688</v>
          </cell>
          <cell r="E115">
            <v>10.824890765526339</v>
          </cell>
          <cell r="F115">
            <v>11.106759205261044</v>
          </cell>
          <cell r="G115">
            <v>11.417448575720062</v>
          </cell>
          <cell r="H115">
            <v>11.758507648161585</v>
          </cell>
          <cell r="I115">
            <v>12.132294992410467</v>
          </cell>
          <cell r="J115">
            <v>12.541357658951643</v>
          </cell>
          <cell r="K115">
            <v>12.98844616651885</v>
          </cell>
        </row>
        <row r="116">
          <cell r="B116">
            <v>861.654</v>
          </cell>
          <cell r="C116">
            <v>567.69811359819516</v>
          </cell>
          <cell r="D116">
            <v>805.0128188231057</v>
          </cell>
          <cell r="E116">
            <v>971.79751007293441</v>
          </cell>
          <cell r="F116">
            <v>1140.7689986161076</v>
          </cell>
          <cell r="G116">
            <v>1266.6244362621017</v>
          </cell>
          <cell r="H116">
            <v>1415.0525811395617</v>
          </cell>
          <cell r="I116">
            <v>1597.1873073982165</v>
          </cell>
          <cell r="J116">
            <v>1810.5057812903633</v>
          </cell>
          <cell r="K116">
            <v>2044.6917050328495</v>
          </cell>
        </row>
        <row r="117">
          <cell r="B117">
            <v>599.86</v>
          </cell>
          <cell r="C117">
            <v>30.59041135981952</v>
          </cell>
          <cell r="D117">
            <v>66.97627914618252</v>
          </cell>
          <cell r="E117">
            <v>23.376097039601124</v>
          </cell>
          <cell r="F117">
            <v>19.234758558277441</v>
          </cell>
          <cell r="G117">
            <v>14.509019620427152</v>
          </cell>
          <cell r="H117">
            <v>16.293716449788704</v>
          </cell>
          <cell r="I117">
            <v>19.842844270844367</v>
          </cell>
          <cell r="J117">
            <v>23.316131816299116</v>
          </cell>
          <cell r="K117">
            <v>25.750205555878523</v>
          </cell>
        </row>
        <row r="118">
          <cell r="B118">
            <v>261.79399999999998</v>
          </cell>
          <cell r="C118">
            <v>537.10770223837562</v>
          </cell>
          <cell r="D118">
            <v>738.03653967692321</v>
          </cell>
          <cell r="E118">
            <v>948.42141303333324</v>
          </cell>
          <cell r="F118">
            <v>1121.5342400578302</v>
          </cell>
          <cell r="G118">
            <v>1252.1154166416745</v>
          </cell>
          <cell r="H118">
            <v>1398.758864689773</v>
          </cell>
          <cell r="I118">
            <v>1577.3444631273721</v>
          </cell>
          <cell r="J118">
            <v>1787.1896494740643</v>
          </cell>
          <cell r="K118">
            <v>2018.9414994769711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14.337844635143886</v>
          </cell>
          <cell r="C120">
            <v>15.054736866901081</v>
          </cell>
          <cell r="D120">
            <v>15.807473710246136</v>
          </cell>
          <cell r="E120">
            <v>16.597847395758443</v>
          </cell>
          <cell r="F120">
            <v>17.427739765546367</v>
          </cell>
          <cell r="G120">
            <v>18.299126753823685</v>
          </cell>
          <cell r="H120">
            <v>19.214083091514869</v>
          </cell>
          <cell r="I120">
            <v>20.174787246090613</v>
          </cell>
          <cell r="J120">
            <v>21.183526608395145</v>
          </cell>
          <cell r="K120">
            <v>22.242702938814904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14.337844635143886</v>
          </cell>
          <cell r="C122">
            <v>15.054736866901081</v>
          </cell>
          <cell r="D122">
            <v>15.807473710246136</v>
          </cell>
          <cell r="E122">
            <v>16.597847395758443</v>
          </cell>
          <cell r="F122">
            <v>17.427739765546367</v>
          </cell>
          <cell r="G122">
            <v>18.299126753823685</v>
          </cell>
          <cell r="H122">
            <v>19.214083091514869</v>
          </cell>
          <cell r="I122">
            <v>20.174787246090613</v>
          </cell>
          <cell r="J122">
            <v>21.183526608395145</v>
          </cell>
          <cell r="K122">
            <v>22.242702938814904</v>
          </cell>
        </row>
        <row r="123">
          <cell r="B123">
            <v>284.89578723514393</v>
          </cell>
          <cell r="C123">
            <v>583.77430165149281</v>
          </cell>
          <cell r="D123">
            <v>788.04176082184279</v>
          </cell>
          <cell r="E123">
            <v>1001.5918984061014</v>
          </cell>
          <cell r="F123">
            <v>1177.8465590032058</v>
          </cell>
          <cell r="G123">
            <v>1311.7136616977948</v>
          </cell>
          <cell r="H123">
            <v>1461.8848779431551</v>
          </cell>
          <cell r="I123">
            <v>1644.2579646680233</v>
          </cell>
          <cell r="J123">
            <v>1858.1695972761233</v>
          </cell>
          <cell r="K123">
            <v>2094.2875544101003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869.14098526165117</v>
          </cell>
          <cell r="C127">
            <v>1135.1701805153921</v>
          </cell>
          <cell r="D127">
            <v>1309.0761651855178</v>
          </cell>
          <cell r="E127">
            <v>1492.984634251502</v>
          </cell>
          <cell r="F127">
            <v>1640.0908875434604</v>
          </cell>
          <cell r="G127">
            <v>1745.2295058202581</v>
          </cell>
          <cell r="H127">
            <v>1867.098414009703</v>
          </cell>
          <cell r="I127">
            <v>2021.6024848288312</v>
          </cell>
          <cell r="J127">
            <v>2208.0863169887907</v>
          </cell>
          <cell r="K127">
            <v>2417.226526495836</v>
          </cell>
        </row>
        <row r="130">
          <cell r="B130">
            <v>0</v>
          </cell>
          <cell r="C130">
            <v>1.0601320646213793E-3</v>
          </cell>
          <cell r="D130">
            <v>2.0860461407097956E-3</v>
          </cell>
          <cell r="E130">
            <v>2.0860461407097956E-3</v>
          </cell>
          <cell r="F130">
            <v>2.0860461407097956E-3</v>
          </cell>
          <cell r="G130">
            <v>2.0860461407097956E-3</v>
          </cell>
          <cell r="H130">
            <v>137.38249392880701</v>
          </cell>
          <cell r="I130">
            <v>158.7573497755557</v>
          </cell>
          <cell r="J130">
            <v>158.7573497755557</v>
          </cell>
          <cell r="K130">
            <v>158.7573497755557</v>
          </cell>
        </row>
        <row r="131">
          <cell r="B131">
            <v>-114.715330700943</v>
          </cell>
          <cell r="C131">
            <v>-114.72533070094325</v>
          </cell>
          <cell r="D131">
            <v>99.881815914664585</v>
          </cell>
          <cell r="E131">
            <v>352.57694626761889</v>
          </cell>
          <cell r="F131">
            <v>1204.4813407076847</v>
          </cell>
          <cell r="G131">
            <v>2481.055819007991</v>
          </cell>
          <cell r="H131">
            <v>4060.7435859736124</v>
          </cell>
          <cell r="I131">
            <v>5821.9196778546984</v>
          </cell>
          <cell r="J131">
            <v>8162.7214874516649</v>
          </cell>
          <cell r="K131">
            <v>11013.786927746085</v>
          </cell>
        </row>
        <row r="132">
          <cell r="B132">
            <v>276.85848102650726</v>
          </cell>
          <cell r="C132">
            <v>276.85848102650726</v>
          </cell>
          <cell r="D132">
            <v>276.85848102650726</v>
          </cell>
          <cell r="E132">
            <v>276.85848102650726</v>
          </cell>
          <cell r="F132">
            <v>276.85848102650726</v>
          </cell>
          <cell r="G132">
            <v>276.85848102650726</v>
          </cell>
          <cell r="H132">
            <v>276.85848102650726</v>
          </cell>
          <cell r="I132">
            <v>276.85848102650726</v>
          </cell>
          <cell r="J132">
            <v>276.85848102650726</v>
          </cell>
          <cell r="K132">
            <v>276.85848102650726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162.14315032556428</v>
          </cell>
          <cell r="C134">
            <v>162.13421045762863</v>
          </cell>
          <cell r="D134">
            <v>376.74238298731257</v>
          </cell>
          <cell r="E134">
            <v>629.43751334026683</v>
          </cell>
          <cell r="F134">
            <v>1481.3419077803326</v>
          </cell>
          <cell r="G134">
            <v>2757.9163860806393</v>
          </cell>
          <cell r="H134">
            <v>4474.9845609289268</v>
          </cell>
          <cell r="I134">
            <v>6257.5355086567615</v>
          </cell>
          <cell r="J134">
            <v>8598.3373182537289</v>
          </cell>
          <cell r="K134">
            <v>11449.402758548149</v>
          </cell>
        </row>
        <row r="136">
          <cell r="C136">
            <v>-183.85521730213782</v>
          </cell>
          <cell r="D136">
            <v>-597.45250962484738</v>
          </cell>
          <cell r="E136">
            <v>-936.06114605102971</v>
          </cell>
          <cell r="F136">
            <v>-1880.2190492353111</v>
          </cell>
          <cell r="G136">
            <v>-3213.4280525474537</v>
          </cell>
          <cell r="H136">
            <v>-4813.6947984863236</v>
          </cell>
          <cell r="I136">
            <v>-6593.6075413398894</v>
          </cell>
          <cell r="J136">
            <v>-9052.556511339857</v>
          </cell>
          <cell r="K136">
            <v>-11957.01895726323</v>
          </cell>
        </row>
        <row r="137">
          <cell r="C137">
            <v>2.9098741598777443E-4</v>
          </cell>
          <cell r="D137">
            <v>2.2891572437134266E-3</v>
          </cell>
          <cell r="E137">
            <v>2.7282335941331282E-3</v>
          </cell>
          <cell r="F137">
            <v>3.0166518315873645E-3</v>
          </cell>
          <cell r="G137">
            <v>3.0949721805771961E-3</v>
          </cell>
          <cell r="H137">
            <v>3.310325207433767E-3</v>
          </cell>
          <cell r="I137">
            <v>3.4876106576860631E-3</v>
          </cell>
          <cell r="J137">
            <v>3.7004939865111844E-3</v>
          </cell>
          <cell r="K137">
            <v>3.8544222131628864E-3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6.8175903483307934E-4</v>
          </cell>
          <cell r="E142">
            <v>7.900023567968471E-4</v>
          </cell>
          <cell r="F142">
            <v>1.2070374580232896E-3</v>
          </cell>
          <cell r="G142">
            <v>1.5605054647476447E-3</v>
          </cell>
          <cell r="H142">
            <v>1.7599777841774927E-3</v>
          </cell>
          <cell r="I142">
            <v>1.9693524158325925E-3</v>
          </cell>
          <cell r="J142">
            <v>1.9986057936278098E-3</v>
          </cell>
          <cell r="K142">
            <v>1.9677676130786161E-3</v>
          </cell>
        </row>
        <row r="143">
          <cell r="B143">
            <v>0</v>
          </cell>
          <cell r="C143">
            <v>11.534484413109091</v>
          </cell>
          <cell r="D143">
            <v>10.734419721646596</v>
          </cell>
          <cell r="E143">
            <v>9.9256962610415744</v>
          </cell>
          <cell r="F143">
            <v>8.9386384085960984</v>
          </cell>
          <cell r="G143">
            <v>8.0488487905117641</v>
          </cell>
          <cell r="H143">
            <v>7.1590591724274306</v>
          </cell>
          <cell r="I143">
            <v>6.2692695543430972</v>
          </cell>
          <cell r="J143">
            <v>5.3794799362587638</v>
          </cell>
          <cell r="K143">
            <v>4.4896903181744303</v>
          </cell>
        </row>
        <row r="144">
          <cell r="B144">
            <v>166.107776</v>
          </cell>
          <cell r="C144">
            <v>142.35980636135045</v>
          </cell>
          <cell r="D144">
            <v>123.90811520555476</v>
          </cell>
          <cell r="E144">
            <v>113.10050089164609</v>
          </cell>
          <cell r="F144">
            <v>103.99054952433279</v>
          </cell>
          <cell r="G144">
            <v>94.077509648185398</v>
          </cell>
          <cell r="H144">
            <v>83.01450078718365</v>
          </cell>
          <cell r="I144">
            <v>70.554018458685732</v>
          </cell>
          <cell r="J144">
            <v>56.4912635283494</v>
          </cell>
          <cell r="K144">
            <v>42.428682939741513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166.107776</v>
          </cell>
          <cell r="C148">
            <v>153.89429077445953</v>
          </cell>
          <cell r="D148">
            <v>134.6432166862362</v>
          </cell>
          <cell r="E148">
            <v>123.02698715504447</v>
          </cell>
          <cell r="F148">
            <v>112.93039497038691</v>
          </cell>
          <cell r="G148">
            <v>102.12791894416191</v>
          </cell>
          <cell r="H148">
            <v>90.175319937395258</v>
          </cell>
          <cell r="I148">
            <v>76.825257365444656</v>
          </cell>
          <cell r="J148">
            <v>61.872742070401792</v>
          </cell>
          <cell r="K148">
            <v>46.920341025529019</v>
          </cell>
        </row>
        <row r="151">
          <cell r="B151">
            <v>64.223529715106636</v>
          </cell>
          <cell r="C151">
            <v>518.98571438760996</v>
          </cell>
          <cell r="D151">
            <v>857.44104038157627</v>
          </cell>
          <cell r="E151">
            <v>1074.0579386432426</v>
          </cell>
          <cell r="F151">
            <v>1242.9551655259529</v>
          </cell>
          <cell r="G151">
            <v>1321.8541597117489</v>
          </cell>
          <cell r="H151">
            <v>1232.4770639575656</v>
          </cell>
          <cell r="I151">
            <v>1276.9293861899812</v>
          </cell>
          <cell r="J151">
            <v>1459.0265893550938</v>
          </cell>
          <cell r="K151">
            <v>1588.1786304143038</v>
          </cell>
        </row>
        <row r="152">
          <cell r="B152">
            <v>17.500990000000002</v>
          </cell>
          <cell r="C152">
            <v>29.714339863774512</v>
          </cell>
          <cell r="D152">
            <v>19.251755847258156</v>
          </cell>
          <cell r="E152">
            <v>11.616337774513692</v>
          </cell>
          <cell r="F152">
            <v>10.097238242625059</v>
          </cell>
          <cell r="G152">
            <v>10.803213329948013</v>
          </cell>
          <cell r="H152">
            <v>11.953254060272116</v>
          </cell>
          <cell r="I152">
            <v>13.350809421817457</v>
          </cell>
          <cell r="J152">
            <v>14.953280863178259</v>
          </cell>
          <cell r="K152">
            <v>14.953280863178259</v>
          </cell>
        </row>
        <row r="153">
          <cell r="B153">
            <v>379.14535839999996</v>
          </cell>
          <cell r="C153">
            <v>432.22570857599999</v>
          </cell>
          <cell r="D153">
            <v>492.73730777664002</v>
          </cell>
          <cell r="E153">
            <v>561.72053086536971</v>
          </cell>
          <cell r="F153">
            <v>640.36140518652155</v>
          </cell>
          <cell r="G153">
            <v>730.01200191263467</v>
          </cell>
          <cell r="H153">
            <v>832.21368218040357</v>
          </cell>
          <cell r="I153">
            <v>948.72359768566014</v>
          </cell>
          <cell r="J153">
            <v>1081.5449013616526</v>
          </cell>
          <cell r="K153">
            <v>1232.9611875522842</v>
          </cell>
        </row>
        <row r="154">
          <cell r="B154">
            <v>22.023800000000001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37.921781090980602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8">
          <cell r="B158">
            <v>520.81545920608721</v>
          </cell>
          <cell r="C158">
            <v>980.92576282738446</v>
          </cell>
          <cell r="D158">
            <v>1369.4301040054745</v>
          </cell>
          <cell r="E158">
            <v>1647.3948072831261</v>
          </cell>
          <cell r="F158">
            <v>1893.4138089550995</v>
          </cell>
          <cell r="G158">
            <v>2062.6693749543315</v>
          </cell>
          <cell r="H158">
            <v>2076.644000198241</v>
          </cell>
          <cell r="I158">
            <v>2239.0037932974587</v>
          </cell>
          <cell r="J158">
            <v>2555.5247715799246</v>
          </cell>
          <cell r="K158">
            <v>2836.0930988297659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20.074599729999999</v>
          </cell>
          <cell r="C161">
            <v>22.070842770641399</v>
          </cell>
          <cell r="D161">
            <v>25.710681974098133</v>
          </cell>
          <cell r="E161">
            <v>29.183744290500226</v>
          </cell>
          <cell r="F161">
            <v>32.593864408429518</v>
          </cell>
          <cell r="G161">
            <v>35.87167349039531</v>
          </cell>
          <cell r="H161">
            <v>38.950687331145176</v>
          </cell>
          <cell r="I161">
            <v>41.77065232283897</v>
          </cell>
          <cell r="J161">
            <v>44.28077924644812</v>
          </cell>
          <cell r="K161">
            <v>46.442657142312186</v>
          </cell>
        </row>
        <row r="163">
          <cell r="B163">
            <v>869.14098526165151</v>
          </cell>
          <cell r="C163">
            <v>1135.1701805153921</v>
          </cell>
          <cell r="D163">
            <v>1309.0761651855178</v>
          </cell>
          <cell r="E163">
            <v>1492.984634251502</v>
          </cell>
          <cell r="F163">
            <v>1640.0639435307689</v>
          </cell>
          <cell r="G163">
            <v>1745.1603958942549</v>
          </cell>
          <cell r="H163">
            <v>1867.0630802345922</v>
          </cell>
          <cell r="I163">
            <v>2021.5311579132722</v>
          </cell>
          <cell r="J163">
            <v>2207.4628003046328</v>
          </cell>
          <cell r="K163">
            <v>2421.8437527047395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2.6944012691501484E-2</v>
          </cell>
          <cell r="G165">
            <v>6.9109926003193323E-2</v>
          </cell>
          <cell r="H165">
            <v>3.5333775110757415E-2</v>
          </cell>
          <cell r="I165">
            <v>7.1326915558984183E-2</v>
          </cell>
          <cell r="J165">
            <v>0.62351668415794848</v>
          </cell>
          <cell r="K165">
            <v>-4.617226208903503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1524.1395977020497</v>
          </cell>
          <cell r="D172">
            <v>1691.9321885459508</v>
          </cell>
          <cell r="E172">
            <v>1954.0811613987591</v>
          </cell>
          <cell r="F172">
            <v>2255.1712541336747</v>
          </cell>
          <cell r="G172">
            <v>2221.9316753514963</v>
          </cell>
          <cell r="H172">
            <v>2340.9538229742893</v>
          </cell>
          <cell r="I172">
            <v>2709.205397665628</v>
          </cell>
          <cell r="J172">
            <v>3032.8655335849012</v>
          </cell>
          <cell r="K172">
            <v>3191.1896916845621</v>
          </cell>
        </row>
        <row r="173">
          <cell r="C173">
            <v>1057.75</v>
          </cell>
          <cell r="D173">
            <v>1170.4067184142436</v>
          </cell>
          <cell r="E173">
            <v>1404.0605890379279</v>
          </cell>
          <cell r="F173">
            <v>1681.2825245302586</v>
          </cell>
          <cell r="G173">
            <v>1707.1452631080176</v>
          </cell>
          <cell r="H173">
            <v>1853.3475282209884</v>
          </cell>
          <cell r="I173">
            <v>2208.9912560860512</v>
          </cell>
          <cell r="J173">
            <v>2545.1101219463976</v>
          </cell>
          <cell r="K173">
            <v>2759.6831006029583</v>
          </cell>
        </row>
        <row r="176">
          <cell r="C176">
            <v>3.0568036713974753</v>
          </cell>
          <cell r="D176">
            <v>3.1114373370835748</v>
          </cell>
          <cell r="E176">
            <v>3.1756595833666004</v>
          </cell>
          <cell r="F176">
            <v>3.6643613886087949</v>
          </cell>
          <cell r="G176">
            <v>4.0921866740980706</v>
          </cell>
          <cell r="H176">
            <v>4.2374213652477817</v>
          </cell>
          <cell r="I176">
            <v>4.3372853864170757</v>
          </cell>
          <cell r="J176">
            <v>4.4285796442881651</v>
          </cell>
          <cell r="K176">
            <v>4.5122826720208566</v>
          </cell>
        </row>
        <row r="177">
          <cell r="C177">
            <v>3.2664759598593949</v>
          </cell>
          <cell r="D177">
            <v>3.4718094750830062</v>
          </cell>
          <cell r="E177">
            <v>3.4532060484876412</v>
          </cell>
          <cell r="F177">
            <v>3.8095377490041757</v>
          </cell>
          <cell r="G177">
            <v>4.2404167588754875</v>
          </cell>
          <cell r="H177">
            <v>4.3792808240819614</v>
          </cell>
          <cell r="I177">
            <v>4.4612179397799663</v>
          </cell>
          <cell r="J177">
            <v>4.5408349367138987</v>
          </cell>
          <cell r="K177">
            <v>4.6205675148089345</v>
          </cell>
        </row>
        <row r="178">
          <cell r="C178">
            <v>3.694277899190566</v>
          </cell>
          <cell r="D178">
            <v>5.7499784239748122</v>
          </cell>
          <cell r="E178">
            <v>6.1442302593213052</v>
          </cell>
          <cell r="F178">
            <v>6.5881316091385029</v>
          </cell>
          <cell r="G178">
            <v>7.2317007757284495</v>
          </cell>
          <cell r="H178">
            <v>7.5556005134531574</v>
          </cell>
          <cell r="I178">
            <v>8.0068517607004335</v>
          </cell>
          <cell r="J178">
            <v>8.1293690122837763</v>
          </cell>
          <cell r="K178">
            <v>8.3245662597394485</v>
          </cell>
        </row>
        <row r="179">
          <cell r="C179">
            <v>1.8730524319393342</v>
          </cell>
          <cell r="D179">
            <v>2.8413622505285789</v>
          </cell>
          <cell r="E179">
            <v>2.9794748953890582</v>
          </cell>
          <cell r="F179">
            <v>2.8850772288236999</v>
          </cell>
          <cell r="G179">
            <v>3.0212857977371539</v>
          </cell>
          <cell r="H179">
            <v>3.1021145542224762</v>
          </cell>
          <cell r="I179">
            <v>3.3642309175835332</v>
          </cell>
          <cell r="J179">
            <v>3.3378710104019493</v>
          </cell>
          <cell r="K179">
            <v>3.3529388461573255</v>
          </cell>
        </row>
        <row r="182">
          <cell r="C182">
            <v>0.30600189011900669</v>
          </cell>
          <cell r="D182">
            <v>0.30824253694227954</v>
          </cell>
          <cell r="E182">
            <v>0.2814727367655081</v>
          </cell>
          <cell r="F182">
            <v>0.25447678465725909</v>
          </cell>
          <cell r="G182">
            <v>0.23168417731028679</v>
          </cell>
          <cell r="H182">
            <v>0.20829385439725367</v>
          </cell>
          <cell r="I182">
            <v>0.18463500110053799</v>
          </cell>
          <cell r="J182">
            <v>0.16082328947237168</v>
          </cell>
          <cell r="K182">
            <v>0.13521809505903126</v>
          </cell>
        </row>
        <row r="184">
          <cell r="C184">
            <v>0.91002488557312144</v>
          </cell>
          <cell r="D184">
            <v>0.93002488557312146</v>
          </cell>
          <cell r="E184">
            <v>0.95002488557312148</v>
          </cell>
          <cell r="F184">
            <v>0.9700248855731215</v>
          </cell>
          <cell r="G184">
            <v>0.98</v>
          </cell>
          <cell r="H184">
            <v>0.98</v>
          </cell>
          <cell r="I184">
            <v>0.98</v>
          </cell>
          <cell r="J184">
            <v>0.98</v>
          </cell>
          <cell r="K184">
            <v>0.98</v>
          </cell>
        </row>
        <row r="187">
          <cell r="C187">
            <v>-100.18489511016486</v>
          </cell>
          <cell r="D187">
            <v>69.71821137321416</v>
          </cell>
          <cell r="E187">
            <v>231.58758595662488</v>
          </cell>
          <cell r="F187">
            <v>832.81208887667731</v>
          </cell>
          <cell r="G187">
            <v>1295.4788900794708</v>
          </cell>
          <cell r="H187">
            <v>1634.8671550181969</v>
          </cell>
          <cell r="I187">
            <v>1818.0559384856958</v>
          </cell>
          <cell r="J187">
            <v>2297.9848582084196</v>
          </cell>
          <cell r="K187">
            <v>2872.6346026882602</v>
          </cell>
        </row>
        <row r="188"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C189" t="str">
            <v>-ve</v>
          </cell>
          <cell r="D189">
            <v>0.56963988576370161</v>
          </cell>
          <cell r="E189">
            <v>0.40146239948832235</v>
          </cell>
          <cell r="F189">
            <v>0.57509011204149696</v>
          </cell>
          <cell r="G189">
            <v>0.46287666756760648</v>
          </cell>
          <cell r="H189">
            <v>0.35300419838282016</v>
          </cell>
          <cell r="I189">
            <v>0.28144891658654975</v>
          </cell>
          <cell r="J189">
            <v>0.27223895048470637</v>
          </cell>
          <cell r="K189">
            <v>0.24901438136477583</v>
          </cell>
        </row>
        <row r="190">
          <cell r="C190">
            <v>3.9424624257805158E-3</v>
          </cell>
          <cell r="D190">
            <v>0.2459797891382853</v>
          </cell>
          <cell r="E190">
            <v>0.23083429452275694</v>
          </cell>
          <cell r="F190">
            <v>0.76485474834192702</v>
          </cell>
          <cell r="G190">
            <v>1.0497167917226145</v>
          </cell>
          <cell r="H190">
            <v>1.1675421381451181</v>
          </cell>
          <cell r="I190">
            <v>1.1417058713142256</v>
          </cell>
          <cell r="J190">
            <v>1.3777359789242425</v>
          </cell>
          <cell r="K190">
            <v>1.4925215831637244</v>
          </cell>
        </row>
        <row r="191">
          <cell r="C191">
            <v>-9.4327870403768284</v>
          </cell>
          <cell r="D191">
            <v>102877.46873258798</v>
          </cell>
          <cell r="E191">
            <v>121135.92572164896</v>
          </cell>
          <cell r="F191">
            <v>408382.33527768363</v>
          </cell>
          <cell r="G191">
            <v>611958.88882205682</v>
          </cell>
          <cell r="H191">
            <v>11.498464773715869</v>
          </cell>
          <cell r="I191">
            <v>11.093509020974215</v>
          </cell>
          <cell r="J191">
            <v>14.744525610349953</v>
          </cell>
          <cell r="K191">
            <v>17.958635895126328</v>
          </cell>
        </row>
        <row r="193">
          <cell r="C193">
            <v>0.94918190015229431</v>
          </cell>
          <cell r="D193" t="str">
            <v>-ve</v>
          </cell>
          <cell r="E193" t="str">
            <v>-ve</v>
          </cell>
          <cell r="F193" t="str">
            <v>-ve</v>
          </cell>
          <cell r="G193" t="str">
            <v>-ve</v>
          </cell>
          <cell r="H193" t="str">
            <v>-ve</v>
          </cell>
          <cell r="I193" t="str">
            <v>-ve</v>
          </cell>
          <cell r="J193" t="str">
            <v>-ve</v>
          </cell>
          <cell r="K193" t="str">
            <v>-ve</v>
          </cell>
        </row>
        <row r="197">
          <cell r="B197">
            <v>104.97240486402899</v>
          </cell>
          <cell r="C197">
            <v>60.111427619716544</v>
          </cell>
          <cell r="D197">
            <v>75.695124225059942</v>
          </cell>
          <cell r="E197">
            <v>74.792849319607896</v>
          </cell>
          <cell r="F197">
            <v>63.999167024832452</v>
          </cell>
          <cell r="G197">
            <v>62.855356045198128</v>
          </cell>
          <cell r="H197">
            <v>62.529494824595254</v>
          </cell>
          <cell r="I197">
            <v>57.954134277836694</v>
          </cell>
          <cell r="J197">
            <v>55.908251540155035</v>
          </cell>
          <cell r="K197">
            <v>57.171505851826844</v>
          </cell>
        </row>
        <row r="198">
          <cell r="B198">
            <v>31.893481326580737</v>
          </cell>
          <cell r="C198">
            <v>56.872323500348905</v>
          </cell>
          <cell r="D198">
            <v>69.397363926640864</v>
          </cell>
          <cell r="E198">
            <v>72.993745200240255</v>
          </cell>
          <cell r="F198">
            <v>62.920062905464832</v>
          </cell>
          <cell r="G198">
            <v>62.135356045198129</v>
          </cell>
          <cell r="H198">
            <v>61.809494824595255</v>
          </cell>
          <cell r="I198">
            <v>57.234134277836688</v>
          </cell>
          <cell r="J198">
            <v>55.188251540155029</v>
          </cell>
          <cell r="K198">
            <v>56.451505851826845</v>
          </cell>
        </row>
        <row r="199">
          <cell r="C199">
            <v>90</v>
          </cell>
          <cell r="D199">
            <v>89.999999999999986</v>
          </cell>
          <cell r="E199">
            <v>90</v>
          </cell>
          <cell r="F199">
            <v>89.998619235219891</v>
          </cell>
          <cell r="G199">
            <v>89.999217619607279</v>
          </cell>
          <cell r="H199">
            <v>74.998964147701813</v>
          </cell>
          <cell r="I199">
            <v>60.051900407999533</v>
          </cell>
          <cell r="J199">
            <v>60.133564621081256</v>
          </cell>
          <cell r="K199">
            <v>60.120163317470251</v>
          </cell>
        </row>
        <row r="200">
          <cell r="C200">
            <v>8.0764438095942275</v>
          </cell>
          <cell r="D200">
            <v>-25.166551630932691</v>
          </cell>
          <cell r="E200">
            <v>-4.0020725041472502</v>
          </cell>
          <cell r="F200">
            <v>-6.092447418046941</v>
          </cell>
          <cell r="G200">
            <v>-4.487211781451709</v>
          </cell>
          <cell r="H200">
            <v>-3.2063333647810559</v>
          </cell>
          <cell r="I200">
            <v>-2.2626112556660036</v>
          </cell>
          <cell r="J200">
            <v>-2.1340071155397684</v>
          </cell>
          <cell r="K200">
            <v>-1.8257848855870922</v>
          </cell>
        </row>
        <row r="201">
          <cell r="C201">
            <v>0.59512587371427905</v>
          </cell>
          <cell r="D201">
            <v>0.57545234219467145</v>
          </cell>
          <cell r="E201">
            <v>0.60798534387632375</v>
          </cell>
          <cell r="F201">
            <v>0.62207561465563244</v>
          </cell>
          <cell r="G201">
            <v>0.6359301580879082</v>
          </cell>
          <cell r="H201">
            <v>0.70396508876995789</v>
          </cell>
          <cell r="I201">
            <v>0.73437033451670375</v>
          </cell>
          <cell r="J201">
            <v>0.72711860121290495</v>
          </cell>
          <cell r="K201">
            <v>0.73844104598479121</v>
          </cell>
        </row>
        <row r="203">
          <cell r="C203">
            <v>9.8036928065265592</v>
          </cell>
          <cell r="D203">
            <v>21.160569298936814</v>
          </cell>
          <cell r="E203">
            <v>15.753663141342688</v>
          </cell>
          <cell r="F203">
            <v>40.744628238258379</v>
          </cell>
          <cell r="G203">
            <v>53.30565195797395</v>
          </cell>
          <cell r="H203">
            <v>54.206023405697024</v>
          </cell>
          <cell r="I203">
            <v>60.262034484184881</v>
          </cell>
          <cell r="J203">
            <v>77.631099770881818</v>
          </cell>
          <cell r="K203">
            <v>89.171422366871994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2249.561088168844</v>
          </cell>
          <cell r="D211">
            <v>3656.5850687403067</v>
          </cell>
          <cell r="E211">
            <v>4494.4121845253367</v>
          </cell>
          <cell r="F211">
            <v>5180.1295276348328</v>
          </cell>
          <cell r="G211">
            <v>5505.9629263532697</v>
          </cell>
          <cell r="H211">
            <v>6124.5547961431585</v>
          </cell>
          <cell r="I211">
            <v>7837.6665112542742</v>
          </cell>
          <cell r="J211">
            <v>8934.3127030292198</v>
          </cell>
          <cell r="K211">
            <v>9726.3775750747354</v>
          </cell>
        </row>
        <row r="212">
          <cell r="C212">
            <v>6.9005627439210269</v>
          </cell>
          <cell r="D212">
            <v>-43.818586773640604</v>
          </cell>
          <cell r="E212">
            <v>-107.73062770252037</v>
          </cell>
          <cell r="F212">
            <v>-212.64893400582196</v>
          </cell>
          <cell r="G212">
            <v>-396.31567700098083</v>
          </cell>
          <cell r="H212">
            <v>-632.00312300130634</v>
          </cell>
          <cell r="I212">
            <v>-903.45615612319625</v>
          </cell>
          <cell r="J212">
            <v>-1242.311936157615</v>
          </cell>
          <cell r="K212">
            <v>-1671.7333374235106</v>
          </cell>
        </row>
        <row r="213">
          <cell r="C213">
            <v>48.843840950537988</v>
          </cell>
          <cell r="D213">
            <v>49.810859603191119</v>
          </cell>
          <cell r="E213">
            <v>50.942570868264369</v>
          </cell>
          <cell r="F213">
            <v>52.218252846526191</v>
          </cell>
          <cell r="G213">
            <v>53.629275140963401</v>
          </cell>
          <cell r="H213">
            <v>55.179622489973084</v>
          </cell>
          <cell r="I213">
            <v>56.880102928824513</v>
          </cell>
          <cell r="J213">
            <v>58.742388424059577</v>
          </cell>
          <cell r="K213">
            <v>60.779083455627195</v>
          </cell>
        </row>
        <row r="214">
          <cell r="C214">
            <v>0</v>
          </cell>
          <cell r="D214">
            <v>134.34756332846993</v>
          </cell>
          <cell r="E214">
            <v>158.19126046485755</v>
          </cell>
          <cell r="F214">
            <v>533.30600302345579</v>
          </cell>
          <cell r="G214">
            <v>799.15638072458216</v>
          </cell>
          <cell r="H214">
            <v>988.91022810042978</v>
          </cell>
          <cell r="I214">
            <v>1102.5248705271838</v>
          </cell>
          <cell r="J214">
            <v>1465.3799946257432</v>
          </cell>
          <cell r="K214">
            <v>1784.8133244119542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1.5999383993650518</v>
          </cell>
          <cell r="G217">
            <v>1.6461903811327443</v>
          </cell>
          <cell r="H217">
            <v>1.6969213288163802</v>
          </cell>
          <cell r="I217">
            <v>1.7524794557270178</v>
          </cell>
          <cell r="J217">
            <v>1.8132407951304672</v>
          </cell>
          <cell r="K217">
            <v>1.8796114159236135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6">
          <cell r="C226">
            <v>0.76947290880937758</v>
          </cell>
          <cell r="D226">
            <v>0.67322752921739959</v>
          </cell>
          <cell r="E226">
            <v>0.61514857694319303</v>
          </cell>
          <cell r="F226">
            <v>0.56466705811109252</v>
          </cell>
          <cell r="G226">
            <v>0.51065506958171247</v>
          </cell>
          <cell r="H226">
            <v>0.4508931513130135</v>
          </cell>
          <cell r="I226">
            <v>0.38414372488051174</v>
          </cell>
          <cell r="J226">
            <v>0.30938221282194156</v>
          </cell>
          <cell r="K226">
            <v>0.23462097723871092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2084.2941016515169</v>
          </cell>
          <cell r="D229">
            <v>3373.4645715830875</v>
          </cell>
          <cell r="E229">
            <v>4204.0692355344254</v>
          </cell>
          <cell r="F229">
            <v>5308.1058277738448</v>
          </cell>
          <cell r="G229">
            <v>5708.2585141686704</v>
          </cell>
          <cell r="H229">
            <v>6272.3118939701762</v>
          </cell>
          <cell r="I229">
            <v>7818.1655342712729</v>
          </cell>
          <cell r="J229">
            <v>8928.4936161243731</v>
          </cell>
          <cell r="K229">
            <v>9599.2712184521461</v>
          </cell>
        </row>
        <row r="230">
          <cell r="C230">
            <v>1057.75</v>
          </cell>
          <cell r="D230">
            <v>1170.4067184142436</v>
          </cell>
          <cell r="E230">
            <v>1404.0605890379279</v>
          </cell>
          <cell r="F230">
            <v>1681.2825245302586</v>
          </cell>
          <cell r="G230">
            <v>1707.1452631080176</v>
          </cell>
          <cell r="H230">
            <v>1853.3475282209884</v>
          </cell>
          <cell r="I230">
            <v>2208.9912560860512</v>
          </cell>
          <cell r="J230">
            <v>2545.1101219463976</v>
          </cell>
          <cell r="K230">
            <v>2759.6831006029583</v>
          </cell>
        </row>
        <row r="231">
          <cell r="C231">
            <v>3.0568036713974753</v>
          </cell>
          <cell r="D231">
            <v>3.1114373370835748</v>
          </cell>
          <cell r="E231">
            <v>3.1756595833666004</v>
          </cell>
          <cell r="F231">
            <v>3.6643613886087949</v>
          </cell>
          <cell r="G231">
            <v>4.0921866740980706</v>
          </cell>
          <cell r="H231">
            <v>4.2374213652477817</v>
          </cell>
          <cell r="I231">
            <v>4.3372853864170757</v>
          </cell>
          <cell r="J231">
            <v>4.4285796442881651</v>
          </cell>
          <cell r="K231">
            <v>4.5122826720208566</v>
          </cell>
        </row>
        <row r="232">
          <cell r="C232">
            <v>-1149.0399817691628</v>
          </cell>
          <cell r="D232">
            <v>-268.18259166445205</v>
          </cell>
          <cell r="E232">
            <v>-254.74922967122438</v>
          </cell>
          <cell r="F232">
            <v>-852.72093845755353</v>
          </cell>
          <cell r="G232">
            <v>-1277.6985822716033</v>
          </cell>
          <cell r="H232">
            <v>-1581.1025193426058</v>
          </cell>
          <cell r="I232">
            <v>-1762.8599594738571</v>
          </cell>
          <cell r="J232">
            <v>-2342.7292623992125</v>
          </cell>
          <cell r="K232">
            <v>-2853.1990166673731</v>
          </cell>
        </row>
        <row r="236">
          <cell r="C236">
            <v>551.39383252232176</v>
          </cell>
          <cell r="D236">
            <v>521.03213663037536</v>
          </cell>
          <cell r="E236">
            <v>491.39182895949403</v>
          </cell>
          <cell r="F236">
            <v>462.24312998532184</v>
          </cell>
          <cell r="G236">
            <v>433.51440114889567</v>
          </cell>
          <cell r="H236">
            <v>405.211919256908</v>
          </cell>
          <cell r="I236">
            <v>377.34275240760405</v>
          </cell>
          <cell r="J236">
            <v>349.91481756783224</v>
          </cell>
          <cell r="K236">
            <v>322.93694560998546</v>
          </cell>
        </row>
        <row r="237">
          <cell r="C237">
            <v>2.9098741598777454E-4</v>
          </cell>
          <cell r="D237">
            <v>5.9931131607988291E-4</v>
          </cell>
          <cell r="E237">
            <v>9.0688590664409667E-4</v>
          </cell>
          <cell r="F237">
            <v>1.1985549327081717E-3</v>
          </cell>
          <cell r="G237">
            <v>1.4429735675134496E-3</v>
          </cell>
          <cell r="H237">
            <v>1.6168096398732749E-3</v>
          </cell>
          <cell r="I237">
            <v>1.7677532038774591E-3</v>
          </cell>
          <cell r="J237">
            <v>1.9021448352911732E-3</v>
          </cell>
          <cell r="K237">
            <v>2.0264757501695469E-3</v>
          </cell>
        </row>
        <row r="238">
          <cell r="C238">
            <v>1.7553541616604368E-3</v>
          </cell>
          <cell r="D238">
            <v>1.6684219835213909E-3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1.5999383993650518</v>
          </cell>
          <cell r="G239">
            <v>3.2461287804977959</v>
          </cell>
          <cell r="H239">
            <v>4.9430501093141759</v>
          </cell>
          <cell r="I239">
            <v>6.6955295650411939</v>
          </cell>
          <cell r="J239">
            <v>8.5087703601716616</v>
          </cell>
          <cell r="K239">
            <v>10.388381776095276</v>
          </cell>
        </row>
        <row r="240">
          <cell r="C240">
            <v>10.352185466869463</v>
          </cell>
          <cell r="D240">
            <v>10.5723373517688</v>
          </cell>
          <cell r="E240">
            <v>10.824890765526339</v>
          </cell>
          <cell r="F240">
            <v>11.106759205261044</v>
          </cell>
          <cell r="G240">
            <v>11.417448575720062</v>
          </cell>
          <cell r="H240">
            <v>11.758507648161585</v>
          </cell>
          <cell r="I240">
            <v>12.132294992410467</v>
          </cell>
          <cell r="J240">
            <v>12.541357658951643</v>
          </cell>
          <cell r="K240">
            <v>12.98844616651885</v>
          </cell>
        </row>
        <row r="241">
          <cell r="C241">
            <v>21.259677079346599</v>
          </cell>
          <cell r="D241">
            <v>23.625410082904725</v>
          </cell>
          <cell r="E241">
            <v>25.747747211483432</v>
          </cell>
          <cell r="F241">
            <v>27.777819974568036</v>
          </cell>
          <cell r="G241">
            <v>29.881669726576593</v>
          </cell>
          <cell r="H241">
            <v>32.153422513705678</v>
          </cell>
          <cell r="I241">
            <v>34.606419302150094</v>
          </cell>
          <cell r="J241">
            <v>37.255063534712384</v>
          </cell>
          <cell r="K241">
            <v>40.114905827795383</v>
          </cell>
        </row>
        <row r="243">
          <cell r="C243">
            <v>183.60863063823405</v>
          </cell>
          <cell r="D243">
            <v>153.89526352091033</v>
          </cell>
          <cell r="E243">
            <v>134.64561408680188</v>
          </cell>
          <cell r="F243">
            <v>123.03036144660609</v>
          </cell>
          <cell r="G243">
            <v>112.9341489259415</v>
          </cell>
          <cell r="H243">
            <v>102.13166896984795</v>
          </cell>
          <cell r="I243">
            <v>90.179377112469552</v>
          </cell>
          <cell r="J243">
            <v>76.829510544237735</v>
          </cell>
          <cell r="K243">
            <v>61.877322382693791</v>
          </cell>
        </row>
        <row r="244">
          <cell r="C244">
            <v>454.29655134664137</v>
          </cell>
          <cell r="D244">
            <v>518.4479897507382</v>
          </cell>
          <cell r="E244">
            <v>590.90427515586998</v>
          </cell>
          <cell r="F244">
            <v>672.95526959495112</v>
          </cell>
          <cell r="G244">
            <v>765.88367540303</v>
          </cell>
          <cell r="H244">
            <v>871.16436951154878</v>
          </cell>
          <cell r="I244">
            <v>990.49425000849908</v>
          </cell>
          <cell r="J244">
            <v>1125.8256806081008</v>
          </cell>
          <cell r="K244">
            <v>1279.4038446945963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-54.897440574759912</v>
          </cell>
          <cell r="D249">
            <v>-117.11110147329998</v>
          </cell>
          <cell r="E249">
            <v>-197.58451542026137</v>
          </cell>
          <cell r="F249">
            <v>-293.25678492210852</v>
          </cell>
          <cell r="G249">
            <v>-400.75673312371384</v>
          </cell>
          <cell r="H249">
            <v>-519.22752214366744</v>
          </cell>
          <cell r="I249">
            <v>-649.89486310055895</v>
          </cell>
          <cell r="J249">
            <v>-794.43327988583542</v>
          </cell>
          <cell r="K249">
            <v>-954.850461221145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1.5999383993650518</v>
          </cell>
          <cell r="H251">
            <v>3.2461287804977959</v>
          </cell>
          <cell r="I251">
            <v>4.9430501093141759</v>
          </cell>
          <cell r="J251">
            <v>6.6955295650411939</v>
          </cell>
          <cell r="K251">
            <v>8.5087703601716616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1.5999383993650518</v>
          </cell>
          <cell r="G252">
            <v>1.6461903811327443</v>
          </cell>
          <cell r="H252">
            <v>1.6969213288163802</v>
          </cell>
          <cell r="I252">
            <v>1.7524794557270178</v>
          </cell>
          <cell r="J252">
            <v>1.8132407951304672</v>
          </cell>
          <cell r="K252">
            <v>1.8796114159236135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1.5999383993650518</v>
          </cell>
          <cell r="G253">
            <v>3.2461287804977959</v>
          </cell>
          <cell r="H253">
            <v>4.9430501093141759</v>
          </cell>
          <cell r="I253">
            <v>6.6955295650411939</v>
          </cell>
          <cell r="J253">
            <v>8.5087703601716616</v>
          </cell>
          <cell r="K253">
            <v>10.388381776095276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31.467182923572221</v>
          </cell>
          <cell r="D260">
            <v>244.9723491533193</v>
          </cell>
          <cell r="E260">
            <v>282.33741402371311</v>
          </cell>
          <cell r="F260">
            <v>881.05343060982875</v>
          </cell>
          <cell r="G260">
            <v>1305.3035638384415</v>
          </cell>
          <cell r="H260">
            <v>1607.9906229571</v>
          </cell>
          <cell r="I260">
            <v>1789.0456515604503</v>
          </cell>
          <cell r="J260">
            <v>2368.2301577546577</v>
          </cell>
          <cell r="K260">
            <v>2878.0437474920013</v>
          </cell>
        </row>
        <row r="261">
          <cell r="C261">
            <v>0</v>
          </cell>
          <cell r="D261">
            <v>5.819748319755491E-5</v>
          </cell>
          <cell r="E261">
            <v>1.3150175985548757E-4</v>
          </cell>
          <cell r="F261">
            <v>2.1931702993942788E-4</v>
          </cell>
          <cell r="G261">
            <v>3.2151424114012844E-4</v>
          </cell>
          <cell r="H261">
            <v>4.3470081632920974E-4</v>
          </cell>
          <cell r="I261">
            <v>4.9821071086946173E-4</v>
          </cell>
          <cell r="J261">
            <v>5.547372891862583E-4</v>
          </cell>
          <cell r="K261">
            <v>6.0474780322231244E-4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149.01843934117383</v>
          </cell>
          <cell r="D263">
            <v>194.69946602425637</v>
          </cell>
          <cell r="E263">
            <v>72.049983766137302</v>
          </cell>
          <cell r="F263">
            <v>71.310384619449337</v>
          </cell>
          <cell r="G263">
            <v>34.724654130631961</v>
          </cell>
          <cell r="H263">
            <v>-137.3804078826663</v>
          </cell>
          <cell r="I263">
            <v>-21.374855846748687</v>
          </cell>
          <cell r="J263">
            <v>101.55906400160507</v>
          </cell>
          <cell r="K263">
            <v>39.209627222802965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0</v>
          </cell>
          <cell r="D265">
            <v>-29.714339863774512</v>
          </cell>
          <cell r="E265">
            <v>-19.251755847258156</v>
          </cell>
          <cell r="F265">
            <v>-11.616296204882836</v>
          </cell>
          <cell r="G265">
            <v>-10.096911220161669</v>
          </cell>
          <cell r="H265">
            <v>-10.80282358229171</v>
          </cell>
          <cell r="I265">
            <v>-11.952817171491766</v>
          </cell>
          <cell r="J265">
            <v>-13.350314626921055</v>
          </cell>
          <cell r="K265">
            <v>-14.952699625327119</v>
          </cell>
        </row>
        <row r="266">
          <cell r="C266">
            <v>180.48562226474604</v>
          </cell>
          <cell r="D266">
            <v>409.95753351128434</v>
          </cell>
          <cell r="E266">
            <v>335.13577344435214</v>
          </cell>
          <cell r="F266">
            <v>940.74773834142525</v>
          </cell>
          <cell r="G266">
            <v>1329.931628263153</v>
          </cell>
          <cell r="H266">
            <v>1459.8078261929584</v>
          </cell>
          <cell r="I266">
            <v>1755.7184767529209</v>
          </cell>
          <cell r="J266">
            <v>2456.4394618666315</v>
          </cell>
          <cell r="K266">
            <v>2902.3012798372802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3300.7105625356799</v>
          </cell>
          <cell r="D273">
            <v>3715.7612902740398</v>
          </cell>
          <cell r="E273">
            <v>4540.3440049348001</v>
          </cell>
          <cell r="F273">
            <v>6250.5048599334632</v>
          </cell>
          <cell r="G273">
            <v>7084.6029995125455</v>
          </cell>
          <cell r="H273">
            <v>7961.9249066922803</v>
          </cell>
          <cell r="I273">
            <v>9700.3870364625782</v>
          </cell>
          <cell r="J273">
            <v>11402.520575512779</v>
          </cell>
          <cell r="K273">
            <v>12596.897701807631</v>
          </cell>
        </row>
        <row r="274">
          <cell r="C274">
            <v>-1.0000000000248477E-2</v>
          </cell>
          <cell r="D274">
            <v>214.60714661560783</v>
          </cell>
          <cell r="E274">
            <v>252.69513035295429</v>
          </cell>
          <cell r="F274">
            <v>851.90439444006574</v>
          </cell>
          <cell r="G274">
            <v>1276.5744783003065</v>
          </cell>
          <cell r="H274">
            <v>1579.6877669656214</v>
          </cell>
          <cell r="I274">
            <v>1761.176091881086</v>
          </cell>
          <cell r="J274">
            <v>2340.8018095969665</v>
          </cell>
          <cell r="K274">
            <v>2851.0654402944201</v>
          </cell>
        </row>
        <row r="275">
          <cell r="C275">
            <v>162.13421045762863</v>
          </cell>
          <cell r="D275">
            <v>376.74238298731257</v>
          </cell>
          <cell r="E275">
            <v>629.43751334026683</v>
          </cell>
          <cell r="F275">
            <v>1481.3419077803326</v>
          </cell>
          <cell r="G275">
            <v>2757.9163860806393</v>
          </cell>
          <cell r="H275">
            <v>4474.9845609289268</v>
          </cell>
          <cell r="I275">
            <v>6257.5355086567615</v>
          </cell>
          <cell r="J275">
            <v>8598.3373182537289</v>
          </cell>
          <cell r="K275">
            <v>11449.402758548149</v>
          </cell>
        </row>
        <row r="276">
          <cell r="C276">
            <v>-47.214844926186061</v>
          </cell>
          <cell r="D276">
            <v>-239.17538554453142</v>
          </cell>
          <cell r="E276">
            <v>-185.08108146125173</v>
          </cell>
          <cell r="F276">
            <v>-686.4328113037642</v>
          </cell>
          <cell r="G276">
            <v>-927.10994256813831</v>
          </cell>
          <cell r="H276">
            <v>-998.17131711184777</v>
          </cell>
          <cell r="I276">
            <v>-913.66469237242438</v>
          </cell>
          <cell r="J276">
            <v>-1160.0938395168348</v>
          </cell>
          <cell r="K276">
            <v>-1245.7271912587428</v>
          </cell>
        </row>
        <row r="277">
          <cell r="C277">
            <v>0</v>
          </cell>
          <cell r="D277">
            <v>193.26346041174412</v>
          </cell>
          <cell r="E277">
            <v>153.7621295684973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2.9098741598777443E-4</v>
          </cell>
          <cell r="D278">
            <v>2.2891572437134266E-3</v>
          </cell>
          <cell r="E278">
            <v>2.7282335941331282E-3</v>
          </cell>
          <cell r="F278">
            <v>3.0166518315873645E-3</v>
          </cell>
          <cell r="G278">
            <v>3.0949721805771961E-3</v>
          </cell>
          <cell r="H278">
            <v>3.310325207433767E-3</v>
          </cell>
          <cell r="I278">
            <v>3.4876106576860631E-3</v>
          </cell>
          <cell r="J278">
            <v>3.7004939865111844E-3</v>
          </cell>
          <cell r="K278">
            <v>3.8544222131628864E-3</v>
          </cell>
        </row>
        <row r="279">
          <cell r="C279">
            <v>-183.85521730213782</v>
          </cell>
          <cell r="D279">
            <v>-597.45250962484738</v>
          </cell>
          <cell r="E279">
            <v>-936.06114605102971</v>
          </cell>
          <cell r="F279">
            <v>-1880.2190492353111</v>
          </cell>
          <cell r="G279">
            <v>-3213.4280525474537</v>
          </cell>
          <cell r="H279">
            <v>-4813.6947984863236</v>
          </cell>
          <cell r="I279">
            <v>-6593.6075413398894</v>
          </cell>
          <cell r="J279">
            <v>-9052.556511339857</v>
          </cell>
          <cell r="K279">
            <v>-11957.01895726323</v>
          </cell>
        </row>
        <row r="280">
          <cell r="C280">
            <v>-183.85492631472184</v>
          </cell>
          <cell r="D280">
            <v>-597.45022046760369</v>
          </cell>
          <cell r="E280">
            <v>-936.05841781743561</v>
          </cell>
          <cell r="F280">
            <v>-1880.2160325834795</v>
          </cell>
          <cell r="G280">
            <v>-3213.4249575752733</v>
          </cell>
          <cell r="H280">
            <v>-4813.6914881611165</v>
          </cell>
          <cell r="I280">
            <v>-6593.604053729232</v>
          </cell>
          <cell r="J280">
            <v>-9052.5528108458711</v>
          </cell>
          <cell r="K280">
            <v>-11957.015102841016</v>
          </cell>
        </row>
        <row r="282">
          <cell r="C282">
            <v>1057.75</v>
          </cell>
          <cell r="D282">
            <v>1170.4067184142436</v>
          </cell>
          <cell r="E282">
            <v>1404.0605890379279</v>
          </cell>
          <cell r="F282">
            <v>1681.2825245302586</v>
          </cell>
          <cell r="G282">
            <v>1707.1452631080176</v>
          </cell>
          <cell r="H282">
            <v>1853.3475282209884</v>
          </cell>
          <cell r="I282">
            <v>2208.9912560860512</v>
          </cell>
          <cell r="J282">
            <v>2545.1101219463976</v>
          </cell>
          <cell r="K282">
            <v>2759.6831006029583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273.25599999999997</v>
          </cell>
          <cell r="D291">
            <v>311.04564691276374</v>
          </cell>
          <cell r="E291">
            <v>351.64007519529889</v>
          </cell>
          <cell r="F291">
            <v>394.93418654657938</v>
          </cell>
          <cell r="G291">
            <v>408.55272490046673</v>
          </cell>
          <cell r="H291">
            <v>447.95334152925545</v>
          </cell>
          <cell r="I291">
            <v>537.60666863192557</v>
          </cell>
          <cell r="J291">
            <v>625.01850944761975</v>
          </cell>
          <cell r="K291">
            <v>687.96263453975973</v>
          </cell>
        </row>
        <row r="292">
          <cell r="C292">
            <v>54.271999999999998</v>
          </cell>
          <cell r="D292">
            <v>61.777488323218961</v>
          </cell>
          <cell r="E292">
            <v>75.250797987515611</v>
          </cell>
          <cell r="F292">
            <v>90.34353931068793</v>
          </cell>
          <cell r="G292">
            <v>99.686810322362916</v>
          </cell>
          <cell r="H292">
            <v>115.34277497028334</v>
          </cell>
          <cell r="I292">
            <v>145.44845590971926</v>
          </cell>
          <cell r="J292">
            <v>177.06692970600994</v>
          </cell>
          <cell r="K292">
            <v>198.59312402944704</v>
          </cell>
        </row>
        <row r="293">
          <cell r="C293">
            <v>316.56</v>
          </cell>
          <cell r="D293">
            <v>360.33832738056822</v>
          </cell>
          <cell r="E293">
            <v>492.75968844010794</v>
          </cell>
          <cell r="F293">
            <v>659.90649823982255</v>
          </cell>
          <cell r="G293">
            <v>666.82537916071703</v>
          </cell>
          <cell r="H293">
            <v>718.42497492926998</v>
          </cell>
          <cell r="I293">
            <v>850.39217301531869</v>
          </cell>
          <cell r="J293">
            <v>972.19205434352455</v>
          </cell>
          <cell r="K293">
            <v>1036.0696008617037</v>
          </cell>
        </row>
        <row r="294">
          <cell r="C294">
            <v>127.53700000000001</v>
          </cell>
          <cell r="D294">
            <v>145.17459331291235</v>
          </cell>
          <cell r="E294">
            <v>164.89520862836721</v>
          </cell>
          <cell r="F294">
            <v>187.28344639643456</v>
          </cell>
          <cell r="G294">
            <v>199.49311398592613</v>
          </cell>
          <cell r="H294">
            <v>227.21945536868736</v>
          </cell>
          <cell r="I294">
            <v>284.09537074935281</v>
          </cell>
          <cell r="J294">
            <v>341.27376281025198</v>
          </cell>
          <cell r="K294">
            <v>388.23378056047767</v>
          </cell>
        </row>
        <row r="295">
          <cell r="C295">
            <v>146.98599999999999</v>
          </cell>
          <cell r="D295">
            <v>134.25471687807547</v>
          </cell>
          <cell r="E295">
            <v>145.12468253331849</v>
          </cell>
          <cell r="F295">
            <v>155.88489490976553</v>
          </cell>
          <cell r="G295">
            <v>150.10876215540435</v>
          </cell>
          <cell r="H295">
            <v>159.10565996612215</v>
          </cell>
          <cell r="I295">
            <v>184.67224257223944</v>
          </cell>
          <cell r="J295">
            <v>205.50249221072286</v>
          </cell>
          <cell r="K295">
            <v>213.81863059273539</v>
          </cell>
        </row>
        <row r="296">
          <cell r="C296">
            <v>83.932000000000002</v>
          </cell>
          <cell r="D296">
            <v>95.53928637132249</v>
          </cell>
          <cell r="E296">
            <v>105.16105573400996</v>
          </cell>
          <cell r="F296">
            <v>116.2499454851942</v>
          </cell>
          <cell r="G296">
            <v>107.14713484822015</v>
          </cell>
          <cell r="H296">
            <v>106.03644162756623</v>
          </cell>
          <cell r="I296">
            <v>115.28654238020624</v>
          </cell>
          <cell r="J296">
            <v>121.67887769520303</v>
          </cell>
          <cell r="K296">
            <v>125.07785327846304</v>
          </cell>
        </row>
        <row r="297">
          <cell r="C297">
            <v>8.6820000000000004</v>
          </cell>
          <cell r="D297">
            <v>9.8826679249371168</v>
          </cell>
          <cell r="E297">
            <v>11.322723407307981</v>
          </cell>
          <cell r="F297">
            <v>12.868655327598454</v>
          </cell>
          <cell r="G297">
            <v>13.013144517348538</v>
          </cell>
          <cell r="H297">
            <v>14.076957404656422</v>
          </cell>
          <cell r="I297">
            <v>16.674757932091278</v>
          </cell>
          <cell r="J297">
            <v>19.118484304515331</v>
          </cell>
          <cell r="K297">
            <v>20.501513210087094</v>
          </cell>
        </row>
        <row r="298">
          <cell r="C298">
            <v>37.253</v>
          </cell>
          <cell r="D298">
            <v>41.839729965131184</v>
          </cell>
          <cell r="E298">
            <v>46.274741341435103</v>
          </cell>
          <cell r="F298">
            <v>51.179863923627231</v>
          </cell>
          <cell r="G298">
            <v>49.88906227426498</v>
          </cell>
          <cell r="H298">
            <v>52.158037825413004</v>
          </cell>
          <cell r="I298">
            <v>59.906021923168908</v>
          </cell>
          <cell r="J298">
            <v>66.790769299855967</v>
          </cell>
          <cell r="K298">
            <v>72.698549262055295</v>
          </cell>
        </row>
        <row r="299">
          <cell r="C299">
            <v>9.2720000000000002</v>
          </cell>
          <cell r="D299">
            <v>10.554261345314092</v>
          </cell>
          <cell r="E299">
            <v>11.631615770566743</v>
          </cell>
          <cell r="F299">
            <v>12.631494390548649</v>
          </cell>
          <cell r="G299">
            <v>12.429130943307051</v>
          </cell>
          <cell r="H299">
            <v>13.029884599734164</v>
          </cell>
          <cell r="I299">
            <v>14.909022972029559</v>
          </cell>
          <cell r="J299">
            <v>16.468242128694431</v>
          </cell>
          <cell r="K299">
            <v>16.727414268230088</v>
          </cell>
        </row>
        <row r="300">
          <cell r="C300">
            <v>1057.75</v>
          </cell>
          <cell r="D300">
            <v>1170.4067184142436</v>
          </cell>
          <cell r="E300">
            <v>1404.0605890379279</v>
          </cell>
          <cell r="F300">
            <v>1681.2825245302586</v>
          </cell>
          <cell r="G300">
            <v>1707.1452631080176</v>
          </cell>
          <cell r="H300">
            <v>1853.3475282209884</v>
          </cell>
          <cell r="I300">
            <v>2208.9912560860512</v>
          </cell>
          <cell r="J300">
            <v>2545.1101219463976</v>
          </cell>
          <cell r="K300">
            <v>2759.6831006029583</v>
          </cell>
        </row>
        <row r="301">
          <cell r="C301">
            <v>0.30600189011900669</v>
          </cell>
          <cell r="D301">
            <v>0.30824253694227954</v>
          </cell>
          <cell r="E301">
            <v>0.2814727367655081</v>
          </cell>
          <cell r="F301">
            <v>0.25447678465725909</v>
          </cell>
          <cell r="G301">
            <v>0.23168417731028679</v>
          </cell>
          <cell r="H301">
            <v>0.20829385439725367</v>
          </cell>
          <cell r="I301">
            <v>0.18463500110053799</v>
          </cell>
          <cell r="J301">
            <v>0.16082328947237168</v>
          </cell>
          <cell r="K301">
            <v>0.13521809505903126</v>
          </cell>
        </row>
        <row r="304">
          <cell r="C304">
            <v>3233.3340834206797</v>
          </cell>
          <cell r="D304">
            <v>3641.6471632475395</v>
          </cell>
          <cell r="E304">
            <v>4458.8184652056498</v>
          </cell>
          <cell r="F304">
            <v>6160.8267662313983</v>
          </cell>
          <cell r="G304">
            <v>6985.9570964402737</v>
          </cell>
          <cell r="H304">
            <v>7853.414413312782</v>
          </cell>
          <cell r="I304">
            <v>9581.02549374513</v>
          </cell>
          <cell r="J304">
            <v>11271.222878523586</v>
          </cell>
          <cell r="K304">
            <v>12452.470235119519</v>
          </cell>
        </row>
        <row r="305">
          <cell r="C305">
            <v>1981.2212098838309</v>
          </cell>
          <cell r="D305">
            <v>3325.5494674672641</v>
          </cell>
          <cell r="E305">
            <v>4183.3632766436795</v>
          </cell>
          <cell r="F305">
            <v>4850.6299267414724</v>
          </cell>
          <cell r="G305">
            <v>5157.7737381025108</v>
          </cell>
          <cell r="H305">
            <v>5749.2963413265797</v>
          </cell>
          <cell r="I305">
            <v>7431.5566803963775</v>
          </cell>
          <cell r="J305">
            <v>8495.249294325451</v>
          </cell>
          <cell r="K305">
            <v>9253.0486710955538</v>
          </cell>
        </row>
        <row r="306">
          <cell r="C306">
            <v>-1.0000000000248477E-2</v>
          </cell>
          <cell r="D306">
            <v>214.60714661560783</v>
          </cell>
          <cell r="E306">
            <v>252.69513035295429</v>
          </cell>
          <cell r="F306">
            <v>851.90439444006574</v>
          </cell>
          <cell r="G306">
            <v>1276.5744783003065</v>
          </cell>
          <cell r="H306">
            <v>1579.6877669656214</v>
          </cell>
          <cell r="I306">
            <v>1761.176091881086</v>
          </cell>
          <cell r="J306">
            <v>2340.8018095969665</v>
          </cell>
          <cell r="K306">
            <v>2851.0654402944201</v>
          </cell>
        </row>
        <row r="307">
          <cell r="C307">
            <v>594.40898110259468</v>
          </cell>
          <cell r="D307">
            <v>607.91405500281348</v>
          </cell>
          <cell r="E307">
            <v>623.13717765016838</v>
          </cell>
          <cell r="F307">
            <v>639.97535974602067</v>
          </cell>
          <cell r="G307">
            <v>658.47615245309771</v>
          </cell>
          <cell r="H307">
            <v>678.76853152655212</v>
          </cell>
          <cell r="I307">
            <v>700.99178229080712</v>
          </cell>
          <cell r="J307">
            <v>725.29631805218685</v>
          </cell>
          <cell r="K307">
            <v>751.84456636944537</v>
          </cell>
        </row>
        <row r="308">
          <cell r="C308">
            <v>551.39383252232176</v>
          </cell>
          <cell r="D308">
            <v>521.03213663037536</v>
          </cell>
          <cell r="E308">
            <v>491.39182895949403</v>
          </cell>
          <cell r="F308">
            <v>462.24312998532184</v>
          </cell>
          <cell r="G308">
            <v>433.51440114889567</v>
          </cell>
          <cell r="H308">
            <v>405.211919256908</v>
          </cell>
          <cell r="I308">
            <v>377.34275240760405</v>
          </cell>
          <cell r="J308">
            <v>349.91481756783224</v>
          </cell>
          <cell r="K308">
            <v>322.93694560998546</v>
          </cell>
        </row>
        <row r="309">
          <cell r="C309">
            <v>17.370482787930246</v>
          </cell>
          <cell r="D309">
            <v>19.449443300449904</v>
          </cell>
          <cell r="E309">
            <v>21.301033851749928</v>
          </cell>
          <cell r="F309">
            <v>23.070064858409978</v>
          </cell>
          <cell r="G309">
            <v>24.901112237413141</v>
          </cell>
          <cell r="H309">
            <v>26.877749134874136</v>
          </cell>
          <cell r="I309">
            <v>29.01158523379539</v>
          </cell>
          <cell r="J309">
            <v>31.315142713208374</v>
          </cell>
          <cell r="K309">
            <v>33.801940576498524</v>
          </cell>
        </row>
        <row r="310">
          <cell r="C310">
            <v>0.94918190015229431</v>
          </cell>
          <cell r="D310" t="str">
            <v>-ve</v>
          </cell>
          <cell r="E310" t="str">
            <v>-ve</v>
          </cell>
          <cell r="F310" t="str">
            <v>-ve</v>
          </cell>
          <cell r="G310" t="str">
            <v>-ve</v>
          </cell>
          <cell r="H310" t="str">
            <v>-ve</v>
          </cell>
          <cell r="I310" t="str">
            <v>-ve</v>
          </cell>
          <cell r="J310" t="str">
            <v>-ve</v>
          </cell>
          <cell r="K310" t="str">
            <v>-ve</v>
          </cell>
        </row>
        <row r="311">
          <cell r="C311">
            <v>0.91002488557312144</v>
          </cell>
          <cell r="D311">
            <v>0.93002488557312146</v>
          </cell>
          <cell r="E311">
            <v>0.95002488557312148</v>
          </cell>
          <cell r="F311">
            <v>0.9700248855731215</v>
          </cell>
          <cell r="G311">
            <v>0.98</v>
          </cell>
          <cell r="H311">
            <v>0.98</v>
          </cell>
          <cell r="I311">
            <v>0.98</v>
          </cell>
          <cell r="J311">
            <v>0.98</v>
          </cell>
          <cell r="K311">
            <v>0.98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0.2639666179897579</v>
          </cell>
          <cell r="D318">
            <v>0.24250307805010005</v>
          </cell>
          <cell r="E318">
            <v>0.23302610642420954</v>
          </cell>
          <cell r="F318">
            <v>0.2246408028780299</v>
          </cell>
          <cell r="G318">
            <v>0.21363590510755889</v>
          </cell>
          <cell r="H318">
            <v>0.19860137185888746</v>
          </cell>
          <cell r="I318">
            <v>0.17834849670644934</v>
          </cell>
          <cell r="J318">
            <v>0.15157550551957741</v>
          </cell>
          <cell r="K318">
            <v>0.12142977961283039</v>
          </cell>
        </row>
        <row r="319">
          <cell r="C319">
            <v>2.6518504700740624</v>
          </cell>
          <cell r="D319">
            <v>2.8865612990503284</v>
          </cell>
          <cell r="E319">
            <v>3.0039552681092885</v>
          </cell>
          <cell r="F319">
            <v>3.1160857290029775</v>
          </cell>
          <cell r="G319">
            <v>3.2766027772699173</v>
          </cell>
          <cell r="H319">
            <v>3.5246483619326257</v>
          </cell>
          <cell r="I319">
            <v>3.9248999174473385</v>
          </cell>
          <cell r="J319">
            <v>4.6181604184693832</v>
          </cell>
          <cell r="K319">
            <v>5.7646485255255895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1981.2212098838309</v>
          </cell>
          <cell r="D326">
            <v>3325.5494674672641</v>
          </cell>
          <cell r="E326">
            <v>4183.3632766436795</v>
          </cell>
          <cell r="F326">
            <v>4850.6299267414724</v>
          </cell>
          <cell r="G326">
            <v>5157.7737381025108</v>
          </cell>
          <cell r="H326">
            <v>5749.2963413265797</v>
          </cell>
          <cell r="I326">
            <v>7431.5566803963775</v>
          </cell>
          <cell r="J326">
            <v>8495.249294325451</v>
          </cell>
          <cell r="K326">
            <v>9253.0486710955538</v>
          </cell>
        </row>
        <row r="327">
          <cell r="C327">
            <v>334.55037726251669</v>
          </cell>
          <cell r="D327">
            <v>534.63968127018359</v>
          </cell>
          <cell r="E327">
            <v>541.48302641228406</v>
          </cell>
          <cell r="F327">
            <v>938.09307344010585</v>
          </cell>
          <cell r="G327">
            <v>1225.8750337191329</v>
          </cell>
          <cell r="H327">
            <v>1446.2250719054759</v>
          </cell>
          <cell r="I327">
            <v>1594.5253475633647</v>
          </cell>
          <cell r="J327">
            <v>1994.4998320199397</v>
          </cell>
          <cell r="K327">
            <v>2352.7220881048079</v>
          </cell>
        </row>
        <row r="328">
          <cell r="C328">
            <v>6.9005627439210269</v>
          </cell>
          <cell r="D328">
            <v>-43.818586773640604</v>
          </cell>
          <cell r="E328">
            <v>-107.73062770252037</v>
          </cell>
          <cell r="F328">
            <v>-212.64893400582196</v>
          </cell>
          <cell r="G328">
            <v>-396.31567700098083</v>
          </cell>
          <cell r="H328">
            <v>-632.00312300130634</v>
          </cell>
          <cell r="I328">
            <v>-903.45615612319625</v>
          </cell>
          <cell r="J328">
            <v>-1242.311936157615</v>
          </cell>
          <cell r="K328">
            <v>-1671.7333374235106</v>
          </cell>
        </row>
        <row r="329">
          <cell r="C329">
            <v>2322.6721498902684</v>
          </cell>
          <cell r="D329">
            <v>3816.3705619638072</v>
          </cell>
          <cell r="E329">
            <v>4617.1156753534433</v>
          </cell>
          <cell r="F329">
            <v>5576.0740661757573</v>
          </cell>
          <cell r="G329">
            <v>5987.3330948206631</v>
          </cell>
          <cell r="H329">
            <v>6563.5182902307497</v>
          </cell>
          <cell r="I329">
            <v>8122.6258718365461</v>
          </cell>
          <cell r="J329">
            <v>9247.4371901877748</v>
          </cell>
          <cell r="K329">
            <v>9934.0374217768494</v>
          </cell>
        </row>
        <row r="331">
          <cell r="D331">
            <v>37.674178367599652</v>
          </cell>
          <cell r="E331">
            <v>100.70985703269764</v>
          </cell>
          <cell r="F331">
            <v>237.014513476064</v>
          </cell>
          <cell r="G331">
            <v>441.26639089713149</v>
          </cell>
          <cell r="H331">
            <v>715.99727105908596</v>
          </cell>
          <cell r="I331">
            <v>1001.2053985445692</v>
          </cell>
          <cell r="J331">
            <v>1375.733666577423</v>
          </cell>
          <cell r="K331">
            <v>1831.9041171315839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2288.5367263239018</v>
          </cell>
          <cell r="D333">
            <v>3854.044740331407</v>
          </cell>
          <cell r="E333">
            <v>4717.8255323861413</v>
          </cell>
          <cell r="F333">
            <v>5813.0885796518214</v>
          </cell>
          <cell r="G333">
            <v>6428.5994857177948</v>
          </cell>
          <cell r="H333">
            <v>7279.5155612898361</v>
          </cell>
          <cell r="I333">
            <v>9123.8312703811152</v>
          </cell>
          <cell r="J333">
            <v>10623.170856765199</v>
          </cell>
          <cell r="K333">
            <v>11765.941538908433</v>
          </cell>
        </row>
        <row r="335">
          <cell r="C335">
            <v>67.376479115000009</v>
          </cell>
          <cell r="D335">
            <v>74.114127026500014</v>
          </cell>
          <cell r="E335">
            <v>81.525539729150026</v>
          </cell>
          <cell r="F335">
            <v>89.678093702065041</v>
          </cell>
          <cell r="G335">
            <v>98.645903072271551</v>
          </cell>
          <cell r="H335">
            <v>108.51049337949871</v>
          </cell>
          <cell r="I335">
            <v>119.36154271744859</v>
          </cell>
          <cell r="J335">
            <v>131.29769698919347</v>
          </cell>
          <cell r="K335">
            <v>144.42746668811282</v>
          </cell>
        </row>
        <row r="336">
          <cell r="C336">
            <v>-995.41507067237706</v>
          </cell>
          <cell r="D336">
            <v>102.50730082815087</v>
          </cell>
          <cell r="E336">
            <v>154.40438400559529</v>
          </cell>
          <cell r="F336">
            <v>154.40438400559529</v>
          </cell>
          <cell r="G336">
            <v>154.40438400559529</v>
          </cell>
          <cell r="H336">
            <v>154.40438400559529</v>
          </cell>
          <cell r="I336">
            <v>154.40438400559529</v>
          </cell>
          <cell r="J336">
            <v>154.40438400559529</v>
          </cell>
          <cell r="K336">
            <v>154.40438400559529</v>
          </cell>
        </row>
        <row r="337">
          <cell r="C337">
            <v>0</v>
          </cell>
          <cell r="D337">
            <v>193.26346041174412</v>
          </cell>
          <cell r="E337">
            <v>153.7621295684973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-928.038591557377</v>
          </cell>
          <cell r="D338">
            <v>369.88488826639502</v>
          </cell>
          <cell r="E338">
            <v>389.69205330324263</v>
          </cell>
          <cell r="F338">
            <v>244.08247770766033</v>
          </cell>
          <cell r="G338">
            <v>253.05028707786684</v>
          </cell>
          <cell r="H338">
            <v>262.91487738509397</v>
          </cell>
          <cell r="I338">
            <v>273.76592672304389</v>
          </cell>
          <cell r="J338">
            <v>285.70208099478873</v>
          </cell>
          <cell r="K338">
            <v>298.83185069370813</v>
          </cell>
        </row>
        <row r="340">
          <cell r="C340">
            <v>3233.3340834206797</v>
          </cell>
          <cell r="D340">
            <v>3484.1598520650118</v>
          </cell>
          <cell r="E340">
            <v>4328.1334790828987</v>
          </cell>
          <cell r="F340">
            <v>5569.0061019441609</v>
          </cell>
          <cell r="G340">
            <v>6175.5491986399284</v>
          </cell>
          <cell r="H340">
            <v>7016.6006839047423</v>
          </cell>
          <cell r="I340">
            <v>8850.0653436580706</v>
          </cell>
          <cell r="J340">
            <v>10337.468775770411</v>
          </cell>
          <cell r="K340">
            <v>11467.109688214725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3233.3340834206797</v>
          </cell>
          <cell r="D347">
            <v>3484.1598520650118</v>
          </cell>
          <cell r="E347">
            <v>4204.0692355344254</v>
          </cell>
          <cell r="F347">
            <v>5308.1058277738448</v>
          </cell>
          <cell r="G347">
            <v>5708.2585141686704</v>
          </cell>
          <cell r="H347">
            <v>6272.3118939701762</v>
          </cell>
          <cell r="I347">
            <v>7818.1655342712729</v>
          </cell>
          <cell r="J347">
            <v>8928.4936161243731</v>
          </cell>
          <cell r="K347">
            <v>9599.2712184521461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8.9711173024847213</v>
          </cell>
          <cell r="D353">
            <v>-15.514309897391421</v>
          </cell>
          <cell r="E353">
            <v>-97.32661439248632</v>
          </cell>
          <cell r="F353">
            <v>-221.1357104115213</v>
          </cell>
          <cell r="G353">
            <v>-424.84041220461705</v>
          </cell>
          <cell r="H353">
            <v>-807.56008447610191</v>
          </cell>
          <cell r="I353">
            <v>-1158.9540074157371</v>
          </cell>
          <cell r="J353">
            <v>-1597.6497494356008</v>
          </cell>
          <cell r="K353">
            <v>-2153.8144471469595</v>
          </cell>
        </row>
        <row r="354">
          <cell r="C354">
            <v>55.744403694458924</v>
          </cell>
          <cell r="D354">
            <v>178.0140145256205</v>
          </cell>
          <cell r="E354">
            <v>102.01835220754583</v>
          </cell>
          <cell r="F354">
            <v>375.03992732163533</v>
          </cell>
          <cell r="G354">
            <v>458.62682431527901</v>
          </cell>
          <cell r="H354">
            <v>414.23454206922543</v>
          </cell>
          <cell r="I354">
            <v>258.08544051341869</v>
          </cell>
          <cell r="J354">
            <v>283.93306990014025</v>
          </cell>
          <cell r="K354">
            <v>175.97330283723204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0</v>
          </cell>
          <cell r="C368">
            <v>21.259677079346599</v>
          </cell>
          <cell r="D368">
            <v>23.625410082904725</v>
          </cell>
          <cell r="E368">
            <v>25.747747211483432</v>
          </cell>
          <cell r="F368">
            <v>27.777819974568036</v>
          </cell>
          <cell r="G368">
            <v>29.881669726576593</v>
          </cell>
          <cell r="H368">
            <v>32.153422513705678</v>
          </cell>
          <cell r="I368">
            <v>34.606419302150094</v>
          </cell>
          <cell r="J368">
            <v>37.255063534712384</v>
          </cell>
          <cell r="K368">
            <v>40.114905827795383</v>
          </cell>
        </row>
        <row r="369">
          <cell r="B369">
            <v>8.7639426000000018</v>
          </cell>
          <cell r="C369">
            <v>10.352185466869463</v>
          </cell>
          <cell r="D369">
            <v>10.5723373517688</v>
          </cell>
          <cell r="E369">
            <v>10.824890765526339</v>
          </cell>
          <cell r="F369">
            <v>11.106759205261044</v>
          </cell>
          <cell r="G369">
            <v>11.417448575720062</v>
          </cell>
          <cell r="H369">
            <v>11.758507648161585</v>
          </cell>
          <cell r="I369">
            <v>12.132294992410467</v>
          </cell>
          <cell r="J369">
            <v>12.541357658951643</v>
          </cell>
          <cell r="K369">
            <v>12.98844616651885</v>
          </cell>
        </row>
        <row r="370">
          <cell r="B370">
            <v>261.79399999999998</v>
          </cell>
          <cell r="C370">
            <v>537.10770223837562</v>
          </cell>
          <cell r="D370">
            <v>738.03653967692321</v>
          </cell>
          <cell r="E370">
            <v>948.42141303333324</v>
          </cell>
          <cell r="F370">
            <v>1121.5342400578302</v>
          </cell>
          <cell r="G370">
            <v>1252.1154166416745</v>
          </cell>
          <cell r="H370">
            <v>1398.758864689773</v>
          </cell>
          <cell r="I370">
            <v>1577.3444631273721</v>
          </cell>
          <cell r="J370">
            <v>1787.1896494740643</v>
          </cell>
          <cell r="K370">
            <v>2018.9414994769711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14.337844635143886</v>
          </cell>
          <cell r="C372">
            <v>15.054736866901081</v>
          </cell>
          <cell r="D372">
            <v>15.807473710246136</v>
          </cell>
          <cell r="E372">
            <v>16.597847395758443</v>
          </cell>
          <cell r="F372">
            <v>17.427739765546367</v>
          </cell>
          <cell r="G372">
            <v>18.299126753823685</v>
          </cell>
          <cell r="H372">
            <v>19.214083091514869</v>
          </cell>
          <cell r="I372">
            <v>20.174787246090613</v>
          </cell>
          <cell r="J372">
            <v>21.183526608395145</v>
          </cell>
          <cell r="K372">
            <v>22.242702938814904</v>
          </cell>
        </row>
        <row r="373">
          <cell r="B373">
            <v>284.89578723514387</v>
          </cell>
          <cell r="C373">
            <v>583.77430165149281</v>
          </cell>
          <cell r="D373">
            <v>788.04176082184279</v>
          </cell>
          <cell r="E373">
            <v>1001.5918984061014</v>
          </cell>
          <cell r="F373">
            <v>1177.8465590032058</v>
          </cell>
          <cell r="G373">
            <v>1311.7136616977948</v>
          </cell>
          <cell r="H373">
            <v>1461.8848779431551</v>
          </cell>
          <cell r="I373">
            <v>1644.2579646680233</v>
          </cell>
          <cell r="J373">
            <v>1858.1695972761233</v>
          </cell>
          <cell r="K373">
            <v>2094.2875544101003</v>
          </cell>
        </row>
        <row r="376">
          <cell r="B376">
            <v>64.223529715106636</v>
          </cell>
          <cell r="C376">
            <v>518.98571438760996</v>
          </cell>
          <cell r="D376">
            <v>857.44104038157627</v>
          </cell>
          <cell r="E376">
            <v>1074.0579386432426</v>
          </cell>
          <cell r="F376">
            <v>1242.9551655259529</v>
          </cell>
          <cell r="G376">
            <v>1321.8541597117489</v>
          </cell>
          <cell r="H376">
            <v>1232.4770639575656</v>
          </cell>
          <cell r="I376">
            <v>1276.9293861899812</v>
          </cell>
          <cell r="J376">
            <v>1459.0265893550938</v>
          </cell>
          <cell r="K376">
            <v>1588.1786304143038</v>
          </cell>
        </row>
        <row r="378">
          <cell r="B378">
            <v>379.14535839999996</v>
          </cell>
          <cell r="C378">
            <v>432.22570857599999</v>
          </cell>
          <cell r="D378">
            <v>492.73730777664002</v>
          </cell>
          <cell r="E378">
            <v>561.72053086536971</v>
          </cell>
          <cell r="F378">
            <v>640.36140518652155</v>
          </cell>
          <cell r="G378">
            <v>730.01200191263467</v>
          </cell>
          <cell r="H378">
            <v>832.21368218040357</v>
          </cell>
          <cell r="I378">
            <v>948.72359768566014</v>
          </cell>
          <cell r="J378">
            <v>1081.5449013616526</v>
          </cell>
          <cell r="K378">
            <v>1232.9611875522842</v>
          </cell>
        </row>
        <row r="379">
          <cell r="B379">
            <v>22.023800000000001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465.39268811510658</v>
          </cell>
          <cell r="C382">
            <v>951.21142296360995</v>
          </cell>
          <cell r="D382">
            <v>1350.1783481582163</v>
          </cell>
          <cell r="E382">
            <v>1635.7784695086123</v>
          </cell>
          <cell r="F382">
            <v>1883.3165707124745</v>
          </cell>
          <cell r="G382">
            <v>2051.8661616243835</v>
          </cell>
          <cell r="H382">
            <v>2064.6907461379692</v>
          </cell>
          <cell r="I382">
            <v>2225.6529838756414</v>
          </cell>
          <cell r="J382">
            <v>2540.5714907167467</v>
          </cell>
          <cell r="K382">
            <v>2821.139817966588</v>
          </cell>
        </row>
        <row r="384">
          <cell r="B384">
            <v>-180.49690087996271</v>
          </cell>
          <cell r="C384">
            <v>-367.43712131211714</v>
          </cell>
          <cell r="D384">
            <v>-562.13658733637351</v>
          </cell>
          <cell r="E384">
            <v>-634.18657110251081</v>
          </cell>
          <cell r="F384">
            <v>-705.47001170926865</v>
          </cell>
          <cell r="G384">
            <v>-740.15249992658869</v>
          </cell>
          <cell r="H384">
            <v>-602.80586819481414</v>
          </cell>
          <cell r="I384">
            <v>-581.39501920761813</v>
          </cell>
          <cell r="J384">
            <v>-682.40189344062333</v>
          </cell>
          <cell r="K384">
            <v>-726.85226355648774</v>
          </cell>
        </row>
        <row r="386">
          <cell r="B386">
            <v>37.921781090980602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8">
          <cell r="B388">
            <v>-218.41868197094331</v>
          </cell>
          <cell r="C388">
            <v>-367.43712131211714</v>
          </cell>
          <cell r="D388">
            <v>-562.13658733637351</v>
          </cell>
          <cell r="E388">
            <v>-634.18657110251081</v>
          </cell>
          <cell r="F388">
            <v>-705.47001170926865</v>
          </cell>
          <cell r="G388">
            <v>-740.15249992658869</v>
          </cell>
          <cell r="H388">
            <v>-602.80586819481414</v>
          </cell>
          <cell r="I388">
            <v>-581.39501920761813</v>
          </cell>
          <cell r="J388">
            <v>-682.40189344062333</v>
          </cell>
          <cell r="K388">
            <v>-726.85226355648774</v>
          </cell>
        </row>
        <row r="390">
          <cell r="C390">
            <v>-37.921781090980602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2">
          <cell r="C392">
            <v>-149.01843934117383</v>
          </cell>
          <cell r="D392">
            <v>-194.69946602425637</v>
          </cell>
          <cell r="E392">
            <v>-72.049983766137302</v>
          </cell>
          <cell r="F392">
            <v>-71.283440606757836</v>
          </cell>
          <cell r="G392">
            <v>-34.682488217320042</v>
          </cell>
          <cell r="H392">
            <v>137.34663173177455</v>
          </cell>
          <cell r="I392">
            <v>21.410848987196005</v>
          </cell>
          <cell r="J392">
            <v>-101.00687423300519</v>
          </cell>
          <cell r="K392">
            <v>-44.450370115864416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137.34663173177455</v>
          </cell>
          <cell r="I393">
            <v>21.410848987196005</v>
          </cell>
          <cell r="J393">
            <v>0</v>
          </cell>
          <cell r="K393">
            <v>0</v>
          </cell>
        </row>
        <row r="394">
          <cell r="C394">
            <v>3.0337424872784484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137.34663173177455</v>
          </cell>
          <cell r="I395">
            <v>158.75748071897056</v>
          </cell>
          <cell r="J395">
            <v>158.75748071897056</v>
          </cell>
          <cell r="K395">
            <v>158.75748071897056</v>
          </cell>
        </row>
        <row r="397">
          <cell r="C397">
            <v>0</v>
          </cell>
          <cell r="D397">
            <v>0</v>
          </cell>
          <cell r="E397">
            <v>335.13568117098396</v>
          </cell>
          <cell r="F397">
            <v>940.82339294168139</v>
          </cell>
          <cell r="G397">
            <v>1329.9568300166923</v>
          </cell>
          <cell r="H397">
            <v>1459.776167665497</v>
          </cell>
          <cell r="I397">
            <v>1751.7062838454606</v>
          </cell>
          <cell r="J397">
            <v>2435.7705618207137</v>
          </cell>
          <cell r="K397">
            <v>2903.291338090698</v>
          </cell>
        </row>
        <row r="398">
          <cell r="C398">
            <v>183.85521730213782</v>
          </cell>
          <cell r="D398">
            <v>413.59729232270956</v>
          </cell>
          <cell r="E398">
            <v>338.60863642618233</v>
          </cell>
          <cell r="F398">
            <v>944.23365894321478</v>
          </cell>
          <cell r="G398">
            <v>1333.2343120761946</v>
          </cell>
          <cell r="H398">
            <v>1462.9327611823821</v>
          </cell>
          <cell r="I398">
            <v>1754.4920167782448</v>
          </cell>
          <cell r="J398">
            <v>2438.2801939494266</v>
          </cell>
          <cell r="K398">
            <v>2905.4526347487099</v>
          </cell>
        </row>
        <row r="399">
          <cell r="C399">
            <v>-183.85521730213782</v>
          </cell>
          <cell r="D399">
            <v>-413.59729232270956</v>
          </cell>
          <cell r="E399">
            <v>-3.4729552551983716</v>
          </cell>
          <cell r="F399">
            <v>-3.4102660015333868</v>
          </cell>
          <cell r="G399">
            <v>-3.2774820595022902</v>
          </cell>
          <cell r="H399">
            <v>-3.1565935168850956</v>
          </cell>
          <cell r="I399">
            <v>-2.7857329327841853</v>
          </cell>
          <cell r="J399">
            <v>-2.5096321287128376</v>
          </cell>
          <cell r="K399">
            <v>-2.1612966580119064</v>
          </cell>
        </row>
        <row r="401">
          <cell r="C401">
            <v>17.370482787930246</v>
          </cell>
          <cell r="D401">
            <v>19.449443300449904</v>
          </cell>
          <cell r="E401">
            <v>21.301033851749928</v>
          </cell>
          <cell r="F401">
            <v>23.070064858409978</v>
          </cell>
          <cell r="G401">
            <v>24.901112237413141</v>
          </cell>
          <cell r="H401">
            <v>26.877749134874136</v>
          </cell>
          <cell r="I401">
            <v>29.01158523379539</v>
          </cell>
          <cell r="J401">
            <v>31.315142713208374</v>
          </cell>
          <cell r="K401">
            <v>33.801940576498524</v>
          </cell>
        </row>
      </sheetData>
      <sheetData sheetId="16" refreshError="1">
        <row r="11">
          <cell r="B11">
            <v>1480.6679072300001</v>
          </cell>
          <cell r="C11">
            <v>1903.2533766782062</v>
          </cell>
          <cell r="D11">
            <v>2112.1334577774442</v>
          </cell>
          <cell r="E11">
            <v>2592.9012503036115</v>
          </cell>
          <cell r="F11">
            <v>3635.2160383521141</v>
          </cell>
          <cell r="G11">
            <v>4195.4903367171228</v>
          </cell>
          <cell r="H11">
            <v>4800.5782010999555</v>
          </cell>
          <cell r="I11">
            <v>5916.4908642773707</v>
          </cell>
          <cell r="J11">
            <v>7018.3910581154751</v>
          </cell>
          <cell r="K11">
            <v>7789.1134654279804</v>
          </cell>
        </row>
        <row r="12">
          <cell r="B12">
            <v>30.305650909999997</v>
          </cell>
          <cell r="C12">
            <v>33.336216000999997</v>
          </cell>
          <cell r="D12">
            <v>36.669837601099999</v>
          </cell>
          <cell r="E12">
            <v>40.336821361209999</v>
          </cell>
          <cell r="F12">
            <v>44.370503497331001</v>
          </cell>
          <cell r="G12">
            <v>48.807553847064106</v>
          </cell>
          <cell r="H12">
            <v>53.688309231770525</v>
          </cell>
          <cell r="I12">
            <v>59.057140154947582</v>
          </cell>
          <cell r="J12">
            <v>64.962854170442341</v>
          </cell>
          <cell r="K12">
            <v>71.459139587486575</v>
          </cell>
        </row>
        <row r="13">
          <cell r="B13">
            <v>1510.97355814</v>
          </cell>
          <cell r="C13">
            <v>1936.5895926792061</v>
          </cell>
          <cell r="D13">
            <v>2148.8032953785441</v>
          </cell>
          <cell r="E13">
            <v>2633.2380716648213</v>
          </cell>
          <cell r="F13">
            <v>3679.586541849445</v>
          </cell>
          <cell r="G13">
            <v>4244.2978905641867</v>
          </cell>
          <cell r="H13">
            <v>4854.2665103317258</v>
          </cell>
          <cell r="I13">
            <v>5975.5480044323185</v>
          </cell>
          <cell r="J13">
            <v>7083.3539122859174</v>
          </cell>
          <cell r="K13">
            <v>7860.5726050154672</v>
          </cell>
        </row>
        <row r="14">
          <cell r="B14">
            <v>0</v>
          </cell>
          <cell r="C14">
            <v>57.520980000000002</v>
          </cell>
          <cell r="D14">
            <v>65.447274176463125</v>
          </cell>
          <cell r="E14">
            <v>79.846442192563202</v>
          </cell>
          <cell r="F14">
            <v>97.033950811238697</v>
          </cell>
          <cell r="G14">
            <v>99.790119153994894</v>
          </cell>
          <cell r="H14">
            <v>109.24801838624197</v>
          </cell>
          <cell r="I14">
            <v>131.24744967323184</v>
          </cell>
          <cell r="J14">
            <v>152.45863855590758</v>
          </cell>
          <cell r="K14">
            <v>166.46696944745099</v>
          </cell>
        </row>
        <row r="15">
          <cell r="C15">
            <v>9.2596206260171758</v>
          </cell>
          <cell r="D15">
            <v>10.786681940075665</v>
          </cell>
          <cell r="E15">
            <v>12.243773533477706</v>
          </cell>
          <cell r="F15">
            <v>13.674458302034759</v>
          </cell>
          <cell r="G15">
            <v>15.049633183162998</v>
          </cell>
          <cell r="H15">
            <v>16.341405335403802</v>
          </cell>
          <cell r="I15">
            <v>17.524495907571172</v>
          </cell>
          <cell r="J15">
            <v>18.577596746415889</v>
          </cell>
          <cell r="K15">
            <v>19.484592884420262</v>
          </cell>
        </row>
        <row r="16">
          <cell r="B16">
            <v>0</v>
          </cell>
          <cell r="C16">
            <v>0</v>
          </cell>
          <cell r="D16">
            <v>281.34213923872034</v>
          </cell>
          <cell r="E16">
            <v>223.83831053494652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281.34213923872034</v>
          </cell>
          <cell r="E18">
            <v>223.83831053494652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122.70240864699822</v>
          </cell>
          <cell r="C19">
            <v>122.70240864699822</v>
          </cell>
          <cell r="D19">
            <v>122.70240864699822</v>
          </cell>
          <cell r="E19">
            <v>122.70240864699822</v>
          </cell>
          <cell r="F19">
            <v>122.70240864699822</v>
          </cell>
          <cell r="G19">
            <v>122.70240864699822</v>
          </cell>
          <cell r="H19">
            <v>122.70240864699822</v>
          </cell>
          <cell r="I19">
            <v>122.70240864699822</v>
          </cell>
          <cell r="J19">
            <v>122.70240864699822</v>
          </cell>
          <cell r="K19">
            <v>122.70240864699822</v>
          </cell>
        </row>
        <row r="20">
          <cell r="C20">
            <v>-444.09489561694295</v>
          </cell>
          <cell r="D20">
            <v>81.897293397313433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1633.6759667869983</v>
          </cell>
          <cell r="C21">
            <v>1672.7180857092615</v>
          </cell>
          <cell r="D21">
            <v>2700.192410838039</v>
          </cell>
          <cell r="E21">
            <v>3059.6252330393295</v>
          </cell>
          <cell r="F21">
            <v>3899.3229013076821</v>
          </cell>
          <cell r="G21">
            <v>4466.7904183651799</v>
          </cell>
          <cell r="H21">
            <v>5086.2169373649658</v>
          </cell>
          <cell r="I21">
            <v>6229.4978627525488</v>
          </cell>
          <cell r="J21">
            <v>7358.5149594888235</v>
          </cell>
          <cell r="K21">
            <v>8149.7419831099169</v>
          </cell>
        </row>
        <row r="24">
          <cell r="B24">
            <v>0</v>
          </cell>
          <cell r="C24">
            <v>1281.0674580081147</v>
          </cell>
          <cell r="D24">
            <v>2254.2626087254248</v>
          </cell>
          <cell r="E24">
            <v>2804.6529292549835</v>
          </cell>
          <cell r="F24">
            <v>3163.5989615607073</v>
          </cell>
          <cell r="G24">
            <v>3416.598773607679</v>
          </cell>
          <cell r="H24">
            <v>3815.1594566652252</v>
          </cell>
          <cell r="I24">
            <v>4936.9275342036362</v>
          </cell>
          <cell r="J24">
            <v>5643.7752521438524</v>
          </cell>
          <cell r="K24">
            <v>6136.0145582094701</v>
          </cell>
        </row>
        <row r="25">
          <cell r="B25">
            <v>30.202563140000002</v>
          </cell>
          <cell r="C25">
            <v>33.568433850892667</v>
          </cell>
          <cell r="D25">
            <v>33.777917779640482</v>
          </cell>
          <cell r="E25">
            <v>34.043557818680732</v>
          </cell>
          <cell r="F25">
            <v>34.360157313714993</v>
          </cell>
          <cell r="G25">
            <v>34.726860819423941</v>
          </cell>
          <cell r="H25">
            <v>35.146252119737504</v>
          </cell>
          <cell r="I25">
            <v>35.622284525580049</v>
          </cell>
          <cell r="J25">
            <v>36.159228569878884</v>
          </cell>
          <cell r="K25">
            <v>36.761697236478248</v>
          </cell>
        </row>
        <row r="26">
          <cell r="B26">
            <v>172.43045222000001</v>
          </cell>
          <cell r="C26">
            <v>188.03063692590891</v>
          </cell>
          <cell r="D26">
            <v>210.80237274520007</v>
          </cell>
          <cell r="E26">
            <v>231.04560059852591</v>
          </cell>
          <cell r="F26">
            <v>250.38181543828446</v>
          </cell>
          <cell r="G26">
            <v>270.41236067334722</v>
          </cell>
          <cell r="H26">
            <v>292.04534952721502</v>
          </cell>
          <cell r="I26">
            <v>315.40897748939221</v>
          </cell>
          <cell r="J26">
            <v>340.64169568854362</v>
          </cell>
          <cell r="K26">
            <v>367.89303134362711</v>
          </cell>
        </row>
        <row r="27">
          <cell r="B27">
            <v>8.8231895500000004</v>
          </cell>
          <cell r="C27">
            <v>9.529044714000003</v>
          </cell>
          <cell r="D27">
            <v>10.291368291120003</v>
          </cell>
          <cell r="E27">
            <v>11.073814968547802</v>
          </cell>
          <cell r="F27">
            <v>11.779106652522474</v>
          </cell>
          <cell r="G27">
            <v>12.48585305167382</v>
          </cell>
          <cell r="H27">
            <v>13.23500423477425</v>
          </cell>
          <cell r="I27">
            <v>14.029104488860705</v>
          </cell>
          <cell r="J27">
            <v>14.870850758192349</v>
          </cell>
          <cell r="K27">
            <v>15.76310180368389</v>
          </cell>
        </row>
        <row r="28">
          <cell r="B28">
            <v>2.1839999999999998E-2</v>
          </cell>
          <cell r="C28">
            <v>17.651154119220692</v>
          </cell>
          <cell r="D28">
            <v>37.928133892945958</v>
          </cell>
          <cell r="E28">
            <v>13.162916438821401</v>
          </cell>
          <cell r="F28">
            <v>10.769571928219223</v>
          </cell>
          <cell r="G28">
            <v>8.6881760194363711</v>
          </cell>
          <cell r="H28">
            <v>9.927029057435945</v>
          </cell>
          <cell r="I28">
            <v>12.213590908211113</v>
          </cell>
          <cell r="J28">
            <v>14.471625101683664</v>
          </cell>
          <cell r="K28">
            <v>16.054079148925851</v>
          </cell>
        </row>
        <row r="29">
          <cell r="B29">
            <v>0</v>
          </cell>
          <cell r="C29">
            <v>57.520980000000002</v>
          </cell>
          <cell r="D29">
            <v>65.447274176463125</v>
          </cell>
          <cell r="E29">
            <v>79.846442192563202</v>
          </cell>
          <cell r="F29">
            <v>97.033950811238697</v>
          </cell>
          <cell r="G29">
            <v>99.790119153994894</v>
          </cell>
          <cell r="H29">
            <v>109.24801838624197</v>
          </cell>
          <cell r="I29">
            <v>131.24744967323184</v>
          </cell>
          <cell r="J29">
            <v>152.45863855590758</v>
          </cell>
          <cell r="K29">
            <v>166.46696944745099</v>
          </cell>
        </row>
        <row r="30">
          <cell r="B30">
            <v>59.570632000000003</v>
          </cell>
          <cell r="C30">
            <v>79.758541632342883</v>
          </cell>
          <cell r="D30">
            <v>80.186737958350378</v>
          </cell>
          <cell r="E30">
            <v>80.757376079857934</v>
          </cell>
          <cell r="F30">
            <v>81.453052223840899</v>
          </cell>
          <cell r="G30">
            <v>82.266459957002382</v>
          </cell>
          <cell r="H30">
            <v>83.200882466370032</v>
          </cell>
          <cell r="I30">
            <v>84.265376214684466</v>
          </cell>
          <cell r="J30">
            <v>85.469724653344429</v>
          </cell>
          <cell r="K30">
            <v>86.824495996729297</v>
          </cell>
        </row>
        <row r="31">
          <cell r="B31">
            <v>0</v>
          </cell>
          <cell r="C31">
            <v>0</v>
          </cell>
          <cell r="D31">
            <v>4.0634855519377337E-5</v>
          </cell>
          <cell r="E31">
            <v>9.0425690363590556E-5</v>
          </cell>
          <cell r="F31">
            <v>1.494438071420558E-4</v>
          </cell>
          <cell r="G31">
            <v>2.1741014155409198E-4</v>
          </cell>
          <cell r="H31">
            <v>2.9252113182484386E-4</v>
          </cell>
          <cell r="I31">
            <v>3.3262468840956352E-4</v>
          </cell>
          <cell r="J31">
            <v>3.6897004245490725E-4</v>
          </cell>
          <cell r="K31">
            <v>4.0138049275481314E-4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272.19770156851945</v>
          </cell>
          <cell r="C34">
            <v>1667.1262492504802</v>
          </cell>
          <cell r="D34">
            <v>2692.696454204</v>
          </cell>
          <cell r="E34">
            <v>3254.5827277776707</v>
          </cell>
          <cell r="F34">
            <v>3649.3767653723348</v>
          </cell>
          <cell r="G34">
            <v>3924.9688206926999</v>
          </cell>
          <cell r="H34">
            <v>4357.9622849781317</v>
          </cell>
          <cell r="I34">
            <v>5529.714650128285</v>
          </cell>
          <cell r="J34">
            <v>6287.8473844414448</v>
          </cell>
          <cell r="K34">
            <v>6825.7783345668577</v>
          </cell>
        </row>
        <row r="35">
          <cell r="B35">
            <v>6.065652</v>
          </cell>
          <cell r="C35">
            <v>14.626395228713168</v>
          </cell>
          <cell r="D35">
            <v>16.376203211901604</v>
          </cell>
          <cell r="E35">
            <v>17.937479868159571</v>
          </cell>
          <cell r="F35">
            <v>19.426487023760068</v>
          </cell>
          <cell r="G35">
            <v>20.967648968343102</v>
          </cell>
          <cell r="H35">
            <v>22.631326447453709</v>
          </cell>
          <cell r="I35">
            <v>24.427274058591752</v>
          </cell>
          <cell r="J35">
            <v>26.366023968341352</v>
          </cell>
          <cell r="K35">
            <v>28.458947949974647</v>
          </cell>
        </row>
        <row r="37">
          <cell r="B37">
            <v>1367.5439172184788</v>
          </cell>
          <cell r="C37">
            <v>20.218231687494413</v>
          </cell>
          <cell r="D37">
            <v>23.87215984594058</v>
          </cell>
          <cell r="E37">
            <v>-177.02001487018163</v>
          </cell>
          <cell r="F37">
            <v>269.37262295910728</v>
          </cell>
          <cell r="G37">
            <v>562.78924664082319</v>
          </cell>
          <cell r="H37">
            <v>750.88597883428781</v>
          </cell>
          <cell r="I37">
            <v>724.2104866828555</v>
          </cell>
          <cell r="J37">
            <v>1097.03359901572</v>
          </cell>
          <cell r="K37">
            <v>1352.4225964930338</v>
          </cell>
        </row>
        <row r="39">
          <cell r="B39">
            <v>50.048932231188829</v>
          </cell>
          <cell r="C39">
            <v>32.84486122274771</v>
          </cell>
          <cell r="D39">
            <v>30.513451640888512</v>
          </cell>
          <cell r="E39">
            <v>24.413173212994678</v>
          </cell>
          <cell r="F39">
            <v>20.671933738839314</v>
          </cell>
          <cell r="G39">
            <v>18.272597809203344</v>
          </cell>
          <cell r="H39">
            <v>16.62928619694344</v>
          </cell>
          <cell r="I39">
            <v>14.411011545805703</v>
          </cell>
          <cell r="J39">
            <v>11.600500375461179</v>
          </cell>
          <cell r="K39">
            <v>8.460719637522077</v>
          </cell>
        </row>
        <row r="40">
          <cell r="B40">
            <v>0</v>
          </cell>
          <cell r="C40">
            <v>1.8579450205747849E-4</v>
          </cell>
          <cell r="D40">
            <v>2.1600080326922337E-4</v>
          </cell>
          <cell r="E40">
            <v>8.9342981024960119E-5</v>
          </cell>
          <cell r="F40">
            <v>1.1694922143808827E-4</v>
          </cell>
          <cell r="G40">
            <v>1.3988021885904002E-4</v>
          </cell>
          <cell r="H40">
            <v>1.5600000351990797E-4</v>
          </cell>
          <cell r="I40">
            <v>1.7021816064545004E-4</v>
          </cell>
          <cell r="J40">
            <v>1.8300321562130756E-4</v>
          </cell>
          <cell r="K40">
            <v>1.9485045973961597E-4</v>
          </cell>
        </row>
        <row r="42">
          <cell r="B42">
            <v>5.2999999999999998E-4</v>
          </cell>
          <cell r="C42">
            <v>0</v>
          </cell>
          <cell r="D42">
            <v>5.2276839484065857E-6</v>
          </cell>
          <cell r="E42">
            <v>1.4402332200715633E-6</v>
          </cell>
          <cell r="F42">
            <v>2.7565545903805683E-6</v>
          </cell>
          <cell r="G42">
            <v>2.7107502925778735E-6</v>
          </cell>
          <cell r="H42">
            <v>1.756595587822181E-6</v>
          </cell>
          <cell r="I42">
            <v>2.0551718316484764E-6</v>
          </cell>
          <cell r="J42">
            <v>1.7959461539704205E-6</v>
          </cell>
          <cell r="K42">
            <v>1.9773329430672013E-6</v>
          </cell>
        </row>
        <row r="44">
          <cell r="C44">
            <v>-12.616443740751672</v>
          </cell>
          <cell r="D44">
            <v>-42.291340068608733</v>
          </cell>
          <cell r="E44">
            <v>-55.733894537351155</v>
          </cell>
          <cell r="F44">
            <v>-75.296309688734013</v>
          </cell>
          <cell r="G44">
            <v>-139.26320802178503</v>
          </cell>
          <cell r="H44">
            <v>-232.16461989028866</v>
          </cell>
          <cell r="I44">
            <v>-339.97360338693846</v>
          </cell>
          <cell r="J44">
            <v>-479.92405180396543</v>
          </cell>
          <cell r="K44">
            <v>-667.45780250475855</v>
          </cell>
        </row>
        <row r="46">
          <cell r="B46">
            <v>1317.4944549872898</v>
          </cell>
          <cell r="C46">
            <v>-9.9999999995681321E-3</v>
          </cell>
          <cell r="D46">
            <v>35.650259046780121</v>
          </cell>
          <cell r="E46">
            <v>-145.69920564307736</v>
          </cell>
          <cell r="F46">
            <v>323.99711310166884</v>
          </cell>
          <cell r="G46">
            <v>683.77999402287332</v>
          </cell>
          <cell r="H46">
            <v>966.42146677104097</v>
          </cell>
          <cell r="I46">
            <v>1049.773246686977</v>
          </cell>
          <cell r="J46">
            <v>1565.3573316514935</v>
          </cell>
          <cell r="K46">
            <v>2011.4198722333972</v>
          </cell>
        </row>
        <row r="48">
          <cell r="B48">
            <v>0</v>
          </cell>
          <cell r="C48">
            <v>0</v>
          </cell>
          <cell r="D48">
            <v>13.725349733010347</v>
          </cell>
          <cell r="E48">
            <v>0</v>
          </cell>
          <cell r="F48">
            <v>124.73888854414251</v>
          </cell>
          <cell r="G48">
            <v>263.25529769880626</v>
          </cell>
          <cell r="H48">
            <v>372.07226470685077</v>
          </cell>
          <cell r="I48">
            <v>404.16269997448615</v>
          </cell>
          <cell r="J48">
            <v>602.66257268582501</v>
          </cell>
          <cell r="K48">
            <v>774.39665080985799</v>
          </cell>
        </row>
        <row r="50">
          <cell r="B50">
            <v>1317.4944549872898</v>
          </cell>
          <cell r="C50">
            <v>-9.9999999995681321E-3</v>
          </cell>
          <cell r="D50">
            <v>21.924909313769774</v>
          </cell>
          <cell r="E50">
            <v>-145.69920564307736</v>
          </cell>
          <cell r="F50">
            <v>199.25822455752632</v>
          </cell>
          <cell r="G50">
            <v>420.52469632406707</v>
          </cell>
          <cell r="H50">
            <v>594.34920206419019</v>
          </cell>
          <cell r="I50">
            <v>645.61054671249087</v>
          </cell>
          <cell r="J50">
            <v>962.69475896566848</v>
          </cell>
          <cell r="K50">
            <v>1237.0232214235393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4">
          <cell r="B54">
            <v>1317.4944549872898</v>
          </cell>
          <cell r="C54">
            <v>-9.9999999995681321E-3</v>
          </cell>
          <cell r="D54">
            <v>21.924909313769774</v>
          </cell>
          <cell r="E54">
            <v>-145.69920564307736</v>
          </cell>
          <cell r="F54">
            <v>199.25822455752632</v>
          </cell>
          <cell r="G54">
            <v>420.52469632406707</v>
          </cell>
          <cell r="H54">
            <v>594.34920206419019</v>
          </cell>
          <cell r="I54">
            <v>645.61054671249087</v>
          </cell>
          <cell r="J54">
            <v>962.69475896566848</v>
          </cell>
          <cell r="K54">
            <v>1237.0232214235393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20.218231687494413</v>
          </cell>
          <cell r="D63">
            <v>23.87215984594058</v>
          </cell>
          <cell r="E63">
            <v>-177.02001487018163</v>
          </cell>
          <cell r="F63">
            <v>269.37262295910728</v>
          </cell>
          <cell r="G63">
            <v>562.78924664082319</v>
          </cell>
          <cell r="H63">
            <v>750.88597883428781</v>
          </cell>
          <cell r="I63">
            <v>724.2104866828555</v>
          </cell>
          <cell r="J63">
            <v>1097.03359901572</v>
          </cell>
          <cell r="K63">
            <v>1352.4225964930338</v>
          </cell>
        </row>
        <row r="64">
          <cell r="C64">
            <v>79.758541632342883</v>
          </cell>
          <cell r="D64">
            <v>80.186737958350378</v>
          </cell>
          <cell r="E64">
            <v>80.757376079857934</v>
          </cell>
          <cell r="F64">
            <v>81.453052223840899</v>
          </cell>
          <cell r="G64">
            <v>82.266459957002382</v>
          </cell>
          <cell r="H64">
            <v>83.200882466370032</v>
          </cell>
          <cell r="I64">
            <v>84.265376214684466</v>
          </cell>
          <cell r="J64">
            <v>85.469724653344429</v>
          </cell>
          <cell r="K64">
            <v>86.824495996729297</v>
          </cell>
        </row>
        <row r="65">
          <cell r="C65">
            <v>0</v>
          </cell>
          <cell r="D65">
            <v>4.0634855519377337E-5</v>
          </cell>
          <cell r="E65">
            <v>9.0425690363590556E-5</v>
          </cell>
          <cell r="F65">
            <v>1.494438071420558E-4</v>
          </cell>
          <cell r="G65">
            <v>2.1741014155409198E-4</v>
          </cell>
          <cell r="H65">
            <v>2.9252113182484386E-4</v>
          </cell>
          <cell r="I65">
            <v>3.3262468840956352E-4</v>
          </cell>
          <cell r="J65">
            <v>3.6897004245490725E-4</v>
          </cell>
          <cell r="K65">
            <v>4.0138049275481314E-4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99.976773319837292</v>
          </cell>
          <cell r="D67">
            <v>104.05893843914647</v>
          </cell>
          <cell r="E67">
            <v>-96.262548364633332</v>
          </cell>
          <cell r="F67">
            <v>350.82582462675532</v>
          </cell>
          <cell r="G67">
            <v>645.05592400796706</v>
          </cell>
          <cell r="H67">
            <v>834.08715382178957</v>
          </cell>
          <cell r="I67">
            <v>808.47619552222841</v>
          </cell>
          <cell r="J67">
            <v>1182.5036926391069</v>
          </cell>
          <cell r="K67">
            <v>1439.2474938702558</v>
          </cell>
        </row>
        <row r="68">
          <cell r="C68">
            <v>6.9901447174538058E-4</v>
          </cell>
          <cell r="D68">
            <v>7.0368655036911099E-4</v>
          </cell>
          <cell r="E68">
            <v>6.1724280860209852E-5</v>
          </cell>
          <cell r="F68">
            <v>0</v>
          </cell>
          <cell r="G68">
            <v>0</v>
          </cell>
          <cell r="H68">
            <v>98.035786422200204</v>
          </cell>
          <cell r="I68">
            <v>23.281630260752877</v>
          </cell>
          <cell r="J68">
            <v>0</v>
          </cell>
          <cell r="K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9.1567170479828235</v>
          </cell>
          <cell r="D70">
            <v>16.695851661178423</v>
          </cell>
          <cell r="E70">
            <v>15.930850239101019</v>
          </cell>
          <cell r="F70">
            <v>15.642135944268347</v>
          </cell>
          <cell r="G70">
            <v>15.035228521686179</v>
          </cell>
          <cell r="H70">
            <v>14.123359707498679</v>
          </cell>
          <cell r="I70">
            <v>12.935109096666281</v>
          </cell>
          <cell r="J70">
            <v>11.513889604658345</v>
          </cell>
          <cell r="K70">
            <v>9.9164799985252898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0</v>
          </cell>
          <cell r="D73">
            <v>-48.520894965843631</v>
          </cell>
          <cell r="E73">
            <v>-31.436613174208496</v>
          </cell>
          <cell r="F73">
            <v>-18.968315377213219</v>
          </cell>
          <cell r="G73">
            <v>-16.487206940096094</v>
          </cell>
          <cell r="H73">
            <v>-17.639983932092459</v>
          </cell>
          <cell r="I73">
            <v>-19.517778582922571</v>
          </cell>
          <cell r="J73">
            <v>-21.799819119588726</v>
          </cell>
          <cell r="K73">
            <v>-24.416361013916479</v>
          </cell>
        </row>
        <row r="74">
          <cell r="C74">
            <v>0</v>
          </cell>
          <cell r="D74">
            <v>5.227683948406586E-4</v>
          </cell>
          <cell r="E74">
            <v>1.4402332200715633E-4</v>
          </cell>
          <cell r="F74">
            <v>2.7565545903805684E-4</v>
          </cell>
          <cell r="G74">
            <v>2.7107502925778734E-4</v>
          </cell>
          <cell r="H74">
            <v>1.7565955878221811E-4</v>
          </cell>
          <cell r="I74">
            <v>2.0551718316484763E-4</v>
          </cell>
          <cell r="J74">
            <v>1.7959461539704204E-4</v>
          </cell>
          <cell r="K74">
            <v>1.9773329430672012E-4</v>
          </cell>
        </row>
        <row r="75">
          <cell r="C75">
            <v>0</v>
          </cell>
          <cell r="D75">
            <v>48.521417734238469</v>
          </cell>
          <cell r="E75">
            <v>31.436757197530504</v>
          </cell>
          <cell r="F75">
            <v>18.968591032672258</v>
          </cell>
          <cell r="G75">
            <v>16.487478015125351</v>
          </cell>
          <cell r="H75">
            <v>17.640159591651241</v>
          </cell>
          <cell r="I75">
            <v>19.517984100105735</v>
          </cell>
          <cell r="J75">
            <v>21.799998714204122</v>
          </cell>
          <cell r="K75">
            <v>24.416558747210786</v>
          </cell>
        </row>
        <row r="76">
          <cell r="C76">
            <v>-31.404074244373572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C77">
            <v>77.73011513791829</v>
          </cell>
          <cell r="D77">
            <v>72.234598821031625</v>
          </cell>
          <cell r="E77">
            <v>-111.76824957545995</v>
          </cell>
          <cell r="F77">
            <v>347.49964519381047</v>
          </cell>
          <cell r="G77">
            <v>643.60394558955716</v>
          </cell>
          <cell r="H77">
            <v>928.60631601939599</v>
          </cell>
          <cell r="I77">
            <v>825.17515629672494</v>
          </cell>
          <cell r="J77">
            <v>1172.2177631241766</v>
          </cell>
          <cell r="K77">
            <v>1424.7476128548647</v>
          </cell>
        </row>
        <row r="81">
          <cell r="C81">
            <v>2.1563342318059301E-3</v>
          </cell>
          <cell r="D81">
            <v>2.1563342318059301E-3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>
            <v>14.626568942720514</v>
          </cell>
          <cell r="D83">
            <v>16.376392499504362</v>
          </cell>
          <cell r="E83">
            <v>17.937685615762437</v>
          </cell>
          <cell r="F83">
            <v>19.426709906210689</v>
          </cell>
          <cell r="G83">
            <v>20.967884643075596</v>
          </cell>
          <cell r="H83">
            <v>22.631574139510711</v>
          </cell>
          <cell r="I83">
            <v>24.427534521375556</v>
          </cell>
          <cell r="J83">
            <v>26.366298107961121</v>
          </cell>
          <cell r="K83">
            <v>28.459236185139513</v>
          </cell>
        </row>
        <row r="84">
          <cell r="C84">
            <v>2.031742775968867E-4</v>
          </cell>
          <cell r="D84">
            <v>2.4895417422106608E-4</v>
          </cell>
          <cell r="E84">
            <v>2.9509058389232633E-4</v>
          </cell>
          <cell r="F84">
            <v>3.3983167206018091E-4</v>
          </cell>
          <cell r="G84">
            <v>3.7555495135375928E-4</v>
          </cell>
          <cell r="H84">
            <v>4.0369206052048487E-4</v>
          </cell>
          <cell r="I84">
            <v>4.3068094444778492E-4</v>
          </cell>
          <cell r="J84">
            <v>4.5714283539185585E-4</v>
          </cell>
          <cell r="K84">
            <v>4.8308562460521603E-4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20.228231687493981</v>
          </cell>
          <cell r="D86">
            <v>-11.778099200839542</v>
          </cell>
          <cell r="E86">
            <v>-31.320809227104281</v>
          </cell>
          <cell r="F86">
            <v>-54.624490142561548</v>
          </cell>
          <cell r="G86">
            <v>-120.99074738205026</v>
          </cell>
          <cell r="H86">
            <v>-215.53548793675316</v>
          </cell>
          <cell r="I86">
            <v>-325.56276000412157</v>
          </cell>
          <cell r="J86">
            <v>-468.32373263577369</v>
          </cell>
          <cell r="K86">
            <v>-658.99727574036331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13.725349733010347</v>
          </cell>
          <cell r="E88">
            <v>0</v>
          </cell>
          <cell r="F88">
            <v>124.73888854414251</v>
          </cell>
          <cell r="G88">
            <v>263.25529769880626</v>
          </cell>
          <cell r="H88">
            <v>372.07226470685077</v>
          </cell>
          <cell r="I88">
            <v>404.16269997448615</v>
          </cell>
          <cell r="J88">
            <v>602.66257268582501</v>
          </cell>
          <cell r="K88">
            <v>774.39665080985799</v>
          </cell>
        </row>
        <row r="89">
          <cell r="C89">
            <v>-108.24512365568879</v>
          </cell>
          <cell r="D89">
            <v>-161.2994224690749</v>
          </cell>
          <cell r="E89">
            <v>-54.960747315015226</v>
          </cell>
          <cell r="F89">
            <v>-33.416697586926603</v>
          </cell>
          <cell r="G89">
            <v>-31.228051241465664</v>
          </cell>
          <cell r="H89">
            <v>96.106391750066905</v>
          </cell>
          <cell r="I89">
            <v>21.227361308981813</v>
          </cell>
          <cell r="J89">
            <v>-57.615086084274367</v>
          </cell>
          <cell r="K89">
            <v>-11.832922646279258</v>
          </cell>
        </row>
        <row r="90">
          <cell r="C90">
            <v>19.258287290900132</v>
          </cell>
          <cell r="D90">
            <v>1.9786286104299151</v>
          </cell>
          <cell r="E90">
            <v>1.7742762141494914</v>
          </cell>
          <cell r="F90">
            <v>1.6965088348972905</v>
          </cell>
          <cell r="G90">
            <v>1.7586662616602524</v>
          </cell>
          <cell r="H90">
            <v>1.9001276114401477</v>
          </cell>
          <cell r="I90">
            <v>2.052813385175515</v>
          </cell>
          <cell r="J90">
            <v>2.2176173760651636</v>
          </cell>
          <cell r="K90">
            <v>2.3955046139311946</v>
          </cell>
        </row>
        <row r="91">
          <cell r="C91">
            <v>157.7055467593959</v>
          </cell>
          <cell r="D91">
            <v>213.23065733881734</v>
          </cell>
          <cell r="E91">
            <v>-45.198726479537072</v>
          </cell>
          <cell r="F91">
            <v>289.72891587182278</v>
          </cell>
          <cell r="G91">
            <v>509.85731329131511</v>
          </cell>
          <cell r="H91">
            <v>651.41033506498002</v>
          </cell>
          <cell r="I91">
            <v>696.20195864314269</v>
          </cell>
          <cell r="J91">
            <v>1053.1786465696946</v>
          </cell>
          <cell r="K91">
            <v>1290.9932371902205</v>
          </cell>
        </row>
        <row r="92">
          <cell r="C92">
            <v>-2.0317427759688659E-4</v>
          </cell>
          <cell r="D92">
            <v>-1.3681210635749994E-3</v>
          </cell>
          <cell r="E92">
            <v>-2.9509058389232622E-4</v>
          </cell>
          <cell r="F92">
            <v>-1.9116903165803398E-4</v>
          </cell>
          <cell r="G92">
            <v>-4.4981471817720237E-5</v>
          </cell>
          <cell r="H92">
            <v>-1.3479038091521178E-4</v>
          </cell>
          <cell r="I92">
            <v>-1.0940487372717135E-4</v>
          </cell>
          <cell r="J92">
            <v>-1.3286994121075807E-4</v>
          </cell>
          <cell r="K92">
            <v>-9.319565570402354E-5</v>
          </cell>
        </row>
        <row r="93">
          <cell r="C93">
            <v>103.57566735905354</v>
          </cell>
          <cell r="D93">
            <v>72.234543679189969</v>
          </cell>
          <cell r="E93">
            <v>-111.76832119174465</v>
          </cell>
          <cell r="F93">
            <v>347.54998409022551</v>
          </cell>
          <cell r="G93">
            <v>643.62069384482083</v>
          </cell>
          <cell r="H93">
            <v>928.58547423777497</v>
          </cell>
          <cell r="I93">
            <v>822.50992910511093</v>
          </cell>
          <cell r="J93">
            <v>1158.4866402923922</v>
          </cell>
          <cell r="K93">
            <v>1425.4148203024756</v>
          </cell>
        </row>
        <row r="94">
          <cell r="C94">
            <v>-25.84555222113525</v>
          </cell>
          <cell r="D94">
            <v>5.514184165633651E-5</v>
          </cell>
          <cell r="E94">
            <v>7.1616284699871358E-5</v>
          </cell>
          <cell r="F94">
            <v>-5.0338896415041745E-2</v>
          </cell>
          <cell r="G94">
            <v>-1.6748255263678402E-2</v>
          </cell>
          <cell r="H94">
            <v>2.0841781621015798E-2</v>
          </cell>
          <cell r="I94">
            <v>2.665227191614008</v>
          </cell>
          <cell r="J94">
            <v>13.731122831784432</v>
          </cell>
          <cell r="K94">
            <v>-0.66720744761096284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951.78428647058638</v>
          </cell>
          <cell r="C102">
            <v>956.89409071571697</v>
          </cell>
          <cell r="D102">
            <v>963.70369864229599</v>
          </cell>
          <cell r="E102">
            <v>972.00542543875144</v>
          </cell>
          <cell r="F102">
            <v>981.71208109057466</v>
          </cell>
          <cell r="G102">
            <v>992.86284492274456</v>
          </cell>
          <cell r="H102">
            <v>1005.5657906130278</v>
          </cell>
          <cell r="I102">
            <v>1019.9376672282732</v>
          </cell>
          <cell r="J102">
            <v>1036.1045886639515</v>
          </cell>
          <cell r="K102">
            <v>1054.2027789624517</v>
          </cell>
        </row>
        <row r="103">
          <cell r="B103">
            <v>0</v>
          </cell>
          <cell r="C103">
            <v>70.240698767637014</v>
          </cell>
          <cell r="D103">
            <v>140.85849581883022</v>
          </cell>
          <cell r="E103">
            <v>211.9788349122652</v>
          </cell>
          <cell r="F103">
            <v>283.71183288171858</v>
          </cell>
          <cell r="G103">
            <v>356.16117202781521</v>
          </cell>
          <cell r="H103">
            <v>429.4334260449578</v>
          </cell>
          <cell r="I103">
            <v>503.64314435351196</v>
          </cell>
          <cell r="J103">
            <v>578.91349233457368</v>
          </cell>
          <cell r="K103">
            <v>655.37694244466343</v>
          </cell>
        </row>
        <row r="104">
          <cell r="B104">
            <v>951.78428647058638</v>
          </cell>
          <cell r="C104">
            <v>886.65339194807996</v>
          </cell>
          <cell r="D104">
            <v>822.8452028234658</v>
          </cell>
          <cell r="E104">
            <v>760.02659052648619</v>
          </cell>
          <cell r="F104">
            <v>698.00024820885608</v>
          </cell>
          <cell r="G104">
            <v>636.70167289492929</v>
          </cell>
          <cell r="H104">
            <v>576.13236456806999</v>
          </cell>
          <cell r="I104">
            <v>516.29452287476124</v>
          </cell>
          <cell r="J104">
            <v>457.19109632937784</v>
          </cell>
          <cell r="K104">
            <v>398.82583651778828</v>
          </cell>
        </row>
        <row r="105">
          <cell r="B105">
            <v>25.845773000000001</v>
          </cell>
          <cell r="C105">
            <v>1.0781671159029651E-3</v>
          </cell>
          <cell r="D105">
            <v>1.0781671159029653E-3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2.031742775968867E-4</v>
          </cell>
          <cell r="D107">
            <v>4.1149359629857543E-4</v>
          </cell>
          <cell r="E107">
            <v>6.161584898273112E-4</v>
          </cell>
          <cell r="F107">
            <v>8.0654635474543637E-4</v>
          </cell>
          <cell r="G107">
            <v>9.6469116454510361E-4</v>
          </cell>
          <cell r="H107">
            <v>1.0758620932407447E-3</v>
          </cell>
          <cell r="I107">
            <v>1.1739183492789659E-3</v>
          </cell>
          <cell r="J107">
            <v>1.2620911422159143E-3</v>
          </cell>
          <cell r="K107">
            <v>1.3437962740663171E-3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B109">
            <v>977.63005947058639</v>
          </cell>
          <cell r="C109">
            <v>886.65467328947341</v>
          </cell>
          <cell r="D109">
            <v>822.84669248417799</v>
          </cell>
          <cell r="E109">
            <v>760.02720668497602</v>
          </cell>
          <cell r="F109">
            <v>698.00105475521082</v>
          </cell>
          <cell r="G109">
            <v>636.70263758609383</v>
          </cell>
          <cell r="H109">
            <v>576.1334404301632</v>
          </cell>
          <cell r="I109">
            <v>516.29569679311055</v>
          </cell>
          <cell r="J109">
            <v>457.19235842052007</v>
          </cell>
          <cell r="K109">
            <v>398.82718031406233</v>
          </cell>
        </row>
        <row r="112">
          <cell r="B112">
            <v>2.3890000000000001E-3</v>
          </cell>
          <cell r="C112">
            <v>19.260676290900133</v>
          </cell>
          <cell r="D112">
            <v>21.239304901330048</v>
          </cell>
          <cell r="E112">
            <v>23.013581115479539</v>
          </cell>
          <cell r="F112">
            <v>24.71008995037683</v>
          </cell>
          <cell r="G112">
            <v>26.468756212037082</v>
          </cell>
          <cell r="H112">
            <v>28.36888382347723</v>
          </cell>
          <cell r="I112">
            <v>30.421697208652745</v>
          </cell>
          <cell r="J112">
            <v>32.639314584717908</v>
          </cell>
          <cell r="K112">
            <v>35.034819198649103</v>
          </cell>
        </row>
        <row r="113">
          <cell r="B113">
            <v>9.9919900200000011</v>
          </cell>
          <cell r="C113">
            <v>16.784216925446334</v>
          </cell>
          <cell r="D113">
            <v>16.888958889820241</v>
          </cell>
          <cell r="E113">
            <v>17.021778909340366</v>
          </cell>
          <cell r="F113">
            <v>17.180078656857496</v>
          </cell>
          <cell r="G113">
            <v>17.36343040971197</v>
          </cell>
          <cell r="H113">
            <v>17.573126059868752</v>
          </cell>
          <cell r="I113">
            <v>17.811142262790025</v>
          </cell>
          <cell r="J113">
            <v>18.079614284939442</v>
          </cell>
          <cell r="K113">
            <v>18.380848618239124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9.9919900200000011</v>
          </cell>
          <cell r="C115">
            <v>16.784216925446334</v>
          </cell>
          <cell r="D115">
            <v>16.888958889820241</v>
          </cell>
          <cell r="E115">
            <v>17.021778909340366</v>
          </cell>
          <cell r="F115">
            <v>17.180078656857496</v>
          </cell>
          <cell r="G115">
            <v>17.36343040971197</v>
          </cell>
          <cell r="H115">
            <v>17.573126059868752</v>
          </cell>
          <cell r="I115">
            <v>17.811142262790025</v>
          </cell>
          <cell r="J115">
            <v>18.079614284939442</v>
          </cell>
          <cell r="K115">
            <v>18.380848618239124</v>
          </cell>
        </row>
        <row r="116">
          <cell r="B116">
            <v>710.72</v>
          </cell>
          <cell r="C116">
            <v>366.31954119220688</v>
          </cell>
          <cell r="D116">
            <v>500.38092264477007</v>
          </cell>
          <cell r="E116">
            <v>594.08195314003819</v>
          </cell>
          <cell r="F116">
            <v>688.61475598340905</v>
          </cell>
          <cell r="G116">
            <v>764.72694424955353</v>
          </cell>
          <cell r="H116">
            <v>855.30905880447665</v>
          </cell>
          <cell r="I116">
            <v>967.51793882915183</v>
          </cell>
          <cell r="J116">
            <v>1100.0205989377773</v>
          </cell>
          <cell r="K116">
            <v>1246.0897653253521</v>
          </cell>
        </row>
        <row r="117">
          <cell r="B117">
            <v>520.91200000000003</v>
          </cell>
          <cell r="C117">
            <v>17.651154119220692</v>
          </cell>
          <cell r="D117">
            <v>37.928133892945958</v>
          </cell>
          <cell r="E117">
            <v>13.162916438821401</v>
          </cell>
          <cell r="F117">
            <v>10.769571928219223</v>
          </cell>
          <cell r="G117">
            <v>8.6881760194363711</v>
          </cell>
          <cell r="H117">
            <v>9.927029057435945</v>
          </cell>
          <cell r="I117">
            <v>12.213590908211113</v>
          </cell>
          <cell r="J117">
            <v>14.471625101683664</v>
          </cell>
          <cell r="K117">
            <v>16.054079148925851</v>
          </cell>
        </row>
        <row r="118">
          <cell r="B118">
            <v>189.80799999999999</v>
          </cell>
          <cell r="C118">
            <v>348.66838707298621</v>
          </cell>
          <cell r="D118">
            <v>462.45278875182413</v>
          </cell>
          <cell r="E118">
            <v>580.91903670121678</v>
          </cell>
          <cell r="F118">
            <v>677.84518405518986</v>
          </cell>
          <cell r="G118">
            <v>756.03876823011717</v>
          </cell>
          <cell r="H118">
            <v>845.38202974704075</v>
          </cell>
          <cell r="I118">
            <v>955.3043479209407</v>
          </cell>
          <cell r="J118">
            <v>1085.5489738360936</v>
          </cell>
          <cell r="K118">
            <v>1230.0356861764262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13.764281644553671</v>
          </cell>
          <cell r="C120">
            <v>14.452495726781356</v>
          </cell>
          <cell r="D120">
            <v>15.175120513120424</v>
          </cell>
          <cell r="E120">
            <v>15.933876538776445</v>
          </cell>
          <cell r="F120">
            <v>16.73057036571527</v>
          </cell>
          <cell r="G120">
            <v>17.567098884001034</v>
          </cell>
          <cell r="H120">
            <v>18.445453828201085</v>
          </cell>
          <cell r="I120">
            <v>19.367726519611139</v>
          </cell>
          <cell r="J120">
            <v>20.336112845591696</v>
          </cell>
          <cell r="K120">
            <v>21.352918487871282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13.764281644553671</v>
          </cell>
          <cell r="C122">
            <v>14.452495726781356</v>
          </cell>
          <cell r="D122">
            <v>15.175120513120424</v>
          </cell>
          <cell r="E122">
            <v>15.933876538776445</v>
          </cell>
          <cell r="F122">
            <v>16.73057036571527</v>
          </cell>
          <cell r="G122">
            <v>17.567098884001034</v>
          </cell>
          <cell r="H122">
            <v>18.445453828201085</v>
          </cell>
          <cell r="I122">
            <v>19.367726519611139</v>
          </cell>
          <cell r="J122">
            <v>20.336112845591696</v>
          </cell>
          <cell r="K122">
            <v>21.352918487871282</v>
          </cell>
        </row>
        <row r="123">
          <cell r="B123">
            <v>213.56666066455367</v>
          </cell>
          <cell r="C123">
            <v>399.16577601611402</v>
          </cell>
          <cell r="D123">
            <v>515.75617305609489</v>
          </cell>
          <cell r="E123">
            <v>636.88827326481317</v>
          </cell>
          <cell r="F123">
            <v>736.46592302813951</v>
          </cell>
          <cell r="G123">
            <v>817.43805373586724</v>
          </cell>
          <cell r="H123">
            <v>909.76949345858782</v>
          </cell>
          <cell r="I123">
            <v>1022.9049139119945</v>
          </cell>
          <cell r="J123">
            <v>1156.6040155513426</v>
          </cell>
          <cell r="K123">
            <v>1304.8042724811858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1191.1967201351401</v>
          </cell>
          <cell r="C127">
            <v>1285.8204493055873</v>
          </cell>
          <cell r="D127">
            <v>1338.6028655402729</v>
          </cell>
          <cell r="E127">
            <v>1396.9154799497892</v>
          </cell>
          <cell r="F127">
            <v>1434.4669777833503</v>
          </cell>
          <cell r="G127">
            <v>1454.1406913219612</v>
          </cell>
          <cell r="H127">
            <v>1485.902933888751</v>
          </cell>
          <cell r="I127">
            <v>1539.2006107051052</v>
          </cell>
          <cell r="J127">
            <v>1613.7963739718627</v>
          </cell>
          <cell r="K127">
            <v>1703.6314527952482</v>
          </cell>
        </row>
        <row r="130">
          <cell r="B130">
            <v>0</v>
          </cell>
          <cell r="C130">
            <v>6.9901447174538058E-4</v>
          </cell>
          <cell r="D130">
            <v>1.4027010221144916E-3</v>
          </cell>
          <cell r="E130">
            <v>1.4644253029747014E-3</v>
          </cell>
          <cell r="F130">
            <v>1.4644253029747014E-3</v>
          </cell>
          <cell r="G130">
            <v>1.4644253029747014E-3</v>
          </cell>
          <cell r="H130">
            <v>98.007983786809973</v>
          </cell>
          <cell r="I130">
            <v>121.28815848096758</v>
          </cell>
          <cell r="J130">
            <v>121.28815848096758</v>
          </cell>
          <cell r="K130">
            <v>121.28815848096758</v>
          </cell>
        </row>
        <row r="131">
          <cell r="B131">
            <v>28.232936887064486</v>
          </cell>
          <cell r="C131">
            <v>28.222936887064918</v>
          </cell>
          <cell r="D131">
            <v>50.147846200834692</v>
          </cell>
          <cell r="E131">
            <v>-95.551359442242671</v>
          </cell>
          <cell r="F131">
            <v>103.70686511528365</v>
          </cell>
          <cell r="G131">
            <v>524.23156143935068</v>
          </cell>
          <cell r="H131">
            <v>1118.5807635035408</v>
          </cell>
          <cell r="I131">
            <v>1764.1913102160315</v>
          </cell>
          <cell r="J131">
            <v>2726.8860691816999</v>
          </cell>
          <cell r="K131">
            <v>3963.9092906052392</v>
          </cell>
        </row>
        <row r="132">
          <cell r="B132">
            <v>452.0903404705864</v>
          </cell>
          <cell r="C132">
            <v>452.0903404705864</v>
          </cell>
          <cell r="D132">
            <v>452.0903404705864</v>
          </cell>
          <cell r="E132">
            <v>452.0903404705864</v>
          </cell>
          <cell r="F132">
            <v>452.0903404705864</v>
          </cell>
          <cell r="G132">
            <v>452.0903404705864</v>
          </cell>
          <cell r="H132">
            <v>452.0903404705864</v>
          </cell>
          <cell r="I132">
            <v>452.0903404705864</v>
          </cell>
          <cell r="J132">
            <v>452.0903404705864</v>
          </cell>
          <cell r="K132">
            <v>452.0903404705864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480.32327735765085</v>
          </cell>
          <cell r="C134">
            <v>480.31397637212308</v>
          </cell>
          <cell r="D134">
            <v>502.23958937244322</v>
          </cell>
          <cell r="E134">
            <v>356.54044545364673</v>
          </cell>
          <cell r="F134">
            <v>555.79867001117304</v>
          </cell>
          <cell r="G134">
            <v>976.32336633524005</v>
          </cell>
          <cell r="H134">
            <v>1668.6790877609371</v>
          </cell>
          <cell r="I134">
            <v>2337.5698091675854</v>
          </cell>
          <cell r="J134">
            <v>3300.2645681332538</v>
          </cell>
          <cell r="K134">
            <v>4537.2877895567926</v>
          </cell>
        </row>
        <row r="136">
          <cell r="C136">
            <v>-157.7055467593959</v>
          </cell>
          <cell r="D136">
            <v>-370.93620409821324</v>
          </cell>
          <cell r="E136">
            <v>-325.73747761867617</v>
          </cell>
          <cell r="F136">
            <v>-615.41618135220995</v>
          </cell>
          <cell r="G136">
            <v>-1125.2567463882613</v>
          </cell>
          <cell r="H136">
            <v>-1776.658656174169</v>
          </cell>
          <cell r="I136">
            <v>-2475.5243864423305</v>
          </cell>
          <cell r="J136">
            <v>-3542.4341558438091</v>
          </cell>
          <cell r="K136">
            <v>-4832.7601855864177</v>
          </cell>
        </row>
        <row r="137">
          <cell r="C137">
            <v>2.0317427759688659E-4</v>
          </cell>
          <cell r="D137">
            <v>1.571295341171886E-3</v>
          </cell>
          <cell r="E137">
            <v>1.8663859250642122E-3</v>
          </cell>
          <cell r="F137">
            <v>2.0575549567222462E-3</v>
          </cell>
          <cell r="G137">
            <v>2.1025364285399664E-3</v>
          </cell>
          <cell r="H137">
            <v>2.2373268094551782E-3</v>
          </cell>
          <cell r="I137">
            <v>2.3467316831823496E-3</v>
          </cell>
          <cell r="J137">
            <v>2.4796016243931076E-3</v>
          </cell>
          <cell r="K137">
            <v>2.5727972800971312E-3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4.6762655332094149E-4</v>
          </cell>
          <cell r="E142">
            <v>5.4003359055622923E-4</v>
          </cell>
          <cell r="F142">
            <v>8.1568904959428601E-4</v>
          </cell>
          <cell r="G142">
            <v>1.0477951994086615E-3</v>
          </cell>
          <cell r="H142">
            <v>1.1784519589778605E-3</v>
          </cell>
          <cell r="I142">
            <v>1.3159950546765176E-3</v>
          </cell>
          <cell r="J142">
            <v>1.3341392811535965E-3</v>
          </cell>
          <cell r="K142">
            <v>1.3123587625232683E-3</v>
          </cell>
        </row>
        <row r="143">
          <cell r="B143">
            <v>0</v>
          </cell>
          <cell r="C143">
            <v>18.834998156557926</v>
          </cell>
          <cell r="D143">
            <v>17.528549038494461</v>
          </cell>
          <cell r="E143">
            <v>16.207960762147316</v>
          </cell>
          <cell r="F143">
            <v>14.596165022920568</v>
          </cell>
          <cell r="G143">
            <v>13.143201438584212</v>
          </cell>
          <cell r="H143">
            <v>11.690237854247856</v>
          </cell>
          <cell r="I143">
            <v>10.2372742699115</v>
          </cell>
          <cell r="J143">
            <v>8.7843106855751447</v>
          </cell>
          <cell r="K143">
            <v>7.331347101238789</v>
          </cell>
        </row>
        <row r="144">
          <cell r="B144">
            <v>271.24226299999998</v>
          </cell>
          <cell r="C144">
            <v>232.4635063303387</v>
          </cell>
          <cell r="D144">
            <v>202.33319825087167</v>
          </cell>
          <cell r="E144">
            <v>184.68516646964977</v>
          </cell>
          <cell r="F144">
            <v>169.80941550601125</v>
          </cell>
          <cell r="G144">
            <v>153.62221631177812</v>
          </cell>
          <cell r="H144">
            <v>135.55720934253242</v>
          </cell>
          <cell r="I144">
            <v>115.21020369357574</v>
          </cell>
          <cell r="J144">
            <v>92.24671263581287</v>
          </cell>
          <cell r="K144">
            <v>69.283336986751365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271.24226299999998</v>
          </cell>
          <cell r="C148">
            <v>251.29850448689663</v>
          </cell>
          <cell r="D148">
            <v>219.86221491591945</v>
          </cell>
          <cell r="E148">
            <v>200.89366726538765</v>
          </cell>
          <cell r="F148">
            <v>184.40639621798141</v>
          </cell>
          <cell r="G148">
            <v>166.76646554556174</v>
          </cell>
          <cell r="H148">
            <v>147.24862564873925</v>
          </cell>
          <cell r="I148">
            <v>125.44879395854191</v>
          </cell>
          <cell r="J148">
            <v>101.03235746066917</v>
          </cell>
          <cell r="K148">
            <v>76.615996446752675</v>
          </cell>
        </row>
        <row r="151">
          <cell r="B151">
            <v>59.527524373115646</v>
          </cell>
          <cell r="C151">
            <v>343.18604769886463</v>
          </cell>
          <cell r="D151">
            <v>588.44179683220648</v>
          </cell>
          <cell r="E151">
            <v>727.81316452936665</v>
          </cell>
          <cell r="F151">
            <v>819.25333200057958</v>
          </cell>
          <cell r="G151">
            <v>884.24954118585231</v>
          </cell>
          <cell r="H151">
            <v>826.82097429097087</v>
          </cell>
          <cell r="I151">
            <v>857.62784863005663</v>
          </cell>
          <cell r="J151">
            <v>979.06971727654161</v>
          </cell>
          <cell r="K151">
            <v>1063.4753085059829</v>
          </cell>
        </row>
        <row r="152">
          <cell r="B152">
            <v>28.57788</v>
          </cell>
          <cell r="C152">
            <v>48.521417734238469</v>
          </cell>
          <cell r="D152">
            <v>31.436757197530504</v>
          </cell>
          <cell r="E152">
            <v>18.968620057569058</v>
          </cell>
          <cell r="F152">
            <v>16.487702485888374</v>
          </cell>
          <cell r="G152">
            <v>17.640426218211964</v>
          </cell>
          <cell r="H152">
            <v>19.518282182941956</v>
          </cell>
          <cell r="I152">
            <v>21.800335290216747</v>
          </cell>
          <cell r="J152">
            <v>24.416952668500787</v>
          </cell>
          <cell r="K152">
            <v>24.416952668500787</v>
          </cell>
        </row>
        <row r="153">
          <cell r="B153">
            <v>192.07670279000001</v>
          </cell>
          <cell r="C153">
            <v>218.96744118060005</v>
          </cell>
          <cell r="D153">
            <v>249.62288294588407</v>
          </cell>
          <cell r="E153">
            <v>284.57008655830788</v>
          </cell>
          <cell r="F153">
            <v>324.40989867647102</v>
          </cell>
          <cell r="G153">
            <v>369.82728449117701</v>
          </cell>
          <cell r="H153">
            <v>421.60310431994185</v>
          </cell>
          <cell r="I153">
            <v>480.62753892473376</v>
          </cell>
          <cell r="J153">
            <v>547.91539437419658</v>
          </cell>
          <cell r="K153">
            <v>624.6235495865842</v>
          </cell>
        </row>
        <row r="154">
          <cell r="B154">
            <v>35.96331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31.404074244373572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8">
          <cell r="B158">
            <v>347.54949140748926</v>
          </cell>
          <cell r="C158">
            <v>610.67490661370311</v>
          </cell>
          <cell r="D158">
            <v>869.501436975621</v>
          </cell>
          <cell r="E158">
            <v>1031.3518711452436</v>
          </cell>
          <cell r="F158">
            <v>1160.1509331629391</v>
          </cell>
          <cell r="G158">
            <v>1271.7172518952411</v>
          </cell>
          <cell r="H158">
            <v>1267.9423607938547</v>
          </cell>
          <cell r="I158">
            <v>1360.055722845007</v>
          </cell>
          <cell r="J158">
            <v>1551.4020643192389</v>
          </cell>
          <cell r="K158">
            <v>1712.5158107610678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92.081688369999995</v>
          </cell>
          <cell r="C161">
            <v>101.23840541798282</v>
          </cell>
          <cell r="D161">
            <v>117.93425707916124</v>
          </cell>
          <cell r="E161">
            <v>133.86510731826226</v>
          </cell>
          <cell r="F161">
            <v>149.50724326253061</v>
          </cell>
          <cell r="G161">
            <v>164.54247178421679</v>
          </cell>
          <cell r="H161">
            <v>178.66583149171547</v>
          </cell>
          <cell r="I161">
            <v>191.60094058838175</v>
          </cell>
          <cell r="J161">
            <v>203.11483019304009</v>
          </cell>
          <cell r="K161">
            <v>213.03131019156538</v>
          </cell>
        </row>
        <row r="163">
          <cell r="B163">
            <v>1191.1967201351399</v>
          </cell>
          <cell r="C163">
            <v>1285.8204493055873</v>
          </cell>
          <cell r="D163">
            <v>1338.6028655402727</v>
          </cell>
          <cell r="E163">
            <v>1396.9154799497892</v>
          </cell>
          <cell r="F163">
            <v>1434.4491188573711</v>
          </cell>
          <cell r="G163">
            <v>1454.0949117084269</v>
          </cell>
          <cell r="H163">
            <v>1485.8794868478872</v>
          </cell>
          <cell r="I163">
            <v>1539.1532268488688</v>
          </cell>
          <cell r="J163">
            <v>1613.3821438640171</v>
          </cell>
          <cell r="K163">
            <v>1706.6932941670411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1.7858925979226115E-2</v>
          </cell>
          <cell r="G165">
            <v>4.5779613534250529E-2</v>
          </cell>
          <cell r="H165">
            <v>2.3447040863857183E-2</v>
          </cell>
          <cell r="I165">
            <v>4.7383856236365318E-2</v>
          </cell>
          <cell r="J165">
            <v>0.41423010784569669</v>
          </cell>
          <cell r="K165">
            <v>-3.0618413717929798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1062.4327094363275</v>
          </cell>
          <cell r="D172">
            <v>1146.8960261904922</v>
          </cell>
          <cell r="E172">
            <v>1310.0749542640824</v>
          </cell>
          <cell r="F172">
            <v>1494.76386312566</v>
          </cell>
          <cell r="G172">
            <v>1471.8460759464781</v>
          </cell>
          <cell r="H172">
            <v>1553.4269909065474</v>
          </cell>
          <cell r="I172">
            <v>1799.7777987525433</v>
          </cell>
          <cell r="J172">
            <v>2014.8686458159618</v>
          </cell>
          <cell r="K172">
            <v>2116.1875509583874</v>
          </cell>
        </row>
        <row r="173">
          <cell r="C173">
            <v>738.54600000000005</v>
          </cell>
          <cell r="D173">
            <v>792.29846785848713</v>
          </cell>
          <cell r="E173">
            <v>939.21606900700272</v>
          </cell>
          <cell r="F173">
            <v>1111.3086277608177</v>
          </cell>
          <cell r="G173">
            <v>1127.920033600577</v>
          </cell>
          <cell r="H173">
            <v>1227.1052828446882</v>
          </cell>
          <cell r="I173">
            <v>1464.653727108041</v>
          </cell>
          <cell r="J173">
            <v>1688.0843733504641</v>
          </cell>
          <cell r="K173">
            <v>1827.5852380773799</v>
          </cell>
        </row>
        <row r="176">
          <cell r="C176">
            <v>2.577027533394272</v>
          </cell>
          <cell r="D176">
            <v>2.6658305467715402</v>
          </cell>
          <cell r="E176">
            <v>2.7607079306521949</v>
          </cell>
          <cell r="F176">
            <v>3.2711129451741345</v>
          </cell>
          <cell r="G176">
            <v>3.7196700224608694</v>
          </cell>
          <cell r="H176">
            <v>3.9121159921756719</v>
          </cell>
          <cell r="I176">
            <v>4.0395151118479609</v>
          </cell>
          <cell r="J176">
            <v>4.157606793187453</v>
          </cell>
          <cell r="K176">
            <v>4.2619700045411451</v>
          </cell>
        </row>
        <row r="177">
          <cell r="C177">
            <v>2.7883056726679234</v>
          </cell>
          <cell r="D177">
            <v>3.2220784803034963</v>
          </cell>
          <cell r="E177">
            <v>3.1726233070066323</v>
          </cell>
          <cell r="F177">
            <v>3.4214518411124888</v>
          </cell>
          <cell r="G177">
            <v>3.8717286413210767</v>
          </cell>
          <cell r="H177">
            <v>4.0558613743729168</v>
          </cell>
          <cell r="I177">
            <v>4.1636123953477471</v>
          </cell>
          <cell r="J177">
            <v>4.268777339980069</v>
          </cell>
          <cell r="K177">
            <v>4.3682093985727706</v>
          </cell>
        </row>
        <row r="178">
          <cell r="C178">
            <v>2.5920674606928205</v>
          </cell>
          <cell r="D178">
            <v>3.9557230245302009</v>
          </cell>
          <cell r="E178">
            <v>4.1424420771497772</v>
          </cell>
          <cell r="F178">
            <v>4.1938367213279948</v>
          </cell>
          <cell r="G178">
            <v>4.6384810542012458</v>
          </cell>
          <cell r="H178">
            <v>4.8569856126250297</v>
          </cell>
          <cell r="I178">
            <v>5.1500253416412427</v>
          </cell>
          <cell r="J178">
            <v>5.222479961687533</v>
          </cell>
          <cell r="K178">
            <v>5.3308377896058357</v>
          </cell>
        </row>
        <row r="179">
          <cell r="C179">
            <v>1.7345804567462482</v>
          </cell>
          <cell r="D179">
            <v>2.84521894232422</v>
          </cell>
          <cell r="E179">
            <v>2.986163697369697</v>
          </cell>
          <cell r="F179">
            <v>2.8467330159535083</v>
          </cell>
          <cell r="G179">
            <v>3.0291143625679915</v>
          </cell>
          <cell r="H179">
            <v>3.1090726362296177</v>
          </cell>
          <cell r="I179">
            <v>3.3707131199888454</v>
          </cell>
          <cell r="J179">
            <v>3.343301638970948</v>
          </cell>
          <cell r="K179">
            <v>3.357443707886675</v>
          </cell>
        </row>
        <row r="182">
          <cell r="C182">
            <v>0.30485385715220048</v>
          </cell>
          <cell r="D182">
            <v>0.30918021358032732</v>
          </cell>
          <cell r="E182">
            <v>0.28308218858012202</v>
          </cell>
          <cell r="F182">
            <v>0.25653231578866886</v>
          </cell>
          <cell r="G182">
            <v>0.23366984358383924</v>
          </cell>
          <cell r="H182">
            <v>0.2100656870081965</v>
          </cell>
          <cell r="I182">
            <v>0.18620302566060232</v>
          </cell>
          <cell r="J182">
            <v>0.16218639023645121</v>
          </cell>
          <cell r="K182">
            <v>0.13637841917664817</v>
          </cell>
        </row>
        <row r="184">
          <cell r="C184">
            <v>0.9114835738747159</v>
          </cell>
          <cell r="D184">
            <v>0.93148357387471592</v>
          </cell>
          <cell r="E184">
            <v>0.95148357387471594</v>
          </cell>
          <cell r="F184">
            <v>0.97148357387471596</v>
          </cell>
          <cell r="G184">
            <v>0.98</v>
          </cell>
          <cell r="H184">
            <v>0.98</v>
          </cell>
          <cell r="I184">
            <v>0.98</v>
          </cell>
          <cell r="J184">
            <v>0.98</v>
          </cell>
          <cell r="K184">
            <v>0.98</v>
          </cell>
        </row>
        <row r="187">
          <cell r="C187">
            <v>22.165593717426162</v>
          </cell>
          <cell r="D187">
            <v>-57.209362587328059</v>
          </cell>
          <cell r="E187">
            <v>-118.12839000706624</v>
          </cell>
          <cell r="F187">
            <v>248.99097108011659</v>
          </cell>
          <cell r="G187">
            <v>473.32163142104491</v>
          </cell>
          <cell r="H187">
            <v>677.54992853055671</v>
          </cell>
          <cell r="I187">
            <v>729.87575270901471</v>
          </cell>
          <cell r="J187">
            <v>992.76683190758831</v>
          </cell>
          <cell r="K187">
            <v>1314.4101045374605</v>
          </cell>
        </row>
        <row r="188">
          <cell r="C188">
            <v>-3.3038869158865774E-5</v>
          </cell>
          <cell r="D188">
            <v>9.0554404347414755E-2</v>
          </cell>
          <cell r="E188">
            <v>-0.90069263362746543</v>
          </cell>
          <cell r="F188">
            <v>2.9505575809115467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C189" t="str">
            <v>-ve</v>
          </cell>
          <cell r="D189">
            <v>4.3654319056444915E-2</v>
          </cell>
          <cell r="E189" t="str">
            <v>-ve</v>
          </cell>
          <cell r="F189">
            <v>0.35850843922889469</v>
          </cell>
          <cell r="G189">
            <v>0.43072318694718631</v>
          </cell>
          <cell r="H189">
            <v>0.35617968105653924</v>
          </cell>
          <cell r="I189">
            <v>0.27618891568659953</v>
          </cell>
          <cell r="J189">
            <v>0.29170240968445454</v>
          </cell>
          <cell r="K189">
            <v>0.27263502893439107</v>
          </cell>
        </row>
        <row r="190">
          <cell r="C190">
            <v>1.0217873423903736E-2</v>
          </cell>
          <cell r="D190">
            <v>2.1221176772842614E-2</v>
          </cell>
          <cell r="E190">
            <v>-0.11808982410566163</v>
          </cell>
          <cell r="F190">
            <v>0.20244666218301297</v>
          </cell>
          <cell r="G190">
            <v>0.41905895902612605</v>
          </cell>
          <cell r="H190">
            <v>0.56118547360804194</v>
          </cell>
          <cell r="I190">
            <v>0.55194374493865606</v>
          </cell>
          <cell r="J190">
            <v>0.79151140545490128</v>
          </cell>
          <cell r="K190">
            <v>0.94277230267015266</v>
          </cell>
        </row>
        <row r="191">
          <cell r="C191">
            <v>-14.305855463333927</v>
          </cell>
          <cell r="D191">
            <v>15630.493574973823</v>
          </cell>
          <cell r="E191">
            <v>-99492.4120384407</v>
          </cell>
          <cell r="F191">
            <v>136065.81650342364</v>
          </cell>
          <cell r="G191">
            <v>287160.22283270519</v>
          </cell>
          <cell r="H191">
            <v>6.064293735059759</v>
          </cell>
          <cell r="I191">
            <v>5.3229478854178449</v>
          </cell>
          <cell r="J191">
            <v>7.9372526635956273</v>
          </cell>
          <cell r="K191">
            <v>10.199043640502232</v>
          </cell>
        </row>
        <row r="193">
          <cell r="C193">
            <v>0.52319696349340805</v>
          </cell>
          <cell r="D193">
            <v>0.12376222761908648</v>
          </cell>
          <cell r="E193" t="str">
            <v>-ve</v>
          </cell>
          <cell r="F193" t="str">
            <v>-ve</v>
          </cell>
          <cell r="G193" t="str">
            <v>-ve</v>
          </cell>
          <cell r="H193" t="str">
            <v>-ve</v>
          </cell>
          <cell r="I193" t="str">
            <v>-ve</v>
          </cell>
          <cell r="J193" t="str">
            <v>-ve</v>
          </cell>
          <cell r="K193" t="str">
            <v>-ve</v>
          </cell>
        </row>
        <row r="197">
          <cell r="B197">
            <v>169.33400232030615</v>
          </cell>
          <cell r="C197">
            <v>66.132257978058121</v>
          </cell>
          <cell r="D197">
            <v>81.353544458303546</v>
          </cell>
          <cell r="E197">
            <v>78.828913009547321</v>
          </cell>
          <cell r="F197">
            <v>65.641044059308484</v>
          </cell>
          <cell r="G197">
            <v>63.373877166843862</v>
          </cell>
          <cell r="H197">
            <v>62.034926943014788</v>
          </cell>
          <cell r="I197">
            <v>57.035880863560109</v>
          </cell>
          <cell r="J197">
            <v>54.728810736194063</v>
          </cell>
          <cell r="K197">
            <v>55.885150603252335</v>
          </cell>
        </row>
        <row r="198">
          <cell r="B198">
            <v>45.22308125902277</v>
          </cell>
          <cell r="C198">
            <v>62.945666637547902</v>
          </cell>
          <cell r="D198">
            <v>75.187066107027988</v>
          </cell>
          <cell r="E198">
            <v>77.082321669037086</v>
          </cell>
          <cell r="F198">
            <v>64.614452718798262</v>
          </cell>
          <cell r="G198">
            <v>62.653877166843863</v>
          </cell>
          <cell r="H198">
            <v>61.31492694301479</v>
          </cell>
          <cell r="I198">
            <v>56.31588086356011</v>
          </cell>
          <cell r="J198">
            <v>54.008810736194057</v>
          </cell>
          <cell r="K198">
            <v>55.165150603252336</v>
          </cell>
        </row>
        <row r="199">
          <cell r="C199">
            <v>90</v>
          </cell>
          <cell r="D199">
            <v>90</v>
          </cell>
          <cell r="E199">
            <v>90</v>
          </cell>
          <cell r="F199">
            <v>89.998596767996219</v>
          </cell>
          <cell r="G199">
            <v>89.999217619607293</v>
          </cell>
          <cell r="H199">
            <v>74.998964147701813</v>
          </cell>
          <cell r="I199">
            <v>60.051900407999533</v>
          </cell>
          <cell r="J199">
            <v>60.133564621081248</v>
          </cell>
          <cell r="K199">
            <v>60.120163317470229</v>
          </cell>
        </row>
        <row r="200">
          <cell r="C200">
            <v>4.9423922266198002</v>
          </cell>
          <cell r="D200">
            <v>2.8320328766256604</v>
          </cell>
          <cell r="E200">
            <v>-829.5834845165482</v>
          </cell>
          <cell r="F200">
            <v>-9.8392365536141977</v>
          </cell>
          <cell r="G200">
            <v>-6.1725970290668055</v>
          </cell>
          <cell r="H200">
            <v>-4.2147913535057846</v>
          </cell>
          <cell r="I200">
            <v>-2.6416929031822702</v>
          </cell>
          <cell r="J200">
            <v>-2.6482440203591482</v>
          </cell>
          <cell r="K200">
            <v>-2.2680291031153517</v>
          </cell>
        </row>
        <row r="201">
          <cell r="C201">
            <v>0.65364692685598724</v>
          </cell>
          <cell r="D201">
            <v>0.59316310603240052</v>
          </cell>
          <cell r="E201">
            <v>0.61752762668437644</v>
          </cell>
          <cell r="F201">
            <v>0.63480181929458102</v>
          </cell>
          <cell r="G201">
            <v>0.64278286114121574</v>
          </cell>
          <cell r="H201">
            <v>0.71751644364100586</v>
          </cell>
          <cell r="I201">
            <v>0.75210515034799463</v>
          </cell>
          <cell r="J201">
            <v>0.74552177166198685</v>
          </cell>
          <cell r="K201">
            <v>0.76192246768297633</v>
          </cell>
        </row>
        <row r="203">
          <cell r="C203">
            <v>7.9144731592191233</v>
          </cell>
          <cell r="D203">
            <v>12.046093912079252</v>
          </cell>
          <cell r="E203">
            <v>-3.4122711637685583</v>
          </cell>
          <cell r="F203">
            <v>14.095900267651695</v>
          </cell>
          <cell r="G203">
            <v>23.552768846803367</v>
          </cell>
          <cell r="H203">
            <v>23.780645566857203</v>
          </cell>
          <cell r="I203">
            <v>26.965079906569642</v>
          </cell>
          <cell r="J203">
            <v>39.429911286183675</v>
          </cell>
          <cell r="K203">
            <v>46.732066898802671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1515.2203323894241</v>
          </cell>
          <cell r="D211">
            <v>2530.6862388572849</v>
          </cell>
          <cell r="E211">
            <v>3076.04142963709</v>
          </cell>
          <cell r="F211">
            <v>3451.4632753134947</v>
          </cell>
          <cell r="G211">
            <v>3721.9445926133594</v>
          </cell>
          <cell r="H211">
            <v>4142.8820576780663</v>
          </cell>
          <cell r="I211">
            <v>5289.7745501817762</v>
          </cell>
          <cell r="J211">
            <v>6023.5529972638515</v>
          </cell>
          <cell r="K211">
            <v>6544.0279211727029</v>
          </cell>
        </row>
        <row r="212">
          <cell r="C212">
            <v>20.228231687493981</v>
          </cell>
          <cell r="D212">
            <v>-11.778099200839542</v>
          </cell>
          <cell r="E212">
            <v>-31.320809227104281</v>
          </cell>
          <cell r="F212">
            <v>-54.624490142561548</v>
          </cell>
          <cell r="G212">
            <v>-120.99074738205026</v>
          </cell>
          <cell r="H212">
            <v>-215.53548793675316</v>
          </cell>
          <cell r="I212">
            <v>-325.56276000412157</v>
          </cell>
          <cell r="J212">
            <v>-468.32373263577369</v>
          </cell>
          <cell r="K212">
            <v>-658.99727574036331</v>
          </cell>
        </row>
        <row r="213">
          <cell r="C213">
            <v>79.758541632342883</v>
          </cell>
          <cell r="D213">
            <v>80.186737958350378</v>
          </cell>
          <cell r="E213">
            <v>80.757376079857934</v>
          </cell>
          <cell r="F213">
            <v>81.453052223840899</v>
          </cell>
          <cell r="G213">
            <v>82.266459957002382</v>
          </cell>
          <cell r="H213">
            <v>83.200882466370032</v>
          </cell>
          <cell r="I213">
            <v>84.265376214684466</v>
          </cell>
          <cell r="J213">
            <v>85.469724653344429</v>
          </cell>
          <cell r="K213">
            <v>86.824495996729297</v>
          </cell>
        </row>
        <row r="214">
          <cell r="C214">
            <v>0</v>
          </cell>
          <cell r="D214">
            <v>13.725349733010347</v>
          </cell>
          <cell r="E214">
            <v>0</v>
          </cell>
          <cell r="F214">
            <v>124.73888854414251</v>
          </cell>
          <cell r="G214">
            <v>263.25529769880626</v>
          </cell>
          <cell r="H214">
            <v>372.07226470685077</v>
          </cell>
          <cell r="I214">
            <v>404.16269997448615</v>
          </cell>
          <cell r="J214">
            <v>602.66257268582501</v>
          </cell>
          <cell r="K214">
            <v>774.39665080985799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2.4542802027264368</v>
          </cell>
          <cell r="G217">
            <v>2.4821571123068615</v>
          </cell>
          <cell r="H217">
            <v>2.5139144765325696</v>
          </cell>
          <cell r="I217">
            <v>2.5498441680706829</v>
          </cell>
          <cell r="J217">
            <v>2.5902614716598786</v>
          </cell>
          <cell r="K217">
            <v>2.6355069474061295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30.267379768610194</v>
          </cell>
          <cell r="D224">
            <v>31.475423325132194</v>
          </cell>
          <cell r="E224">
            <v>21.02925684794063</v>
          </cell>
          <cell r="F224">
            <v>8.7792115497287675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6">
          <cell r="C226">
            <v>1.2564935383058713</v>
          </cell>
          <cell r="D226">
            <v>1.0993189310563032</v>
          </cell>
          <cell r="E226">
            <v>1.0044776682565637</v>
          </cell>
          <cell r="F226">
            <v>0.92204226886469076</v>
          </cell>
          <cell r="G226">
            <v>0.83384284040995138</v>
          </cell>
          <cell r="H226">
            <v>0.73625431487774351</v>
          </cell>
          <cell r="I226">
            <v>0.62725570345112547</v>
          </cell>
          <cell r="J226">
            <v>0.50517418531146785</v>
          </cell>
          <cell r="K226">
            <v>0.38309284622016387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1490.6923543681789</v>
          </cell>
          <cell r="D229">
            <v>2193.8939021771002</v>
          </cell>
          <cell r="E229">
            <v>2748.3904169294083</v>
          </cell>
          <cell r="F229">
            <v>3434.4388895138718</v>
          </cell>
          <cell r="G229">
            <v>3763.2320071626095</v>
          </cell>
          <cell r="H229">
            <v>4193.1377624917714</v>
          </cell>
          <cell r="I229">
            <v>5256.5329215288302</v>
          </cell>
          <cell r="J229">
            <v>6040.2141380603607</v>
          </cell>
          <cell r="K229">
            <v>6535.6242509136482</v>
          </cell>
        </row>
        <row r="230">
          <cell r="C230">
            <v>738.54600000000005</v>
          </cell>
          <cell r="D230">
            <v>792.29846785848713</v>
          </cell>
          <cell r="E230">
            <v>939.21606900700272</v>
          </cell>
          <cell r="F230">
            <v>1111.3086277608177</v>
          </cell>
          <cell r="G230">
            <v>1127.920033600577</v>
          </cell>
          <cell r="H230">
            <v>1227.1052828446882</v>
          </cell>
          <cell r="I230">
            <v>1464.653727108041</v>
          </cell>
          <cell r="J230">
            <v>1688.0843733504641</v>
          </cell>
          <cell r="K230">
            <v>1827.5852380773799</v>
          </cell>
        </row>
        <row r="231">
          <cell r="C231">
            <v>2.577027533394272</v>
          </cell>
          <cell r="D231">
            <v>2.6658305467715402</v>
          </cell>
          <cell r="E231">
            <v>2.7607079306521949</v>
          </cell>
          <cell r="F231">
            <v>3.2711129451741345</v>
          </cell>
          <cell r="G231">
            <v>3.7196700224608694</v>
          </cell>
          <cell r="H231">
            <v>3.9121159921756719</v>
          </cell>
          <cell r="I231">
            <v>4.0395151118479609</v>
          </cell>
          <cell r="J231">
            <v>4.157606793187453</v>
          </cell>
          <cell r="K231">
            <v>4.2619700045411451</v>
          </cell>
        </row>
        <row r="232">
          <cell r="C232">
            <v>-412.56102231002728</v>
          </cell>
          <cell r="D232">
            <v>81.76044439965608</v>
          </cell>
          <cell r="E232">
            <v>155.48916662579677</v>
          </cell>
          <cell r="F232">
            <v>-200.77714883824228</v>
          </cell>
          <cell r="G232">
            <v>-432.25832955451324</v>
          </cell>
          <cell r="H232">
            <v>-607.44043860818419</v>
          </cell>
          <cell r="I232">
            <v>-659.95794274854052</v>
          </cell>
          <cell r="J232">
            <v>-978.17692005511435</v>
          </cell>
          <cell r="K232">
            <v>-1253.4892145143322</v>
          </cell>
        </row>
        <row r="236">
          <cell r="C236">
            <v>886.65339194807996</v>
          </cell>
          <cell r="D236">
            <v>822.8452028234658</v>
          </cell>
          <cell r="E236">
            <v>760.02659052648619</v>
          </cell>
          <cell r="F236">
            <v>698.00024820885608</v>
          </cell>
          <cell r="G236">
            <v>636.70167289492929</v>
          </cell>
          <cell r="H236">
            <v>576.13236456806999</v>
          </cell>
          <cell r="I236">
            <v>516.29452287476124</v>
          </cell>
          <cell r="J236">
            <v>457.19109632937784</v>
          </cell>
          <cell r="K236">
            <v>398.82583651778828</v>
          </cell>
        </row>
        <row r="237">
          <cell r="C237">
            <v>2.031742775968867E-4</v>
          </cell>
          <cell r="D237">
            <v>4.1149359629857543E-4</v>
          </cell>
          <cell r="E237">
            <v>6.161584898273112E-4</v>
          </cell>
          <cell r="F237">
            <v>8.0654635474543637E-4</v>
          </cell>
          <cell r="G237">
            <v>9.6469116454510361E-4</v>
          </cell>
          <cell r="H237">
            <v>1.0758620932407447E-3</v>
          </cell>
          <cell r="I237">
            <v>1.1739183492789659E-3</v>
          </cell>
          <cell r="J237">
            <v>1.2620911422159143E-3</v>
          </cell>
          <cell r="K237">
            <v>1.3437962740663171E-3</v>
          </cell>
        </row>
        <row r="238">
          <cell r="C238">
            <v>1.0781671159029651E-3</v>
          </cell>
          <cell r="D238">
            <v>1.0781671159029653E-3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2.4542802027264368</v>
          </cell>
          <cell r="G239">
            <v>4.9364373150332987</v>
          </cell>
          <cell r="H239">
            <v>7.4503517915658684</v>
          </cell>
          <cell r="I239">
            <v>10.000195959636551</v>
          </cell>
          <cell r="J239">
            <v>12.59045743129643</v>
          </cell>
          <cell r="K239">
            <v>15.22596437870256</v>
          </cell>
        </row>
        <row r="240">
          <cell r="C240">
            <v>16.784216925446334</v>
          </cell>
          <cell r="D240">
            <v>16.888958889820241</v>
          </cell>
          <cell r="E240">
            <v>17.021778909340366</v>
          </cell>
          <cell r="F240">
            <v>17.180078656857496</v>
          </cell>
          <cell r="G240">
            <v>17.36343040971197</v>
          </cell>
          <cell r="H240">
            <v>17.573126059868752</v>
          </cell>
          <cell r="I240">
            <v>17.811142262790025</v>
          </cell>
          <cell r="J240">
            <v>18.079614284939442</v>
          </cell>
          <cell r="K240">
            <v>18.380848618239124</v>
          </cell>
        </row>
        <row r="241">
          <cell r="C241">
            <v>19.260676290900133</v>
          </cell>
          <cell r="D241">
            <v>21.239304901330048</v>
          </cell>
          <cell r="E241">
            <v>23.013581115479539</v>
          </cell>
          <cell r="F241">
            <v>24.71008995037683</v>
          </cell>
          <cell r="G241">
            <v>26.468756212037082</v>
          </cell>
          <cell r="H241">
            <v>28.36888382347723</v>
          </cell>
          <cell r="I241">
            <v>30.421697208652745</v>
          </cell>
          <cell r="J241">
            <v>32.639314584717908</v>
          </cell>
          <cell r="K241">
            <v>35.034819198649103</v>
          </cell>
        </row>
        <row r="243">
          <cell r="C243">
            <v>299.81992222113513</v>
          </cell>
          <cell r="D243">
            <v>251.29917528772756</v>
          </cell>
          <cell r="E243">
            <v>219.86385861829788</v>
          </cell>
          <cell r="F243">
            <v>200.89596508979486</v>
          </cell>
          <cell r="G243">
            <v>184.40894931873044</v>
          </cell>
          <cell r="H243">
            <v>166.76901036810975</v>
          </cell>
          <cell r="I243">
            <v>147.25136657556811</v>
          </cell>
          <cell r="J243">
            <v>125.45165686085313</v>
          </cell>
          <cell r="K243">
            <v>101.03542871687785</v>
          </cell>
        </row>
        <row r="244">
          <cell r="C244">
            <v>320.20584659858287</v>
          </cell>
          <cell r="D244">
            <v>367.55714002504533</v>
          </cell>
          <cell r="E244">
            <v>418.43519387657011</v>
          </cell>
          <cell r="F244">
            <v>473.91714193900162</v>
          </cell>
          <cell r="G244">
            <v>534.3697562753938</v>
          </cell>
          <cell r="H244">
            <v>600.26893581165734</v>
          </cell>
          <cell r="I244">
            <v>672.22847951311553</v>
          </cell>
          <cell r="J244">
            <v>751.0302245672367</v>
          </cell>
          <cell r="K244">
            <v>837.65485977814956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302.67379768610192</v>
          </cell>
          <cell r="D249">
            <v>242.11864096255533</v>
          </cell>
          <cell r="E249">
            <v>161.76351421492791</v>
          </cell>
          <cell r="F249">
            <v>67.532396536375131</v>
          </cell>
          <cell r="G249">
            <v>-33.307444071247915</v>
          </cell>
          <cell r="H249">
            <v>-137.51214407469217</v>
          </cell>
          <cell r="I249">
            <v>-244.95111386449378</v>
          </cell>
          <cell r="J249">
            <v>-355.98013670661601</v>
          </cell>
          <cell r="K249">
            <v>-471.22147598537435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2.4542802027264368</v>
          </cell>
          <cell r="H251">
            <v>4.9364373150332987</v>
          </cell>
          <cell r="I251">
            <v>7.4503517915658684</v>
          </cell>
          <cell r="J251">
            <v>10.000195959636551</v>
          </cell>
          <cell r="K251">
            <v>12.59045743129643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2.4542802027264368</v>
          </cell>
          <cell r="G252">
            <v>2.4821571123068615</v>
          </cell>
          <cell r="H252">
            <v>2.5139144765325696</v>
          </cell>
          <cell r="I252">
            <v>2.5498441680706829</v>
          </cell>
          <cell r="J252">
            <v>2.5902614716598786</v>
          </cell>
          <cell r="K252">
            <v>2.6355069474061295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2.4542802027264368</v>
          </cell>
          <cell r="G253">
            <v>4.9364373150332987</v>
          </cell>
          <cell r="H253">
            <v>7.4503517915658684</v>
          </cell>
          <cell r="I253">
            <v>10.000195959636551</v>
          </cell>
          <cell r="J253">
            <v>12.59045743129643</v>
          </cell>
          <cell r="K253">
            <v>15.22596437870256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65.122146403630154</v>
          </cell>
          <cell r="D260">
            <v>85.735444060218555</v>
          </cell>
          <cell r="E260">
            <v>-82.879309431378999</v>
          </cell>
          <cell r="F260">
            <v>261.2847897576072</v>
          </cell>
          <cell r="G260">
            <v>481.82350731272635</v>
          </cell>
          <cell r="H260">
            <v>654.91875808310647</v>
          </cell>
          <cell r="I260">
            <v>705.44864886858363</v>
          </cell>
          <cell r="J260">
            <v>1021.7984596506717</v>
          </cell>
          <cell r="K260">
            <v>1295.3887694702939</v>
          </cell>
        </row>
        <row r="261">
          <cell r="C261">
            <v>0</v>
          </cell>
          <cell r="D261">
            <v>4.0634855519377337E-5</v>
          </cell>
          <cell r="E261">
            <v>9.0425690363590556E-5</v>
          </cell>
          <cell r="F261">
            <v>1.494438071420558E-4</v>
          </cell>
          <cell r="G261">
            <v>2.1741014155409198E-4</v>
          </cell>
          <cell r="H261">
            <v>2.9252113182484386E-4</v>
          </cell>
          <cell r="I261">
            <v>3.3262468840956352E-4</v>
          </cell>
          <cell r="J261">
            <v>3.6897004245490725E-4</v>
          </cell>
          <cell r="K261">
            <v>4.0138049275481314E-4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57.582762120415097</v>
          </cell>
          <cell r="D263">
            <v>159.32079385864495</v>
          </cell>
          <cell r="E263">
            <v>53.186471100865788</v>
          </cell>
          <cell r="F263">
            <v>31.72018875202923</v>
          </cell>
          <cell r="G263">
            <v>29.469384979805682</v>
          </cell>
          <cell r="H263">
            <v>-98.006519361507003</v>
          </cell>
          <cell r="I263">
            <v>-23.280174694157608</v>
          </cell>
          <cell r="J263">
            <v>55.39746870820909</v>
          </cell>
          <cell r="K263">
            <v>9.4374180323482051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0</v>
          </cell>
          <cell r="D265">
            <v>-48.521417734238469</v>
          </cell>
          <cell r="E265">
            <v>-31.436757197530504</v>
          </cell>
          <cell r="F265">
            <v>-18.968591032672258</v>
          </cell>
          <cell r="G265">
            <v>-16.487478015125351</v>
          </cell>
          <cell r="H265">
            <v>-17.640159591651241</v>
          </cell>
          <cell r="I265">
            <v>-19.517984100105735</v>
          </cell>
          <cell r="J265">
            <v>-21.799998714204122</v>
          </cell>
          <cell r="K265">
            <v>-24.416558747210786</v>
          </cell>
        </row>
        <row r="266">
          <cell r="C266">
            <v>122.70490852404525</v>
          </cell>
          <cell r="D266">
            <v>196.53486081948057</v>
          </cell>
          <cell r="E266">
            <v>-61.129505102353356</v>
          </cell>
          <cell r="F266">
            <v>274.03653692077131</v>
          </cell>
          <cell r="G266">
            <v>494.80563168754821</v>
          </cell>
          <cell r="H266">
            <v>539.27237165107999</v>
          </cell>
          <cell r="I266">
            <v>662.6508226990087</v>
          </cell>
          <cell r="J266">
            <v>1055.3962986147192</v>
          </cell>
          <cell r="K266">
            <v>1280.4100301359242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1936.5895926792061</v>
          </cell>
          <cell r="D273">
            <v>2148.8032953785441</v>
          </cell>
          <cell r="E273">
            <v>2633.2380716648213</v>
          </cell>
          <cell r="F273">
            <v>3679.586541849445</v>
          </cell>
          <cell r="G273">
            <v>4244.2978905641867</v>
          </cell>
          <cell r="H273">
            <v>4854.2665103317258</v>
          </cell>
          <cell r="I273">
            <v>5975.5480044323185</v>
          </cell>
          <cell r="J273">
            <v>7083.3539122859174</v>
          </cell>
          <cell r="K273">
            <v>7860.5726050154672</v>
          </cell>
        </row>
        <row r="274">
          <cell r="C274">
            <v>-9.9999999995681321E-3</v>
          </cell>
          <cell r="D274">
            <v>21.924909313769774</v>
          </cell>
          <cell r="E274">
            <v>-145.69920564307736</v>
          </cell>
          <cell r="F274">
            <v>199.25822455752632</v>
          </cell>
          <cell r="G274">
            <v>420.52469632406707</v>
          </cell>
          <cell r="H274">
            <v>594.34920206419019</v>
          </cell>
          <cell r="I274">
            <v>645.61054671249087</v>
          </cell>
          <cell r="J274">
            <v>962.69475896566848</v>
          </cell>
          <cell r="K274">
            <v>1237.0232214235393</v>
          </cell>
        </row>
        <row r="275">
          <cell r="C275">
            <v>480.31397637212308</v>
          </cell>
          <cell r="D275">
            <v>502.23958937244322</v>
          </cell>
          <cell r="E275">
            <v>356.54044545364673</v>
          </cell>
          <cell r="F275">
            <v>555.79867001117304</v>
          </cell>
          <cell r="G275">
            <v>976.32336633524005</v>
          </cell>
          <cell r="H275">
            <v>1668.6790877609371</v>
          </cell>
          <cell r="I275">
            <v>2337.5698091675854</v>
          </cell>
          <cell r="J275">
            <v>3300.2645681332538</v>
          </cell>
          <cell r="K275">
            <v>4537.2877895567926</v>
          </cell>
        </row>
        <row r="276">
          <cell r="C276">
            <v>-56.205372010812368</v>
          </cell>
          <cell r="D276">
            <v>-49.227063997074438</v>
          </cell>
          <cell r="E276">
            <v>138.9494744335891</v>
          </cell>
          <cell r="F276">
            <v>-197.21606840709086</v>
          </cell>
          <cell r="G276">
            <v>-355.72863920297362</v>
          </cell>
          <cell r="H276">
            <v>-437.67236000062798</v>
          </cell>
          <cell r="I276">
            <v>-382.59796089019522</v>
          </cell>
          <cell r="J276">
            <v>-560.91209059655648</v>
          </cell>
          <cell r="K276">
            <v>-648.02744277642614</v>
          </cell>
        </row>
        <row r="277">
          <cell r="C277">
            <v>0</v>
          </cell>
          <cell r="D277">
            <v>281.34213923872034</v>
          </cell>
          <cell r="E277">
            <v>223.83831053494652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2.0317427759688659E-4</v>
          </cell>
          <cell r="D278">
            <v>1.571295341171886E-3</v>
          </cell>
          <cell r="E278">
            <v>1.8663859250642122E-3</v>
          </cell>
          <cell r="F278">
            <v>2.0575549567222462E-3</v>
          </cell>
          <cell r="G278">
            <v>2.1025364285399664E-3</v>
          </cell>
          <cell r="H278">
            <v>2.2373268094551782E-3</v>
          </cell>
          <cell r="I278">
            <v>2.3467316831823496E-3</v>
          </cell>
          <cell r="J278">
            <v>2.4796016243931076E-3</v>
          </cell>
          <cell r="K278">
            <v>2.5727972800971312E-3</v>
          </cell>
        </row>
        <row r="279">
          <cell r="C279">
            <v>-157.7055467593959</v>
          </cell>
          <cell r="D279">
            <v>-370.93620409821324</v>
          </cell>
          <cell r="E279">
            <v>-325.73747761867617</v>
          </cell>
          <cell r="F279">
            <v>-615.41618135220995</v>
          </cell>
          <cell r="G279">
            <v>-1125.2567463882613</v>
          </cell>
          <cell r="H279">
            <v>-1776.658656174169</v>
          </cell>
          <cell r="I279">
            <v>-2475.5243864423305</v>
          </cell>
          <cell r="J279">
            <v>-3542.4341558438091</v>
          </cell>
          <cell r="K279">
            <v>-4832.7601855864177</v>
          </cell>
        </row>
        <row r="280">
          <cell r="C280">
            <v>-157.7053435851183</v>
          </cell>
          <cell r="D280">
            <v>-370.93463280287204</v>
          </cell>
          <cell r="E280">
            <v>-325.73561123275113</v>
          </cell>
          <cell r="F280">
            <v>-615.41412379725318</v>
          </cell>
          <cell r="G280">
            <v>-1125.2546438518327</v>
          </cell>
          <cell r="H280">
            <v>-1776.6564188473594</v>
          </cell>
          <cell r="I280">
            <v>-2475.5220397106473</v>
          </cell>
          <cell r="J280">
            <v>-3542.4316762421845</v>
          </cell>
          <cell r="K280">
            <v>-4832.757612789138</v>
          </cell>
        </row>
        <row r="282">
          <cell r="C282">
            <v>738.54600000000005</v>
          </cell>
          <cell r="D282">
            <v>792.29846785848713</v>
          </cell>
          <cell r="E282">
            <v>939.21606900700272</v>
          </cell>
          <cell r="F282">
            <v>1111.3086277608177</v>
          </cell>
          <cell r="G282">
            <v>1127.920033600577</v>
          </cell>
          <cell r="H282">
            <v>1227.1052828446882</v>
          </cell>
          <cell r="I282">
            <v>1464.653727108041</v>
          </cell>
          <cell r="J282">
            <v>1688.0843733504641</v>
          </cell>
          <cell r="K282">
            <v>1827.5852380773799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186.91</v>
          </cell>
          <cell r="D291">
            <v>212.75851898755994</v>
          </cell>
          <cell r="E291">
            <v>240.52553815745424</v>
          </cell>
          <cell r="F291">
            <v>270.13916915793669</v>
          </cell>
          <cell r="G291">
            <v>279.45439372290542</v>
          </cell>
          <cell r="H291">
            <v>306.40483306947749</v>
          </cell>
          <cell r="I291">
            <v>367.72865896446262</v>
          </cell>
          <cell r="J291">
            <v>427.51928448361468</v>
          </cell>
          <cell r="K291">
            <v>470.5737331360574</v>
          </cell>
        </row>
        <row r="292">
          <cell r="C292">
            <v>41.232999999999997</v>
          </cell>
          <cell r="D292">
            <v>46.935273732887815</v>
          </cell>
          <cell r="E292">
            <v>57.171583015537131</v>
          </cell>
          <cell r="F292">
            <v>68.63825096546276</v>
          </cell>
          <cell r="G292">
            <v>75.736774948813178</v>
          </cell>
          <cell r="H292">
            <v>87.63135024229237</v>
          </cell>
          <cell r="I292">
            <v>110.50405701882097</v>
          </cell>
          <cell r="J292">
            <v>134.52610393145463</v>
          </cell>
          <cell r="K292">
            <v>150.88056978011107</v>
          </cell>
        </row>
        <row r="293">
          <cell r="C293">
            <v>184.09</v>
          </cell>
          <cell r="D293">
            <v>209.54853009694469</v>
          </cell>
          <cell r="E293">
            <v>286.55588528221978</v>
          </cell>
          <cell r="F293">
            <v>383.75722536318227</v>
          </cell>
          <cell r="G293">
            <v>387.78078105160614</v>
          </cell>
          <cell r="H293">
            <v>417.78763468135378</v>
          </cell>
          <cell r="I293">
            <v>494.53087923423703</v>
          </cell>
          <cell r="J293">
            <v>565.36149634855803</v>
          </cell>
          <cell r="K293">
            <v>602.50838015741454</v>
          </cell>
        </row>
        <row r="294">
          <cell r="C294">
            <v>72.525999999999996</v>
          </cell>
          <cell r="D294">
            <v>82.555905773322877</v>
          </cell>
          <cell r="E294">
            <v>93.770356061228966</v>
          </cell>
          <cell r="F294">
            <v>106.50179346658469</v>
          </cell>
          <cell r="G294">
            <v>113.44502054261335</v>
          </cell>
          <cell r="H294">
            <v>129.21205783474147</v>
          </cell>
          <cell r="I294">
            <v>161.55547691232789</v>
          </cell>
          <cell r="J294">
            <v>194.07090429895899</v>
          </cell>
          <cell r="K294">
            <v>220.77548608583547</v>
          </cell>
        </row>
        <row r="295">
          <cell r="C295">
            <v>213.97400000000002</v>
          </cell>
          <cell r="D295">
            <v>195.44050990753763</v>
          </cell>
          <cell r="E295">
            <v>211.26439810855658</v>
          </cell>
          <cell r="F295">
            <v>226.92851362321704</v>
          </cell>
          <cell r="G295">
            <v>218.51994253493868</v>
          </cell>
          <cell r="H295">
            <v>231.61712330147787</v>
          </cell>
          <cell r="I295">
            <v>268.83552469046282</v>
          </cell>
          <cell r="J295">
            <v>299.15903737973156</v>
          </cell>
          <cell r="K295">
            <v>311.26520663498542</v>
          </cell>
        </row>
        <row r="296">
          <cell r="C296">
            <v>16.652999999999999</v>
          </cell>
          <cell r="D296">
            <v>18.956008863623328</v>
          </cell>
          <cell r="E296">
            <v>20.865070070276744</v>
          </cell>
          <cell r="F296">
            <v>23.065223540067425</v>
          </cell>
          <cell r="G296">
            <v>21.25912925496128</v>
          </cell>
          <cell r="H296">
            <v>21.038755926510277</v>
          </cell>
          <cell r="I296">
            <v>22.874074134508586</v>
          </cell>
          <cell r="J296">
            <v>24.14238133558376</v>
          </cell>
          <cell r="K296">
            <v>24.816774182031232</v>
          </cell>
        </row>
        <row r="297">
          <cell r="C297">
            <v>4.4219999999999997</v>
          </cell>
          <cell r="D297">
            <v>5.0335357710287862</v>
          </cell>
          <cell r="E297">
            <v>5.7669987223123576</v>
          </cell>
          <cell r="F297">
            <v>6.5543876824050162</v>
          </cell>
          <cell r="G297">
            <v>6.6279803104947268</v>
          </cell>
          <cell r="H297">
            <v>7.1698117534428336</v>
          </cell>
          <cell r="I297">
            <v>8.4929485804777265</v>
          </cell>
          <cell r="J297">
            <v>9.7376108724449182</v>
          </cell>
          <cell r="K297">
            <v>10.442028497466611</v>
          </cell>
        </row>
        <row r="298">
          <cell r="C298">
            <v>17.084</v>
          </cell>
          <cell r="D298">
            <v>19.187446560660913</v>
          </cell>
          <cell r="E298">
            <v>21.221315896090974</v>
          </cell>
          <cell r="F298">
            <v>23.470775381076624</v>
          </cell>
          <cell r="G298">
            <v>22.878821568559385</v>
          </cell>
          <cell r="H298">
            <v>23.919360003472356</v>
          </cell>
          <cell r="I298">
            <v>27.472538548181824</v>
          </cell>
          <cell r="J298">
            <v>30.629841964908579</v>
          </cell>
          <cell r="K298">
            <v>33.339114047001651</v>
          </cell>
        </row>
        <row r="299">
          <cell r="C299">
            <v>1.6539999999999999</v>
          </cell>
          <cell r="D299">
            <v>1.8827381649212152</v>
          </cell>
          <cell r="E299">
            <v>2.0749236933258617</v>
          </cell>
          <cell r="F299">
            <v>2.2532885808851884</v>
          </cell>
          <cell r="G299">
            <v>2.2171896656848427</v>
          </cell>
          <cell r="H299">
            <v>2.3243560319197916</v>
          </cell>
          <cell r="I299">
            <v>2.6595690245617876</v>
          </cell>
          <cell r="J299">
            <v>2.9377127352092964</v>
          </cell>
          <cell r="K299">
            <v>2.9839455564767658</v>
          </cell>
        </row>
        <row r="300">
          <cell r="C300">
            <v>738.54600000000005</v>
          </cell>
          <cell r="D300">
            <v>792.29846785848713</v>
          </cell>
          <cell r="E300">
            <v>939.21606900700272</v>
          </cell>
          <cell r="F300">
            <v>1111.3086277608177</v>
          </cell>
          <cell r="G300">
            <v>1127.920033600577</v>
          </cell>
          <cell r="H300">
            <v>1227.1052828446882</v>
          </cell>
          <cell r="I300">
            <v>1464.653727108041</v>
          </cell>
          <cell r="J300">
            <v>1688.0843733504641</v>
          </cell>
          <cell r="K300">
            <v>1827.5852380773799</v>
          </cell>
        </row>
        <row r="301">
          <cell r="C301">
            <v>0.30485385715220048</v>
          </cell>
          <cell r="D301">
            <v>0.30918021358032732</v>
          </cell>
          <cell r="E301">
            <v>0.28308218858012202</v>
          </cell>
          <cell r="F301">
            <v>0.25653231578866886</v>
          </cell>
          <cell r="G301">
            <v>0.23366984358383924</v>
          </cell>
          <cell r="H301">
            <v>0.2100656870081965</v>
          </cell>
          <cell r="I301">
            <v>0.18620302566060232</v>
          </cell>
          <cell r="J301">
            <v>0.16218639023645121</v>
          </cell>
          <cell r="K301">
            <v>0.13637841917664817</v>
          </cell>
        </row>
        <row r="304">
          <cell r="C304">
            <v>1903.2533766782062</v>
          </cell>
          <cell r="D304">
            <v>2112.1334577774442</v>
          </cell>
          <cell r="E304">
            <v>2592.9012503036115</v>
          </cell>
          <cell r="F304">
            <v>3635.2160383521141</v>
          </cell>
          <cell r="G304">
            <v>4195.4903367171228</v>
          </cell>
          <cell r="H304">
            <v>4800.5782010999555</v>
          </cell>
          <cell r="I304">
            <v>5916.4908642773707</v>
          </cell>
          <cell r="J304">
            <v>7018.3910581154751</v>
          </cell>
          <cell r="K304">
            <v>7789.1134654279804</v>
          </cell>
        </row>
        <row r="305">
          <cell r="C305">
            <v>1281.0674580081147</v>
          </cell>
          <cell r="D305">
            <v>2254.2626087254248</v>
          </cell>
          <cell r="E305">
            <v>2804.6529292549835</v>
          </cell>
          <cell r="F305">
            <v>3163.5989615607073</v>
          </cell>
          <cell r="G305">
            <v>3416.598773607679</v>
          </cell>
          <cell r="H305">
            <v>3815.1594566652252</v>
          </cell>
          <cell r="I305">
            <v>4936.9275342036362</v>
          </cell>
          <cell r="J305">
            <v>5643.7752521438524</v>
          </cell>
          <cell r="K305">
            <v>6136.0145582094701</v>
          </cell>
        </row>
        <row r="306">
          <cell r="C306">
            <v>-9.9999999995681321E-3</v>
          </cell>
          <cell r="D306">
            <v>21.924909313769774</v>
          </cell>
          <cell r="E306">
            <v>-145.69920564307736</v>
          </cell>
          <cell r="F306">
            <v>199.25822455752632</v>
          </cell>
          <cell r="G306">
            <v>420.52469632406707</v>
          </cell>
          <cell r="H306">
            <v>594.34920206419019</v>
          </cell>
          <cell r="I306">
            <v>645.61054671249087</v>
          </cell>
          <cell r="J306">
            <v>962.69475896566848</v>
          </cell>
          <cell r="K306">
            <v>1237.0232214235393</v>
          </cell>
        </row>
        <row r="307">
          <cell r="C307">
            <v>956.89409071571697</v>
          </cell>
          <cell r="D307">
            <v>963.70369864229599</v>
          </cell>
          <cell r="E307">
            <v>972.00542543875144</v>
          </cell>
          <cell r="F307">
            <v>981.71208109057466</v>
          </cell>
          <cell r="G307">
            <v>992.86284492274456</v>
          </cell>
          <cell r="H307">
            <v>1005.5657906130278</v>
          </cell>
          <cell r="I307">
            <v>1019.9376672282732</v>
          </cell>
          <cell r="J307">
            <v>1036.1045886639515</v>
          </cell>
          <cell r="K307">
            <v>1054.2027789624517</v>
          </cell>
        </row>
        <row r="308">
          <cell r="C308">
            <v>886.65339194807996</v>
          </cell>
          <cell r="D308">
            <v>822.8452028234658</v>
          </cell>
          <cell r="E308">
            <v>760.02659052648619</v>
          </cell>
          <cell r="F308">
            <v>698.00024820885608</v>
          </cell>
          <cell r="G308">
            <v>636.70167289492929</v>
          </cell>
          <cell r="H308">
            <v>576.13236456806999</v>
          </cell>
          <cell r="I308">
            <v>516.29452287476124</v>
          </cell>
          <cell r="J308">
            <v>457.19109632937784</v>
          </cell>
          <cell r="K308">
            <v>398.82583651778828</v>
          </cell>
        </row>
        <row r="309">
          <cell r="C309">
            <v>14.628928451229918</v>
          </cell>
          <cell r="D309">
            <v>16.37879778791039</v>
          </cell>
          <cell r="E309">
            <v>17.93798070634633</v>
          </cell>
          <cell r="F309">
            <v>19.427049737882751</v>
          </cell>
          <cell r="G309">
            <v>20.96826019802695</v>
          </cell>
          <cell r="H309">
            <v>22.631977831571231</v>
          </cell>
          <cell r="I309">
            <v>24.427965202320003</v>
          </cell>
          <cell r="J309">
            <v>26.366755250796512</v>
          </cell>
          <cell r="K309">
            <v>28.459719270764118</v>
          </cell>
        </row>
        <row r="310">
          <cell r="C310">
            <v>0.52319696349340805</v>
          </cell>
          <cell r="D310">
            <v>0.12376222761908648</v>
          </cell>
          <cell r="E310" t="str">
            <v>-ve</v>
          </cell>
          <cell r="F310" t="str">
            <v>-ve</v>
          </cell>
          <cell r="G310" t="str">
            <v>-ve</v>
          </cell>
          <cell r="H310" t="str">
            <v>-ve</v>
          </cell>
          <cell r="I310" t="str">
            <v>-ve</v>
          </cell>
          <cell r="J310" t="str">
            <v>-ve</v>
          </cell>
          <cell r="K310" t="str">
            <v>-ve</v>
          </cell>
        </row>
        <row r="311">
          <cell r="C311">
            <v>0.9114835738747159</v>
          </cell>
          <cell r="D311">
            <v>0.93148357387471592</v>
          </cell>
          <cell r="E311">
            <v>0.95148357387471594</v>
          </cell>
          <cell r="F311">
            <v>0.97148357387471596</v>
          </cell>
          <cell r="G311">
            <v>0.98</v>
          </cell>
          <cell r="H311">
            <v>0.98</v>
          </cell>
          <cell r="I311">
            <v>0.98</v>
          </cell>
          <cell r="J311">
            <v>0.98</v>
          </cell>
          <cell r="K311">
            <v>0.98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0.27235160477295961</v>
          </cell>
          <cell r="D318">
            <v>0.25536606449322913</v>
          </cell>
          <cell r="E318">
            <v>0.25109977895539126</v>
          </cell>
          <cell r="F318">
            <v>0.24841324273845844</v>
          </cell>
          <cell r="G318">
            <v>0.24329038639999162</v>
          </cell>
          <cell r="H318">
            <v>0.23390758962246772</v>
          </cell>
          <cell r="I318">
            <v>0.21835485965090454</v>
          </cell>
          <cell r="J318">
            <v>0.194110467614971</v>
          </cell>
          <cell r="K318">
            <v>0.16390092171646345</v>
          </cell>
        </row>
        <row r="319">
          <cell r="C319">
            <v>2.570206996149484</v>
          </cell>
          <cell r="D319">
            <v>2.7411629708479142</v>
          </cell>
          <cell r="E319">
            <v>2.7877364245882403</v>
          </cell>
          <cell r="F319">
            <v>2.8178851992081357</v>
          </cell>
          <cell r="G319">
            <v>2.8772201415683396</v>
          </cell>
          <cell r="H319">
            <v>2.9926348312588584</v>
          </cell>
          <cell r="I319">
            <v>3.2057907990650034</v>
          </cell>
          <cell r="J319">
            <v>3.6061939811947146</v>
          </cell>
          <cell r="K319">
            <v>4.2708728704463814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1281.0674580081147</v>
          </cell>
          <cell r="D326">
            <v>2254.2626087254248</v>
          </cell>
          <cell r="E326">
            <v>2804.6529292549835</v>
          </cell>
          <cell r="F326">
            <v>3163.5989615607073</v>
          </cell>
          <cell r="G326">
            <v>3416.598773607679</v>
          </cell>
          <cell r="H326">
            <v>3815.1594566652252</v>
          </cell>
          <cell r="I326">
            <v>4936.9275342036362</v>
          </cell>
          <cell r="J326">
            <v>5643.7752521438524</v>
          </cell>
          <cell r="K326">
            <v>6136.0145582094701</v>
          </cell>
        </row>
        <row r="327">
          <cell r="C327">
            <v>328.53781124236514</v>
          </cell>
          <cell r="D327">
            <v>386.71192103512271</v>
          </cell>
          <cell r="E327">
            <v>370.08335633012416</v>
          </cell>
          <cell r="F327">
            <v>513.48274154453168</v>
          </cell>
          <cell r="G327">
            <v>671.83522562983148</v>
          </cell>
          <cell r="H327">
            <v>805.62707463351535</v>
          </cell>
          <cell r="I327">
            <v>865.70236622590301</v>
          </cell>
          <cell r="J327">
            <v>1094.2760664275106</v>
          </cell>
          <cell r="K327">
            <v>1297.6934577197953</v>
          </cell>
        </row>
        <row r="328">
          <cell r="C328">
            <v>20.228231687493981</v>
          </cell>
          <cell r="D328">
            <v>-11.778099200839542</v>
          </cell>
          <cell r="E328">
            <v>-31.320809227104281</v>
          </cell>
          <cell r="F328">
            <v>-54.624490142561548</v>
          </cell>
          <cell r="G328">
            <v>-120.99074738205026</v>
          </cell>
          <cell r="H328">
            <v>-215.53548793675316</v>
          </cell>
          <cell r="I328">
            <v>-325.56276000412157</v>
          </cell>
          <cell r="J328">
            <v>-468.32373263577369</v>
          </cell>
          <cell r="K328">
            <v>-658.99727574036331</v>
          </cell>
        </row>
        <row r="329">
          <cell r="C329">
            <v>1629.8335009379739</v>
          </cell>
          <cell r="D329">
            <v>2629.196430559708</v>
          </cell>
          <cell r="E329">
            <v>3143.4154763580036</v>
          </cell>
          <cell r="F329">
            <v>3622.4572129626772</v>
          </cell>
          <cell r="G329">
            <v>3967.4432518554604</v>
          </cell>
          <cell r="H329">
            <v>4405.2510433619873</v>
          </cell>
          <cell r="I329">
            <v>5477.0671404254181</v>
          </cell>
          <cell r="J329">
            <v>6269.7275859355886</v>
          </cell>
          <cell r="K329">
            <v>6774.7107401889025</v>
          </cell>
        </row>
        <row r="331">
          <cell r="D331">
            <v>50.223917787884695</v>
          </cell>
          <cell r="E331">
            <v>57.046372687225102</v>
          </cell>
          <cell r="F331">
            <v>88.927658154370931</v>
          </cell>
          <cell r="G331">
            <v>156.21158426305209</v>
          </cell>
          <cell r="H331">
            <v>266.988481903815</v>
          </cell>
          <cell r="I331">
            <v>374.0109816398778</v>
          </cell>
          <cell r="J331">
            <v>528.04212896673789</v>
          </cell>
          <cell r="K331">
            <v>725.96583132168291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1562.6914030463829</v>
          </cell>
          <cell r="D333">
            <v>2679.4203483475926</v>
          </cell>
          <cell r="E333">
            <v>3200.4618490452285</v>
          </cell>
          <cell r="F333">
            <v>3711.3848711170481</v>
          </cell>
          <cell r="G333">
            <v>4123.6548361185123</v>
          </cell>
          <cell r="H333">
            <v>4672.2395252658025</v>
          </cell>
          <cell r="I333">
            <v>5851.0781220652962</v>
          </cell>
          <cell r="J333">
            <v>6797.7697149023261</v>
          </cell>
          <cell r="K333">
            <v>7500.6765715105857</v>
          </cell>
        </row>
        <row r="335">
          <cell r="C335">
            <v>33.336216000999997</v>
          </cell>
          <cell r="D335">
            <v>36.669837601099999</v>
          </cell>
          <cell r="E335">
            <v>40.336821361209999</v>
          </cell>
          <cell r="F335">
            <v>44.370503497331001</v>
          </cell>
          <cell r="G335">
            <v>48.807553847064106</v>
          </cell>
          <cell r="H335">
            <v>53.688309231770525</v>
          </cell>
          <cell r="I335">
            <v>59.057140154947582</v>
          </cell>
          <cell r="J335">
            <v>64.962854170442341</v>
          </cell>
          <cell r="K335">
            <v>71.459139587486575</v>
          </cell>
        </row>
        <row r="336">
          <cell r="C336">
            <v>-321.39248696994474</v>
          </cell>
          <cell r="D336">
            <v>204.59970204431164</v>
          </cell>
          <cell r="E336">
            <v>122.70240864699822</v>
          </cell>
          <cell r="F336">
            <v>122.70240864699822</v>
          </cell>
          <cell r="G336">
            <v>122.70240864699822</v>
          </cell>
          <cell r="H336">
            <v>122.70240864699822</v>
          </cell>
          <cell r="I336">
            <v>122.70240864699822</v>
          </cell>
          <cell r="J336">
            <v>122.70240864699822</v>
          </cell>
          <cell r="K336">
            <v>122.70240864699822</v>
          </cell>
        </row>
        <row r="337">
          <cell r="C337">
            <v>0</v>
          </cell>
          <cell r="D337">
            <v>281.34213923872034</v>
          </cell>
          <cell r="E337">
            <v>223.83831053494652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-288.05627096894477</v>
          </cell>
          <cell r="D338">
            <v>522.61167888413195</v>
          </cell>
          <cell r="E338">
            <v>386.87754054315474</v>
          </cell>
          <cell r="F338">
            <v>167.07291214432922</v>
          </cell>
          <cell r="G338">
            <v>171.50996249406234</v>
          </cell>
          <cell r="H338">
            <v>176.39071787876875</v>
          </cell>
          <cell r="I338">
            <v>181.75954880194581</v>
          </cell>
          <cell r="J338">
            <v>187.66526281744058</v>
          </cell>
          <cell r="K338">
            <v>194.1615482344848</v>
          </cell>
        </row>
        <row r="340">
          <cell r="C340">
            <v>1903.2533766782062</v>
          </cell>
          <cell r="D340">
            <v>2156.8086694634608</v>
          </cell>
          <cell r="E340">
            <v>2813.5843085020738</v>
          </cell>
          <cell r="F340">
            <v>3544.3119589727189</v>
          </cell>
          <cell r="G340">
            <v>3952.1448736244502</v>
          </cell>
          <cell r="H340">
            <v>4495.848807387034</v>
          </cell>
          <cell r="I340">
            <v>5669.3185732633501</v>
          </cell>
          <cell r="J340">
            <v>6610.1044520848855</v>
          </cell>
          <cell r="K340">
            <v>7306.5150232761007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1903.2533766782062</v>
          </cell>
          <cell r="D347">
            <v>2156.8086694634608</v>
          </cell>
          <cell r="E347">
            <v>2748.3904169294083</v>
          </cell>
          <cell r="F347">
            <v>3434.4388895138718</v>
          </cell>
          <cell r="G347">
            <v>3763.2320071626095</v>
          </cell>
          <cell r="H347">
            <v>4193.1377624917714</v>
          </cell>
          <cell r="I347">
            <v>5256.5329215288302</v>
          </cell>
          <cell r="J347">
            <v>6040.2141380603607</v>
          </cell>
          <cell r="K347">
            <v>6535.6242509136482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26.296942726594853</v>
          </cell>
          <cell r="D353">
            <v>40.417887987622422</v>
          </cell>
          <cell r="E353">
            <v>0.12764104474797194</v>
          </cell>
          <cell r="F353">
            <v>-39.221360376734637</v>
          </cell>
          <cell r="G353">
            <v>-114.95344243537666</v>
          </cell>
          <cell r="H353">
            <v>-257.26372404862792</v>
          </cell>
          <cell r="I353">
            <v>-397.85798739161174</v>
          </cell>
          <cell r="J353">
            <v>-580.48061619386021</v>
          </cell>
          <cell r="K353">
            <v>-824.95467878550062</v>
          </cell>
        </row>
        <row r="354">
          <cell r="C354">
            <v>99.98677331983663</v>
          </cell>
          <cell r="D354">
            <v>132.35790627840606</v>
          </cell>
          <cell r="E354">
            <v>71.470301368950913</v>
          </cell>
          <cell r="F354">
            <v>163.72298464674122</v>
          </cell>
          <cell r="G354">
            <v>227.8470102264755</v>
          </cell>
          <cell r="H354">
            <v>242.98782802787719</v>
          </cell>
          <cell r="I354">
            <v>166.0424160565708</v>
          </cell>
          <cell r="J354">
            <v>222.9040003603659</v>
          </cell>
          <cell r="K354">
            <v>205.24247085985098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2.3890000000000001E-3</v>
          </cell>
          <cell r="C368">
            <v>19.260676290900133</v>
          </cell>
          <cell r="D368">
            <v>21.239304901330048</v>
          </cell>
          <cell r="E368">
            <v>23.013581115479539</v>
          </cell>
          <cell r="F368">
            <v>24.71008995037683</v>
          </cell>
          <cell r="G368">
            <v>26.468756212037082</v>
          </cell>
          <cell r="H368">
            <v>28.36888382347723</v>
          </cell>
          <cell r="I368">
            <v>30.421697208652745</v>
          </cell>
          <cell r="J368">
            <v>32.639314584717908</v>
          </cell>
          <cell r="K368">
            <v>35.034819198649103</v>
          </cell>
        </row>
        <row r="369">
          <cell r="B369">
            <v>9.9919900200000011</v>
          </cell>
          <cell r="C369">
            <v>16.784216925446334</v>
          </cell>
          <cell r="D369">
            <v>16.888958889820241</v>
          </cell>
          <cell r="E369">
            <v>17.021778909340366</v>
          </cell>
          <cell r="F369">
            <v>17.180078656857496</v>
          </cell>
          <cell r="G369">
            <v>17.36343040971197</v>
          </cell>
          <cell r="H369">
            <v>17.573126059868752</v>
          </cell>
          <cell r="I369">
            <v>17.811142262790025</v>
          </cell>
          <cell r="J369">
            <v>18.079614284939442</v>
          </cell>
          <cell r="K369">
            <v>18.380848618239124</v>
          </cell>
        </row>
        <row r="370">
          <cell r="B370">
            <v>189.80799999999999</v>
          </cell>
          <cell r="C370">
            <v>348.66838707298621</v>
          </cell>
          <cell r="D370">
            <v>462.45278875182413</v>
          </cell>
          <cell r="E370">
            <v>580.91903670121678</v>
          </cell>
          <cell r="F370">
            <v>677.84518405518986</v>
          </cell>
          <cell r="G370">
            <v>756.03876823011717</v>
          </cell>
          <cell r="H370">
            <v>845.38202974704075</v>
          </cell>
          <cell r="I370">
            <v>955.3043479209407</v>
          </cell>
          <cell r="J370">
            <v>1085.5489738360936</v>
          </cell>
          <cell r="K370">
            <v>1230.0356861764262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13.764281644553671</v>
          </cell>
          <cell r="C372">
            <v>14.452495726781356</v>
          </cell>
          <cell r="D372">
            <v>15.175120513120424</v>
          </cell>
          <cell r="E372">
            <v>15.933876538776445</v>
          </cell>
          <cell r="F372">
            <v>16.73057036571527</v>
          </cell>
          <cell r="G372">
            <v>17.567098884001034</v>
          </cell>
          <cell r="H372">
            <v>18.445453828201085</v>
          </cell>
          <cell r="I372">
            <v>19.367726519611139</v>
          </cell>
          <cell r="J372">
            <v>20.336112845591696</v>
          </cell>
          <cell r="K372">
            <v>21.352918487871282</v>
          </cell>
        </row>
        <row r="373">
          <cell r="B373">
            <v>213.56666066455367</v>
          </cell>
          <cell r="C373">
            <v>399.16577601611402</v>
          </cell>
          <cell r="D373">
            <v>515.75617305609489</v>
          </cell>
          <cell r="E373">
            <v>636.88827326481317</v>
          </cell>
          <cell r="F373">
            <v>736.46592302813951</v>
          </cell>
          <cell r="G373">
            <v>817.43805373586724</v>
          </cell>
          <cell r="H373">
            <v>909.76949345858782</v>
          </cell>
          <cell r="I373">
            <v>1022.9049139119945</v>
          </cell>
          <cell r="J373">
            <v>1156.6040155513426</v>
          </cell>
          <cell r="K373">
            <v>1304.8042724811858</v>
          </cell>
        </row>
        <row r="376">
          <cell r="B376">
            <v>59.527524373115646</v>
          </cell>
          <cell r="C376">
            <v>343.18604769886463</v>
          </cell>
          <cell r="D376">
            <v>588.44179683220648</v>
          </cell>
          <cell r="E376">
            <v>727.81316452936665</v>
          </cell>
          <cell r="F376">
            <v>819.25333200057958</v>
          </cell>
          <cell r="G376">
            <v>884.24954118585231</v>
          </cell>
          <cell r="H376">
            <v>826.82097429097087</v>
          </cell>
          <cell r="I376">
            <v>857.62784863005663</v>
          </cell>
          <cell r="J376">
            <v>979.06971727654161</v>
          </cell>
          <cell r="K376">
            <v>1063.4753085059829</v>
          </cell>
        </row>
        <row r="378">
          <cell r="B378">
            <v>192.07670279000001</v>
          </cell>
          <cell r="C378">
            <v>218.96744118060005</v>
          </cell>
          <cell r="D378">
            <v>249.62288294588407</v>
          </cell>
          <cell r="E378">
            <v>284.57008655830788</v>
          </cell>
          <cell r="F378">
            <v>324.40989867647102</v>
          </cell>
          <cell r="G378">
            <v>369.82728449117701</v>
          </cell>
          <cell r="H378">
            <v>421.60310431994185</v>
          </cell>
          <cell r="I378">
            <v>480.62753892473376</v>
          </cell>
          <cell r="J378">
            <v>547.91539437419658</v>
          </cell>
          <cell r="K378">
            <v>624.6235495865842</v>
          </cell>
        </row>
        <row r="379">
          <cell r="B379">
            <v>35.96331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287.56753716311567</v>
          </cell>
          <cell r="C382">
            <v>562.1534888794647</v>
          </cell>
          <cell r="D382">
            <v>838.06467977809052</v>
          </cell>
          <cell r="E382">
            <v>1012.3832510876746</v>
          </cell>
          <cell r="F382">
            <v>1143.6632306770507</v>
          </cell>
          <cell r="G382">
            <v>1254.0768256770293</v>
          </cell>
          <cell r="H382">
            <v>1248.4240786109126</v>
          </cell>
          <cell r="I382">
            <v>1338.2553875547903</v>
          </cell>
          <cell r="J382">
            <v>1526.9851116507382</v>
          </cell>
          <cell r="K382">
            <v>1688.0988580925671</v>
          </cell>
        </row>
        <row r="384">
          <cell r="B384">
            <v>-74.000876498562008</v>
          </cell>
          <cell r="C384">
            <v>-162.98771286335068</v>
          </cell>
          <cell r="D384">
            <v>-322.30850672199563</v>
          </cell>
          <cell r="E384">
            <v>-375.49497782286142</v>
          </cell>
          <cell r="F384">
            <v>-407.19730764891119</v>
          </cell>
          <cell r="G384">
            <v>-436.63877194116208</v>
          </cell>
          <cell r="H384">
            <v>-338.65458515232478</v>
          </cell>
          <cell r="I384">
            <v>-315.35047364279581</v>
          </cell>
          <cell r="J384">
            <v>-370.38109609939556</v>
          </cell>
          <cell r="K384">
            <v>-383.29458561138131</v>
          </cell>
        </row>
        <row r="386">
          <cell r="B386">
            <v>31.404074244373572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8">
          <cell r="B388">
            <v>-105.40495074293558</v>
          </cell>
          <cell r="C388">
            <v>-162.98771286335068</v>
          </cell>
          <cell r="D388">
            <v>-322.30850672199563</v>
          </cell>
          <cell r="E388">
            <v>-375.49497782286142</v>
          </cell>
          <cell r="F388">
            <v>-407.19730764891119</v>
          </cell>
          <cell r="G388">
            <v>-436.63877194116208</v>
          </cell>
          <cell r="H388">
            <v>-338.65458515232478</v>
          </cell>
          <cell r="I388">
            <v>-315.35047364279581</v>
          </cell>
          <cell r="J388">
            <v>-370.38109609939556</v>
          </cell>
          <cell r="K388">
            <v>-383.29458561138131</v>
          </cell>
        </row>
        <row r="390">
          <cell r="C390">
            <v>-31.404074244373572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2">
          <cell r="C392">
            <v>-57.582762120415097</v>
          </cell>
          <cell r="D392">
            <v>-159.32079385864495</v>
          </cell>
          <cell r="E392">
            <v>-53.186471100865788</v>
          </cell>
          <cell r="F392">
            <v>-31.702329826049777</v>
          </cell>
          <cell r="G392">
            <v>-29.441464292250885</v>
          </cell>
          <cell r="H392">
            <v>97.984186788837292</v>
          </cell>
          <cell r="I392">
            <v>23.30411150952898</v>
          </cell>
          <cell r="J392">
            <v>-55.030622456599758</v>
          </cell>
          <cell r="K392">
            <v>-12.913489511985745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97.984186788837292</v>
          </cell>
          <cell r="I393">
            <v>23.30411150952898</v>
          </cell>
          <cell r="J393">
            <v>0</v>
          </cell>
          <cell r="K393">
            <v>0</v>
          </cell>
        </row>
        <row r="394">
          <cell r="C394">
            <v>2.5123259395498856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97.984186788837292</v>
          </cell>
          <cell r="I395">
            <v>121.28829829836627</v>
          </cell>
          <cell r="J395">
            <v>121.28829829836627</v>
          </cell>
          <cell r="K395">
            <v>121.28829829836627</v>
          </cell>
        </row>
        <row r="397">
          <cell r="C397">
            <v>0</v>
          </cell>
          <cell r="D397">
            <v>0</v>
          </cell>
          <cell r="E397">
            <v>-61.129505102353356</v>
          </cell>
          <cell r="F397">
            <v>274.08668219432514</v>
          </cell>
          <cell r="G397">
            <v>494.8223092403922</v>
          </cell>
          <cell r="H397">
            <v>539.25145556184157</v>
          </cell>
          <cell r="I397">
            <v>659.98551736855984</v>
          </cell>
          <cell r="J397">
            <v>1041.6650935410491</v>
          </cell>
          <cell r="K397">
            <v>1281.0771511129863</v>
          </cell>
        </row>
        <row r="398">
          <cell r="C398">
            <v>157.7055467593959</v>
          </cell>
          <cell r="D398">
            <v>213.23065733881734</v>
          </cell>
          <cell r="E398">
            <v>-45.198726479537072</v>
          </cell>
          <cell r="F398">
            <v>289.72891587182278</v>
          </cell>
          <cell r="G398">
            <v>509.85731329131511</v>
          </cell>
          <cell r="H398">
            <v>553.42614827614273</v>
          </cell>
          <cell r="I398">
            <v>672.89784713361371</v>
          </cell>
          <cell r="J398">
            <v>1053.1786465696946</v>
          </cell>
          <cell r="K398">
            <v>1290.9932371902205</v>
          </cell>
        </row>
        <row r="399">
          <cell r="C399">
            <v>-157.7055467593959</v>
          </cell>
          <cell r="D399">
            <v>-213.23065733881734</v>
          </cell>
          <cell r="E399">
            <v>-15.930778622816284</v>
          </cell>
          <cell r="F399">
            <v>-15.642233677497643</v>
          </cell>
          <cell r="G399">
            <v>-15.035004050922907</v>
          </cell>
          <cell r="H399">
            <v>-14.174692714301159</v>
          </cell>
          <cell r="I399">
            <v>-12.912329765053869</v>
          </cell>
          <cell r="J399">
            <v>-11.513553028645447</v>
          </cell>
          <cell r="K399">
            <v>-9.9160860772342403</v>
          </cell>
        </row>
        <row r="401">
          <cell r="C401">
            <v>14.628928451229918</v>
          </cell>
          <cell r="D401">
            <v>16.37879778791039</v>
          </cell>
          <cell r="E401">
            <v>17.93798070634633</v>
          </cell>
          <cell r="F401">
            <v>19.427049737882751</v>
          </cell>
          <cell r="G401">
            <v>20.96826019802695</v>
          </cell>
          <cell r="H401">
            <v>22.631977831571231</v>
          </cell>
          <cell r="I401">
            <v>24.427965202320003</v>
          </cell>
          <cell r="J401">
            <v>26.366755250796512</v>
          </cell>
          <cell r="K401">
            <v>28.459719270764118</v>
          </cell>
        </row>
      </sheetData>
      <sheetData sheetId="17" refreshError="1">
        <row r="11">
          <cell r="B11">
            <v>967.72297280999999</v>
          </cell>
          <cell r="C11">
            <v>929.61563616037654</v>
          </cell>
          <cell r="D11">
            <v>934.24541929138763</v>
          </cell>
          <cell r="E11">
            <v>1115.865212689718</v>
          </cell>
          <cell r="F11">
            <v>1681.1061284115556</v>
          </cell>
          <cell r="G11">
            <v>2047.5505922615166</v>
          </cell>
          <cell r="H11">
            <v>2452.0386042717205</v>
          </cell>
          <cell r="I11">
            <v>3059.5097307204878</v>
          </cell>
          <cell r="J11">
            <v>3662.8345379201619</v>
          </cell>
          <cell r="K11">
            <v>4067.8976781563856</v>
          </cell>
        </row>
        <row r="12">
          <cell r="B12">
            <v>21.507172989999994</v>
          </cell>
          <cell r="C12">
            <v>23.657890288999994</v>
          </cell>
          <cell r="D12">
            <v>26.023679317899994</v>
          </cell>
          <cell r="E12">
            <v>28.626047249689996</v>
          </cell>
          <cell r="F12">
            <v>31.488651974659</v>
          </cell>
          <cell r="G12">
            <v>34.637517172124902</v>
          </cell>
          <cell r="H12">
            <v>38.101268889337398</v>
          </cell>
          <cell r="I12">
            <v>41.911395778271142</v>
          </cell>
          <cell r="J12">
            <v>46.102535356098258</v>
          </cell>
          <cell r="K12">
            <v>50.712788891708087</v>
          </cell>
        </row>
        <row r="13">
          <cell r="B13">
            <v>989.23014579999995</v>
          </cell>
          <cell r="C13">
            <v>953.2735264493765</v>
          </cell>
          <cell r="D13">
            <v>960.26909860928765</v>
          </cell>
          <cell r="E13">
            <v>1144.4912599394079</v>
          </cell>
          <cell r="F13">
            <v>1712.5947803862146</v>
          </cell>
          <cell r="G13">
            <v>2082.1881094336413</v>
          </cell>
          <cell r="H13">
            <v>2490.1398731610579</v>
          </cell>
          <cell r="I13">
            <v>3101.4211264987589</v>
          </cell>
          <cell r="J13">
            <v>3708.93707327626</v>
          </cell>
          <cell r="K13">
            <v>4118.6104670480936</v>
          </cell>
        </row>
        <row r="14">
          <cell r="B14">
            <v>0</v>
          </cell>
          <cell r="C14">
            <v>22.616109999999999</v>
          </cell>
          <cell r="D14">
            <v>25.718997006130682</v>
          </cell>
          <cell r="E14">
            <v>30.985828849257761</v>
          </cell>
          <cell r="F14">
            <v>37.198110473943942</v>
          </cell>
          <cell r="G14">
            <v>38.220739157733455</v>
          </cell>
          <cell r="H14">
            <v>41.773364474773857</v>
          </cell>
          <cell r="I14">
            <v>50.078177555391918</v>
          </cell>
          <cell r="J14">
            <v>58.080659475669655</v>
          </cell>
          <cell r="K14">
            <v>63.416144959965365</v>
          </cell>
        </row>
        <row r="15">
          <cell r="C15">
            <v>2.9162286471434609</v>
          </cell>
          <cell r="D15">
            <v>3.3971619520662752</v>
          </cell>
          <cell r="E15">
            <v>3.8560589650013131</v>
          </cell>
          <cell r="F15">
            <v>4.3066394018903864</v>
          </cell>
          <cell r="G15">
            <v>4.7397375324887703</v>
          </cell>
          <cell r="H15">
            <v>5.1465687740800501</v>
          </cell>
          <cell r="I15">
            <v>5.5191717950964581</v>
          </cell>
          <cell r="J15">
            <v>5.8508357971767175</v>
          </cell>
          <cell r="K15">
            <v>6.1364855259642068</v>
          </cell>
        </row>
        <row r="16">
          <cell r="B16">
            <v>0</v>
          </cell>
          <cell r="C16">
            <v>0</v>
          </cell>
          <cell r="D16">
            <v>649.34950146547533</v>
          </cell>
          <cell r="E16">
            <v>516.62824398805094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649.34950146547533</v>
          </cell>
          <cell r="E18">
            <v>516.62824398805094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72.22630083741042</v>
          </cell>
          <cell r="C19">
            <v>72.22630083741042</v>
          </cell>
          <cell r="D19">
            <v>72.22630083741042</v>
          </cell>
          <cell r="E19">
            <v>72.22630083741042</v>
          </cell>
          <cell r="F19">
            <v>72.22630083741042</v>
          </cell>
          <cell r="G19">
            <v>72.22630083741042</v>
          </cell>
          <cell r="H19">
            <v>72.22630083741042</v>
          </cell>
          <cell r="I19">
            <v>72.22630083741042</v>
          </cell>
          <cell r="J19">
            <v>72.22630083741042</v>
          </cell>
          <cell r="K19">
            <v>72.22630083741042</v>
          </cell>
        </row>
        <row r="20">
          <cell r="C20">
            <v>257.30940398608141</v>
          </cell>
          <cell r="D20">
            <v>328.97411557953365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1061.4564466374104</v>
          </cell>
          <cell r="C21">
            <v>1305.4253412728683</v>
          </cell>
          <cell r="D21">
            <v>2036.5380134978379</v>
          </cell>
          <cell r="E21">
            <v>1764.3316336141272</v>
          </cell>
          <cell r="F21">
            <v>1822.0191916975689</v>
          </cell>
          <cell r="G21">
            <v>2192.6351494287851</v>
          </cell>
          <cell r="H21">
            <v>2604.1395384732418</v>
          </cell>
          <cell r="I21">
            <v>3223.725604891561</v>
          </cell>
          <cell r="J21">
            <v>3839.2440335893398</v>
          </cell>
          <cell r="K21">
            <v>4254.2529128454689</v>
          </cell>
        </row>
        <row r="24">
          <cell r="B24">
            <v>0</v>
          </cell>
          <cell r="C24">
            <v>904.95389024049723</v>
          </cell>
          <cell r="D24">
            <v>1871.0755677916256</v>
          </cell>
          <cell r="E24">
            <v>2232.7841110613253</v>
          </cell>
          <cell r="F24">
            <v>2266.4903979464502</v>
          </cell>
          <cell r="G24">
            <v>2548.2621219615808</v>
          </cell>
          <cell r="H24">
            <v>2822.6797666250159</v>
          </cell>
          <cell r="I24">
            <v>3619.4252078957716</v>
          </cell>
          <cell r="J24">
            <v>4055.1550655060842</v>
          </cell>
          <cell r="K24">
            <v>4376.4078532175399</v>
          </cell>
        </row>
        <row r="25">
          <cell r="B25">
            <v>39.143737000000002</v>
          </cell>
          <cell r="C25">
            <v>42.412653820274215</v>
          </cell>
          <cell r="D25">
            <v>42.551374952050516</v>
          </cell>
          <cell r="E25">
            <v>42.748950449969527</v>
          </cell>
          <cell r="F25">
            <v>42.999942007321202</v>
          </cell>
          <cell r="G25">
            <v>43.303455113023631</v>
          </cell>
          <cell r="H25">
            <v>43.662188745351322</v>
          </cell>
          <cell r="I25">
            <v>44.080225660353719</v>
          </cell>
          <cell r="J25">
            <v>44.561977022444182</v>
          </cell>
          <cell r="K25">
            <v>45.112208591050084</v>
          </cell>
        </row>
        <row r="26">
          <cell r="B26">
            <v>178.81347099999999</v>
          </cell>
          <cell r="C26">
            <v>194.99114228480065</v>
          </cell>
          <cell r="D26">
            <v>218.60584067547265</v>
          </cell>
          <cell r="E26">
            <v>239.59843096386734</v>
          </cell>
          <cell r="F26">
            <v>259.65043249250391</v>
          </cell>
          <cell r="G26">
            <v>280.4224670919042</v>
          </cell>
          <cell r="H26">
            <v>302.85626445925658</v>
          </cell>
          <cell r="I26">
            <v>327.08476561599707</v>
          </cell>
          <cell r="J26">
            <v>353.25154686527691</v>
          </cell>
          <cell r="K26">
            <v>381.51167061449905</v>
          </cell>
        </row>
        <row r="27">
          <cell r="B27">
            <v>7.990189</v>
          </cell>
          <cell r="C27">
            <v>8.629404120000002</v>
          </cell>
          <cell r="D27">
            <v>9.3197564496000034</v>
          </cell>
          <cell r="E27">
            <v>10.028332050253415</v>
          </cell>
          <cell r="F27">
            <v>10.66703688858321</v>
          </cell>
          <cell r="G27">
            <v>11.307059101898201</v>
          </cell>
          <cell r="H27">
            <v>11.985482648012093</v>
          </cell>
          <cell r="I27">
            <v>12.704611606892819</v>
          </cell>
          <cell r="J27">
            <v>13.466888303306389</v>
          </cell>
          <cell r="K27">
            <v>14.274901601504773</v>
          </cell>
        </row>
        <row r="28">
          <cell r="B28">
            <v>0</v>
          </cell>
          <cell r="C28">
            <v>12.918678455213877</v>
          </cell>
          <cell r="D28">
            <v>92.461923485200884</v>
          </cell>
          <cell r="E28">
            <v>61.216535831471788</v>
          </cell>
          <cell r="F28">
            <v>12.664734586658676</v>
          </cell>
          <cell r="G28">
            <v>11.106378775544522</v>
          </cell>
          <cell r="H28">
            <v>8.1979496499693152</v>
          </cell>
          <cell r="I28">
            <v>6.3029986081083074</v>
          </cell>
          <cell r="J28">
            <v>7.5340354655038659</v>
          </cell>
          <cell r="K28">
            <v>8.3640532240161249</v>
          </cell>
        </row>
        <row r="29">
          <cell r="B29">
            <v>0</v>
          </cell>
          <cell r="C29">
            <v>22.616109999999999</v>
          </cell>
          <cell r="D29">
            <v>25.718997006130682</v>
          </cell>
          <cell r="E29">
            <v>30.985828849257761</v>
          </cell>
          <cell r="F29">
            <v>37.198110473943942</v>
          </cell>
          <cell r="G29">
            <v>38.220739157733455</v>
          </cell>
          <cell r="H29">
            <v>41.773364474773857</v>
          </cell>
          <cell r="I29">
            <v>50.078177555391918</v>
          </cell>
          <cell r="J29">
            <v>58.080659475669655</v>
          </cell>
          <cell r="K29">
            <v>63.416144959965365</v>
          </cell>
        </row>
        <row r="30">
          <cell r="B30">
            <v>75.371426</v>
          </cell>
          <cell r="C30">
            <v>100.91407099489632</v>
          </cell>
          <cell r="D30">
            <v>101.17031115369505</v>
          </cell>
          <cell r="E30">
            <v>101.57577646644734</v>
          </cell>
          <cell r="F30">
            <v>102.11234924149666</v>
          </cell>
          <cell r="G30">
            <v>102.77228694777142</v>
          </cell>
          <cell r="H30">
            <v>103.55912616415924</v>
          </cell>
          <cell r="I30">
            <v>104.48221903718094</v>
          </cell>
          <cell r="J30">
            <v>105.55167022721622</v>
          </cell>
          <cell r="K30">
            <v>106.77839694320228</v>
          </cell>
        </row>
        <row r="31">
          <cell r="B31">
            <v>0</v>
          </cell>
          <cell r="C31">
            <v>0</v>
          </cell>
          <cell r="D31">
            <v>3.8628053342920125E-5</v>
          </cell>
          <cell r="E31">
            <v>8.2310325715418791E-5</v>
          </cell>
          <cell r="F31">
            <v>1.3175609597345701E-4</v>
          </cell>
          <cell r="G31">
            <v>1.861331867755871E-4</v>
          </cell>
          <cell r="H31">
            <v>2.446199913023435E-4</v>
          </cell>
          <cell r="I31">
            <v>2.6764108132317117E-4</v>
          </cell>
          <cell r="J31">
            <v>2.8856346528122884E-4</v>
          </cell>
          <cell r="K31">
            <v>3.0643084309514318E-4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304.39348602542441</v>
          </cell>
          <cell r="C34">
            <v>1287.4359499156822</v>
          </cell>
          <cell r="D34">
            <v>2360.9038101418287</v>
          </cell>
          <cell r="E34">
            <v>2718.9380479829183</v>
          </cell>
          <cell r="F34">
            <v>2731.7831353930542</v>
          </cell>
          <cell r="G34">
            <v>3035.3946942826433</v>
          </cell>
          <cell r="H34">
            <v>3334.7143873865298</v>
          </cell>
          <cell r="I34">
            <v>4164.1584736207778</v>
          </cell>
          <cell r="J34">
            <v>4637.6021314289665</v>
          </cell>
          <cell r="K34">
            <v>4995.8655355826204</v>
          </cell>
        </row>
        <row r="35">
          <cell r="B35">
            <v>0.37619000000000002</v>
          </cell>
          <cell r="C35">
            <v>15.098952897960046</v>
          </cell>
          <cell r="D35">
            <v>16.908024655388449</v>
          </cell>
          <cell r="E35">
            <v>18.521440585053988</v>
          </cell>
          <cell r="F35">
            <v>20.06046946580987</v>
          </cell>
          <cell r="G35">
            <v>21.653573282497213</v>
          </cell>
          <cell r="H35">
            <v>23.37342138008491</v>
          </cell>
          <cell r="I35">
            <v>25.230111059578885</v>
          </cell>
          <cell r="J35">
            <v>27.234544871577619</v>
          </cell>
          <cell r="K35">
            <v>29.398494884170191</v>
          </cell>
        </row>
        <row r="37">
          <cell r="B37">
            <v>757.43915061198595</v>
          </cell>
          <cell r="C37">
            <v>33.088344255146197</v>
          </cell>
          <cell r="D37">
            <v>-307.4577719886023</v>
          </cell>
          <cell r="E37">
            <v>-936.08497378373715</v>
          </cell>
          <cell r="F37">
            <v>-889.70347422967541</v>
          </cell>
          <cell r="G37">
            <v>-821.10597157136101</v>
          </cell>
          <cell r="H37">
            <v>-707.20142753320306</v>
          </cell>
          <cell r="I37">
            <v>-915.20275766963789</v>
          </cell>
          <cell r="J37">
            <v>-771.12355296804901</v>
          </cell>
          <cell r="K37">
            <v>-712.21412785298128</v>
          </cell>
        </row>
        <row r="39">
          <cell r="B39">
            <v>57.680054862045729</v>
          </cell>
          <cell r="C39">
            <v>40.193491290872714</v>
          </cell>
          <cell r="D39">
            <v>38.607012412171976</v>
          </cell>
          <cell r="E39">
            <v>30.888695320463729</v>
          </cell>
          <cell r="F39">
            <v>26.155200320461375</v>
          </cell>
          <cell r="G39">
            <v>23.119425543572149</v>
          </cell>
          <cell r="H39">
            <v>21.040174301198757</v>
          </cell>
          <cell r="I39">
            <v>18.233454177657027</v>
          </cell>
          <cell r="J39">
            <v>14.677409023555532</v>
          </cell>
          <cell r="K39">
            <v>10.70475492924971</v>
          </cell>
        </row>
        <row r="40">
          <cell r="B40">
            <v>0</v>
          </cell>
          <cell r="C40">
            <v>1.8433957047954701E-4</v>
          </cell>
          <cell r="D40">
            <v>4.6716901762890021E-4</v>
          </cell>
          <cell r="E40">
            <v>7.7987104617297204E-5</v>
          </cell>
          <cell r="F40">
            <v>9.8305861532690228E-5</v>
          </cell>
          <cell r="G40">
            <v>1.1371948273212848E-4</v>
          </cell>
          <cell r="H40">
            <v>1.229452129320058E-4</v>
          </cell>
          <cell r="I40">
            <v>1.3097563197979936E-4</v>
          </cell>
          <cell r="J40">
            <v>1.379359618661868E-4</v>
          </cell>
          <cell r="K40">
            <v>1.4412176088699248E-4</v>
          </cell>
        </row>
        <row r="42">
          <cell r="B42">
            <v>8.6000000000000003E-5</v>
          </cell>
          <cell r="C42">
            <v>0</v>
          </cell>
          <cell r="D42">
            <v>1.1749578361164318E-5</v>
          </cell>
          <cell r="E42">
            <v>1.1846922267102579E-6</v>
          </cell>
          <cell r="F42">
            <v>2.1467891307997013E-6</v>
          </cell>
          <cell r="G42">
            <v>2.0555894397257122E-6</v>
          </cell>
          <cell r="H42">
            <v>1.314123882252325E-6</v>
          </cell>
          <cell r="I42">
            <v>1.515344780472512E-6</v>
          </cell>
          <cell r="J42">
            <v>1.3012653444551801E-6</v>
          </cell>
          <cell r="K42">
            <v>1.4061208287137478E-6</v>
          </cell>
        </row>
        <row r="44">
          <cell r="C44">
            <v>-7.094962696156113</v>
          </cell>
          <cell r="D44">
            <v>-8.4914837082096817</v>
          </cell>
          <cell r="E44">
            <v>71.611785957295751</v>
          </cell>
          <cell r="F44">
            <v>232.87038393189192</v>
          </cell>
          <cell r="G44">
            <v>415.27217643368618</v>
          </cell>
          <cell r="H44">
            <v>613.14302209845118</v>
          </cell>
          <cell r="I44">
            <v>853.73700586646385</v>
          </cell>
          <cell r="J44">
            <v>1140.7838254801713</v>
          </cell>
          <cell r="K44">
            <v>1459.9778764587213</v>
          </cell>
        </row>
        <row r="46">
          <cell r="B46">
            <v>699.75900974994033</v>
          </cell>
          <cell r="C46">
            <v>-9.9999999999251798E-3</v>
          </cell>
          <cell r="D46">
            <v>-337.57284527312532</v>
          </cell>
          <cell r="E46">
            <v>-1038.5853782590843</v>
          </cell>
          <cell r="F46">
            <v>-1148.7289623229562</v>
          </cell>
          <cell r="G46">
            <v>-1259.4974618847259</v>
          </cell>
          <cell r="H46">
            <v>-1341.3845023017639</v>
          </cell>
          <cell r="I46">
            <v>-1787.1730882534716</v>
          </cell>
          <cell r="J46">
            <v>-1926.5846508370794</v>
          </cell>
          <cell r="K46">
            <v>-2182.8966165253123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50">
          <cell r="B50">
            <v>699.75900974994033</v>
          </cell>
          <cell r="C50">
            <v>-9.9999999999251798E-3</v>
          </cell>
          <cell r="D50">
            <v>-337.57284527312532</v>
          </cell>
          <cell r="E50">
            <v>-1038.5853782590843</v>
          </cell>
          <cell r="F50">
            <v>-1148.7289623229562</v>
          </cell>
          <cell r="G50">
            <v>-1259.4974618847259</v>
          </cell>
          <cell r="H50">
            <v>-1341.3845023017639</v>
          </cell>
          <cell r="I50">
            <v>-1787.1730882534716</v>
          </cell>
          <cell r="J50">
            <v>-1926.5846508370794</v>
          </cell>
          <cell r="K50">
            <v>-2182.8966165253123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4">
          <cell r="B54">
            <v>699.75900974994033</v>
          </cell>
          <cell r="C54">
            <v>-9.9999999999251798E-3</v>
          </cell>
          <cell r="D54">
            <v>-337.57284527312532</v>
          </cell>
          <cell r="E54">
            <v>-1038.5853782590843</v>
          </cell>
          <cell r="F54">
            <v>-1148.7289623229562</v>
          </cell>
          <cell r="G54">
            <v>-1259.4974618847259</v>
          </cell>
          <cell r="H54">
            <v>-1341.3845023017639</v>
          </cell>
          <cell r="I54">
            <v>-1787.1730882534716</v>
          </cell>
          <cell r="J54">
            <v>-1926.5846508370794</v>
          </cell>
          <cell r="K54">
            <v>-2182.8966165253123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33.088344255146197</v>
          </cell>
          <cell r="D63">
            <v>-307.4577719886023</v>
          </cell>
          <cell r="E63">
            <v>-936.08497378373715</v>
          </cell>
          <cell r="F63">
            <v>-889.70347422967541</v>
          </cell>
          <cell r="G63">
            <v>-821.10597157136101</v>
          </cell>
          <cell r="H63">
            <v>-707.20142753320306</v>
          </cell>
          <cell r="I63">
            <v>-915.20275766963789</v>
          </cell>
          <cell r="J63">
            <v>-771.12355296804901</v>
          </cell>
          <cell r="K63">
            <v>-712.21412785298128</v>
          </cell>
        </row>
        <row r="64">
          <cell r="C64">
            <v>100.91407099489632</v>
          </cell>
          <cell r="D64">
            <v>101.17031115369505</v>
          </cell>
          <cell r="E64">
            <v>101.57577646644734</v>
          </cell>
          <cell r="F64">
            <v>102.11234924149666</v>
          </cell>
          <cell r="G64">
            <v>102.77228694777142</v>
          </cell>
          <cell r="H64">
            <v>103.55912616415924</v>
          </cell>
          <cell r="I64">
            <v>104.48221903718094</v>
          </cell>
          <cell r="J64">
            <v>105.55167022721622</v>
          </cell>
          <cell r="K64">
            <v>106.77839694320228</v>
          </cell>
        </row>
        <row r="65">
          <cell r="C65">
            <v>0</v>
          </cell>
          <cell r="D65">
            <v>3.8628053342920125E-5</v>
          </cell>
          <cell r="E65">
            <v>8.2310325715418791E-5</v>
          </cell>
          <cell r="F65">
            <v>1.3175609597345701E-4</v>
          </cell>
          <cell r="G65">
            <v>1.861331867755871E-4</v>
          </cell>
          <cell r="H65">
            <v>2.446199913023435E-4</v>
          </cell>
          <cell r="I65">
            <v>2.6764108132317117E-4</v>
          </cell>
          <cell r="J65">
            <v>2.8856346528122884E-4</v>
          </cell>
          <cell r="K65">
            <v>3.0643084309514318E-4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134.00241525004253</v>
          </cell>
          <cell r="D67">
            <v>-206.2874222068539</v>
          </cell>
          <cell r="E67">
            <v>-834.50911500696407</v>
          </cell>
          <cell r="F67">
            <v>-787.59099323208284</v>
          </cell>
          <cell r="G67">
            <v>-718.3334984904028</v>
          </cell>
          <cell r="H67">
            <v>-603.64205674905247</v>
          </cell>
          <cell r="I67">
            <v>-810.72027099137563</v>
          </cell>
          <cell r="J67">
            <v>-665.5715941773675</v>
          </cell>
          <cell r="K67">
            <v>-605.43542447893583</v>
          </cell>
        </row>
        <row r="68">
          <cell r="C68">
            <v>18.784322549470911</v>
          </cell>
          <cell r="D68">
            <v>1.581583804004083E-3</v>
          </cell>
          <cell r="E68">
            <v>5.0772524001985175E-5</v>
          </cell>
          <cell r="F68">
            <v>85.935293059230801</v>
          </cell>
          <cell r="G68">
            <v>7.0835856898627014</v>
          </cell>
          <cell r="H68">
            <v>97.149076540434848</v>
          </cell>
          <cell r="I68">
            <v>11.772667505398118</v>
          </cell>
          <cell r="J68">
            <v>5.9588933538634592E-5</v>
          </cell>
          <cell r="K68">
            <v>6.1490929539331773E-5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2.8838201528565399</v>
          </cell>
          <cell r="D70">
            <v>5.2581982425913623</v>
          </cell>
          <cell r="E70">
            <v>5.017268386793674</v>
          </cell>
          <cell r="F70">
            <v>4.9263405905657081</v>
          </cell>
          <cell r="G70">
            <v>4.7352009226050882</v>
          </cell>
          <cell r="H70">
            <v>4.4480165912191367</v>
          </cell>
          <cell r="I70">
            <v>4.073788465548553</v>
          </cell>
          <cell r="J70">
            <v>3.626189026665827</v>
          </cell>
          <cell r="K70">
            <v>3.1231002023204368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0</v>
          </cell>
          <cell r="D73">
            <v>-61.390291009175279</v>
          </cell>
          <cell r="E73">
            <v>-39.775071534006621</v>
          </cell>
          <cell r="F73">
            <v>-23.99969433451907</v>
          </cell>
          <cell r="G73">
            <v>-20.86053441079504</v>
          </cell>
          <cell r="H73">
            <v>-22.319025597185242</v>
          </cell>
          <cell r="I73">
            <v>-24.694901782102217</v>
          </cell>
          <cell r="J73">
            <v>-27.582230054923077</v>
          </cell>
          <cell r="K73">
            <v>-30.892800677905438</v>
          </cell>
        </row>
        <row r="74">
          <cell r="C74">
            <v>0</v>
          </cell>
          <cell r="D74">
            <v>1.1749578361164319E-3</v>
          </cell>
          <cell r="E74">
            <v>1.1846922267102579E-4</v>
          </cell>
          <cell r="F74">
            <v>2.1467891307997011E-4</v>
          </cell>
          <cell r="G74">
            <v>2.0555894397257122E-4</v>
          </cell>
          <cell r="H74">
            <v>1.314123882252325E-4</v>
          </cell>
          <cell r="I74">
            <v>1.5153447804725119E-4</v>
          </cell>
          <cell r="J74">
            <v>1.30126534445518E-4</v>
          </cell>
          <cell r="K74">
            <v>1.4061208287137478E-4</v>
          </cell>
        </row>
        <row r="75">
          <cell r="C75">
            <v>0</v>
          </cell>
          <cell r="D75">
            <v>61.391465967011392</v>
          </cell>
          <cell r="E75">
            <v>39.775190003229291</v>
          </cell>
          <cell r="F75">
            <v>23.999909013432148</v>
          </cell>
          <cell r="G75">
            <v>20.860739969739011</v>
          </cell>
          <cell r="H75">
            <v>22.319157009573466</v>
          </cell>
          <cell r="I75">
            <v>24.695053316580264</v>
          </cell>
          <cell r="J75">
            <v>27.582360181457521</v>
          </cell>
          <cell r="K75">
            <v>30.892941289988308</v>
          </cell>
        </row>
        <row r="76">
          <cell r="C76">
            <v>-22.692652467608781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C77">
            <v>132.97790548476121</v>
          </cell>
          <cell r="D77">
            <v>-262.41793338963379</v>
          </cell>
          <cell r="E77">
            <v>-869.26686738165301</v>
          </cell>
          <cell r="F77">
            <v>-720.72905391680536</v>
          </cell>
          <cell r="G77">
            <v>-727.37524628873007</v>
          </cell>
          <cell r="H77">
            <v>-524.36398921458374</v>
          </cell>
          <cell r="I77">
            <v>-819.56871680253118</v>
          </cell>
          <cell r="J77">
            <v>-689.52757561669125</v>
          </cell>
          <cell r="K77">
            <v>-633.20506346359139</v>
          </cell>
        </row>
        <row r="81">
          <cell r="C81">
            <v>2.1563342318059301E-3</v>
          </cell>
          <cell r="D81">
            <v>2.1563342318059301E-3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C82">
            <v>0</v>
          </cell>
          <cell r="D82">
            <v>2.9512743380921275E-3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>
            <v>15.099118032888088</v>
          </cell>
          <cell r="D83">
            <v>16.908188992831903</v>
          </cell>
          <cell r="E83">
            <v>18.52160982680066</v>
          </cell>
          <cell r="F83">
            <v>20.060643045402347</v>
          </cell>
          <cell r="G83">
            <v>21.653751997037116</v>
          </cell>
          <cell r="H83">
            <v>23.373606680588797</v>
          </cell>
          <cell r="I83">
            <v>25.230303107228558</v>
          </cell>
          <cell r="J83">
            <v>27.234743501356114</v>
          </cell>
          <cell r="K83">
            <v>29.398699853935302</v>
          </cell>
        </row>
        <row r="84">
          <cell r="C84">
            <v>1.9314026671460061E-4</v>
          </cell>
          <cell r="D84">
            <v>2.1841136186249337E-4</v>
          </cell>
          <cell r="E84">
            <v>2.4722885129019117E-4</v>
          </cell>
          <cell r="F84">
            <v>2.7188545401065045E-4</v>
          </cell>
          <cell r="G84">
            <v>2.9243402263378195E-4</v>
          </cell>
          <cell r="H84">
            <v>3.0824571681873887E-4</v>
          </cell>
          <cell r="I84">
            <v>3.2302328165278191E-4</v>
          </cell>
          <cell r="J84">
            <v>3.3656574035976296E-4</v>
          </cell>
          <cell r="K84">
            <v>3.4909152599725145E-4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33.098344255146117</v>
          </cell>
          <cell r="D86">
            <v>30.115073284523024</v>
          </cell>
          <cell r="E86">
            <v>102.5004044753471</v>
          </cell>
          <cell r="F86">
            <v>259.0254880932809</v>
          </cell>
          <cell r="G86">
            <v>438.39149031336501</v>
          </cell>
          <cell r="H86">
            <v>634.18307476856091</v>
          </cell>
          <cell r="I86">
            <v>871.97033058383363</v>
          </cell>
          <cell r="J86">
            <v>1155.4610978690303</v>
          </cell>
          <cell r="K86">
            <v>1470.6824886723309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C89">
            <v>-24.411793044308695</v>
          </cell>
          <cell r="D89">
            <v>-240.25037174264679</v>
          </cell>
          <cell r="E89">
            <v>-62.053485941232282</v>
          </cell>
          <cell r="F89">
            <v>84.203695754888486</v>
          </cell>
          <cell r="G89">
            <v>5.2944476061898058</v>
          </cell>
          <cell r="H89">
            <v>95.176312769788979</v>
          </cell>
          <cell r="I89">
            <v>9.6761917827899424</v>
          </cell>
          <cell r="J89">
            <v>-46.707650775392494</v>
          </cell>
          <cell r="K89">
            <v>-14.37026329461014</v>
          </cell>
        </row>
        <row r="90">
          <cell r="C90">
            <v>20.502766685422905</v>
          </cell>
          <cell r="D90">
            <v>2.0369809876706917</v>
          </cell>
          <cell r="E90">
            <v>1.8248951155805919</v>
          </cell>
          <cell r="F90">
            <v>1.7451414936931684</v>
          </cell>
          <cell r="G90">
            <v>1.8096308265348107</v>
          </cell>
          <cell r="H90">
            <v>1.9559128788161644</v>
          </cell>
          <cell r="I90">
            <v>2.1138055858853022</v>
          </cell>
          <cell r="J90">
            <v>2.2842341089819875</v>
          </cell>
          <cell r="K90">
            <v>2.4681973846688692</v>
          </cell>
        </row>
        <row r="91">
          <cell r="C91">
            <v>88.687033701951407</v>
          </cell>
          <cell r="D91">
            <v>-71.230521051281784</v>
          </cell>
          <cell r="E91">
            <v>-930.0603497675362</v>
          </cell>
          <cell r="F91">
            <v>-1085.6721249149161</v>
          </cell>
          <cell r="G91">
            <v>-1194.3502813575121</v>
          </cell>
          <cell r="H91">
            <v>-1279.0352894520497</v>
          </cell>
          <cell r="I91">
            <v>-1728.3895076481085</v>
          </cell>
          <cell r="J91">
            <v>-1859.695737523235</v>
          </cell>
          <cell r="K91">
            <v>-2130.22989970864</v>
          </cell>
        </row>
        <row r="92">
          <cell r="C92">
            <v>-1.931402667146005E-4</v>
          </cell>
          <cell r="D92">
            <v>-2.7338157350921787E-3</v>
          </cell>
          <cell r="E92">
            <v>-2.4722885129019106E-4</v>
          </cell>
          <cell r="F92">
            <v>-1.5112078899173808E-4</v>
          </cell>
          <cell r="G92">
            <v>2.0616131509431463E-4</v>
          </cell>
          <cell r="H92">
            <v>1.4691129769963318E-4</v>
          </cell>
          <cell r="I92">
            <v>1.7306314287512774E-4</v>
          </cell>
          <cell r="J92">
            <v>1.6378742990519335E-4</v>
          </cell>
          <cell r="K92">
            <v>2.0110115653534369E-4</v>
          </cell>
        </row>
        <row r="93">
          <cell r="C93">
            <v>132.97762596533164</v>
          </cell>
          <cell r="D93">
            <v>-262.4180573247063</v>
          </cell>
          <cell r="E93">
            <v>-869.26692629104014</v>
          </cell>
          <cell r="F93">
            <v>-720.63703576298622</v>
          </cell>
          <cell r="G93">
            <v>-727.20046201904768</v>
          </cell>
          <cell r="H93">
            <v>-524.34592719728028</v>
          </cell>
          <cell r="I93">
            <v>-819.39838050194658</v>
          </cell>
          <cell r="J93">
            <v>-721.42281246608889</v>
          </cell>
          <cell r="K93">
            <v>-642.05022689963243</v>
          </cell>
        </row>
        <row r="94">
          <cell r="C94">
            <v>2.7951942956860876E-4</v>
          </cell>
          <cell r="D94">
            <v>1.2393507250862967E-4</v>
          </cell>
          <cell r="E94">
            <v>5.8909387121275358E-5</v>
          </cell>
          <cell r="F94">
            <v>-9.2018153819140025E-2</v>
          </cell>
          <cell r="G94">
            <v>-0.17478426968239091</v>
          </cell>
          <cell r="H94">
            <v>-1.8062017303464017E-2</v>
          </cell>
          <cell r="I94">
            <v>-0.17033630058460858</v>
          </cell>
          <cell r="J94">
            <v>31.895236849397634</v>
          </cell>
          <cell r="K94">
            <v>8.845163436041048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1204.2400110506896</v>
          </cell>
          <cell r="C102">
            <v>1207.2978071401867</v>
          </cell>
          <cell r="D102">
            <v>1212.1363549055839</v>
          </cell>
          <cell r="E102">
            <v>1218.5394501150474</v>
          </cell>
          <cell r="F102">
            <v>1226.4146986592993</v>
          </cell>
          <cell r="G102">
            <v>1235.8043036697434</v>
          </cell>
          <cell r="H102">
            <v>1246.8198673136349</v>
          </cell>
          <cell r="I102">
            <v>1259.581971747727</v>
          </cell>
          <cell r="J102">
            <v>1274.2208955316059</v>
          </cell>
          <cell r="K102">
            <v>1290.8773864302252</v>
          </cell>
        </row>
        <row r="103">
          <cell r="B103">
            <v>0</v>
          </cell>
          <cell r="C103">
            <v>88.871670884389431</v>
          </cell>
          <cell r="D103">
            <v>177.96900396668264</v>
          </cell>
          <cell r="E103">
            <v>267.42341688407413</v>
          </cell>
          <cell r="F103">
            <v>357.35037162442029</v>
          </cell>
          <cell r="G103">
            <v>447.85851158559871</v>
          </cell>
          <cell r="H103">
            <v>539.05959471306051</v>
          </cell>
          <cell r="I103">
            <v>631.07361507710505</v>
          </cell>
          <cell r="J103">
            <v>724.02946558684403</v>
          </cell>
          <cell r="K103">
            <v>818.06565357473028</v>
          </cell>
        </row>
        <row r="104">
          <cell r="B104">
            <v>1204.2400110506896</v>
          </cell>
          <cell r="C104">
            <v>1118.4261362557972</v>
          </cell>
          <cell r="D104">
            <v>1034.1673509389011</v>
          </cell>
          <cell r="E104">
            <v>951.11603323097324</v>
          </cell>
          <cell r="F104">
            <v>869.06432703487906</v>
          </cell>
          <cell r="G104">
            <v>787.94579208414461</v>
          </cell>
          <cell r="H104">
            <v>707.76027260057435</v>
          </cell>
          <cell r="I104">
            <v>628.50835667062199</v>
          </cell>
          <cell r="J104">
            <v>550.19142994476192</v>
          </cell>
          <cell r="K104">
            <v>472.81173285549494</v>
          </cell>
        </row>
        <row r="105">
          <cell r="B105">
            <v>0</v>
          </cell>
          <cell r="C105">
            <v>1.0781671159029651E-3</v>
          </cell>
          <cell r="D105">
            <v>2.8489317187582416E-3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1.9314026671460061E-4</v>
          </cell>
          <cell r="D107">
            <v>3.7292357523417387E-4</v>
          </cell>
          <cell r="E107">
            <v>5.3784210080894622E-4</v>
          </cell>
          <cell r="F107">
            <v>6.7797145884613956E-4</v>
          </cell>
          <cell r="G107">
            <v>7.8427229470433442E-4</v>
          </cell>
          <cell r="H107">
            <v>8.4789802022072975E-4</v>
          </cell>
          <cell r="I107">
            <v>9.0328022055034037E-4</v>
          </cell>
          <cell r="J107">
            <v>9.5128249562887444E-4</v>
          </cell>
          <cell r="K107">
            <v>9.939431785309827E-4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B109">
            <v>1204.2400110506896</v>
          </cell>
          <cell r="C109">
            <v>1118.4274075631797</v>
          </cell>
          <cell r="D109">
            <v>1034.1705727941951</v>
          </cell>
          <cell r="E109">
            <v>951.11657107307406</v>
          </cell>
          <cell r="F109">
            <v>869.06500500633786</v>
          </cell>
          <cell r="G109">
            <v>787.94657635643932</v>
          </cell>
          <cell r="H109">
            <v>707.76112049859455</v>
          </cell>
          <cell r="I109">
            <v>628.50925995084253</v>
          </cell>
          <cell r="J109">
            <v>550.19238122725756</v>
          </cell>
          <cell r="K109">
            <v>472.81272679867345</v>
          </cell>
        </row>
        <row r="112">
          <cell r="B112">
            <v>0</v>
          </cell>
          <cell r="C112">
            <v>20.502766685422905</v>
          </cell>
          <cell r="D112">
            <v>22.539747673093597</v>
          </cell>
          <cell r="E112">
            <v>24.364642788674189</v>
          </cell>
          <cell r="F112">
            <v>26.109784282367357</v>
          </cell>
          <cell r="G112">
            <v>27.919415108902168</v>
          </cell>
          <cell r="H112">
            <v>29.875327987718332</v>
          </cell>
          <cell r="I112">
            <v>31.989133573603635</v>
          </cell>
          <cell r="J112">
            <v>34.273367682585622</v>
          </cell>
          <cell r="K112">
            <v>36.741565067254491</v>
          </cell>
        </row>
        <row r="113">
          <cell r="B113">
            <v>11.508832549999999</v>
          </cell>
          <cell r="C113">
            <v>21.206326910137108</v>
          </cell>
          <cell r="D113">
            <v>21.275687476025258</v>
          </cell>
          <cell r="E113">
            <v>21.374475224984764</v>
          </cell>
          <cell r="F113">
            <v>21.499971003660601</v>
          </cell>
          <cell r="G113">
            <v>21.651727556511815</v>
          </cell>
          <cell r="H113">
            <v>21.831094372675661</v>
          </cell>
          <cell r="I113">
            <v>22.040112830176859</v>
          </cell>
          <cell r="J113">
            <v>22.280988511222091</v>
          </cell>
          <cell r="K113">
            <v>22.556104295525042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11.508832549999999</v>
          </cell>
          <cell r="C115">
            <v>21.206326910137108</v>
          </cell>
          <cell r="D115">
            <v>21.275687476025258</v>
          </cell>
          <cell r="E115">
            <v>21.374475224984764</v>
          </cell>
          <cell r="F115">
            <v>21.499971003660601</v>
          </cell>
          <cell r="G115">
            <v>21.651727556511815</v>
          </cell>
          <cell r="H115">
            <v>21.831094372675661</v>
          </cell>
          <cell r="I115">
            <v>22.040112830176859</v>
          </cell>
          <cell r="J115">
            <v>22.280988511222091</v>
          </cell>
          <cell r="K115">
            <v>22.556104295525042</v>
          </cell>
        </row>
        <row r="116">
          <cell r="B116">
            <v>475.20100000000002</v>
          </cell>
          <cell r="C116">
            <v>241.07378455213876</v>
          </cell>
          <cell r="D116">
            <v>338.95894738905548</v>
          </cell>
          <cell r="E116">
            <v>355.08580802863821</v>
          </cell>
          <cell r="F116">
            <v>420.51661806375319</v>
          </cell>
          <cell r="G116">
            <v>518.91567123253981</v>
          </cell>
          <cell r="H116">
            <v>589.78878895668845</v>
          </cell>
          <cell r="I116">
            <v>644.62082538780214</v>
          </cell>
          <cell r="J116">
            <v>713.65818143473257</v>
          </cell>
          <cell r="K116">
            <v>789.76467820939001</v>
          </cell>
        </row>
        <row r="117">
          <cell r="B117">
            <v>363.31400000000002</v>
          </cell>
          <cell r="C117">
            <v>12.918678455213877</v>
          </cell>
          <cell r="D117">
            <v>92.461923485200884</v>
          </cell>
          <cell r="E117">
            <v>61.216535831471788</v>
          </cell>
          <cell r="F117">
            <v>12.664734586658676</v>
          </cell>
          <cell r="G117">
            <v>11.106378775544522</v>
          </cell>
          <cell r="H117">
            <v>8.1979496499693152</v>
          </cell>
          <cell r="I117">
            <v>6.3029986081083074</v>
          </cell>
          <cell r="J117">
            <v>7.5340354655038659</v>
          </cell>
          <cell r="K117">
            <v>8.3640532240161249</v>
          </cell>
        </row>
        <row r="118">
          <cell r="B118">
            <v>111.887</v>
          </cell>
          <cell r="C118">
            <v>228.1551060969249</v>
          </cell>
          <cell r="D118">
            <v>246.4970239038546</v>
          </cell>
          <cell r="E118">
            <v>293.86927219716642</v>
          </cell>
          <cell r="F118">
            <v>407.85188347709453</v>
          </cell>
          <cell r="G118">
            <v>507.80929245699531</v>
          </cell>
          <cell r="H118">
            <v>581.59083930671909</v>
          </cell>
          <cell r="I118">
            <v>638.31782677969386</v>
          </cell>
          <cell r="J118">
            <v>706.12414596922872</v>
          </cell>
          <cell r="K118">
            <v>781.40062498537384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10.696257570098179</v>
          </cell>
          <cell r="C120">
            <v>11.23107044860309</v>
          </cell>
          <cell r="D120">
            <v>11.792623971033244</v>
          </cell>
          <cell r="E120">
            <v>12.382255169584907</v>
          </cell>
          <cell r="F120">
            <v>13.001367928064152</v>
          </cell>
          <cell r="G120">
            <v>13.65143632446736</v>
          </cell>
          <cell r="H120">
            <v>14.334008140690729</v>
          </cell>
          <cell r="I120">
            <v>15.050708547725266</v>
          </cell>
          <cell r="J120">
            <v>15.803243975111529</v>
          </cell>
          <cell r="K120">
            <v>16.593406173867105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10.696257570098179</v>
          </cell>
          <cell r="C122">
            <v>11.23107044860309</v>
          </cell>
          <cell r="D122">
            <v>11.792623971033244</v>
          </cell>
          <cell r="E122">
            <v>12.382255169584907</v>
          </cell>
          <cell r="F122">
            <v>13.001367928064152</v>
          </cell>
          <cell r="G122">
            <v>13.65143632446736</v>
          </cell>
          <cell r="H122">
            <v>14.334008140690729</v>
          </cell>
          <cell r="I122">
            <v>15.050708547725266</v>
          </cell>
          <cell r="J122">
            <v>15.803243975111529</v>
          </cell>
          <cell r="K122">
            <v>16.593406173867105</v>
          </cell>
        </row>
        <row r="123">
          <cell r="B123">
            <v>134.09209012009816</v>
          </cell>
          <cell r="C123">
            <v>281.09527014108801</v>
          </cell>
          <cell r="D123">
            <v>302.10508302400672</v>
          </cell>
          <cell r="E123">
            <v>351.99064538041029</v>
          </cell>
          <cell r="F123">
            <v>468.46300669118665</v>
          </cell>
          <cell r="G123">
            <v>571.03187144687661</v>
          </cell>
          <cell r="H123">
            <v>647.63126980780373</v>
          </cell>
          <cell r="I123">
            <v>707.39778173119964</v>
          </cell>
          <cell r="J123">
            <v>778.48174613814797</v>
          </cell>
          <cell r="K123">
            <v>857.29170052202051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1338.3321011707878</v>
          </cell>
          <cell r="C127">
            <v>1399.5226777042676</v>
          </cell>
          <cell r="D127">
            <v>1336.2756558182018</v>
          </cell>
          <cell r="E127">
            <v>1303.1072164534844</v>
          </cell>
          <cell r="F127">
            <v>1337.5280116975246</v>
          </cell>
          <cell r="G127">
            <v>1358.9784478033159</v>
          </cell>
          <cell r="H127">
            <v>1355.3923903063983</v>
          </cell>
          <cell r="I127">
            <v>1335.9070416820423</v>
          </cell>
          <cell r="J127">
            <v>1328.6741273654056</v>
          </cell>
          <cell r="K127">
            <v>1330.104427320694</v>
          </cell>
        </row>
        <row r="130">
          <cell r="B130">
            <v>0</v>
          </cell>
          <cell r="C130">
            <v>18.784322549470911</v>
          </cell>
          <cell r="D130">
            <v>18.785904133274915</v>
          </cell>
          <cell r="E130">
            <v>18.785954905798917</v>
          </cell>
          <cell r="F130">
            <v>104.73484422825818</v>
          </cell>
          <cell r="G130">
            <v>111.8389762753449</v>
          </cell>
          <cell r="H130">
            <v>208.97125751410115</v>
          </cell>
          <cell r="I130">
            <v>220.76131249707129</v>
          </cell>
          <cell r="J130">
            <v>220.76137208600483</v>
          </cell>
          <cell r="K130">
            <v>220.76143357693437</v>
          </cell>
        </row>
        <row r="131">
          <cell r="B131">
            <v>123.55478780823884</v>
          </cell>
          <cell r="C131">
            <v>123.54478780823892</v>
          </cell>
          <cell r="D131">
            <v>-214.02805746488639</v>
          </cell>
          <cell r="E131">
            <v>-1252.6134357239707</v>
          </cell>
          <cell r="F131">
            <v>-2401.342398046927</v>
          </cell>
          <cell r="G131">
            <v>-3660.8398599316529</v>
          </cell>
          <cell r="H131">
            <v>-5002.2243622334172</v>
          </cell>
          <cell r="I131">
            <v>-6789.3974504868893</v>
          </cell>
          <cell r="J131">
            <v>-8715.9821013239689</v>
          </cell>
          <cell r="K131">
            <v>-10898.878717849282</v>
          </cell>
        </row>
        <row r="132">
          <cell r="B132">
            <v>572.00490105068957</v>
          </cell>
          <cell r="C132">
            <v>572.00490105068957</v>
          </cell>
          <cell r="D132">
            <v>572.00490105068957</v>
          </cell>
          <cell r="E132">
            <v>572.00490105068957</v>
          </cell>
          <cell r="F132">
            <v>572.00490105068957</v>
          </cell>
          <cell r="G132">
            <v>572.00490105068957</v>
          </cell>
          <cell r="H132">
            <v>572.00490105068957</v>
          </cell>
          <cell r="I132">
            <v>572.00490105068957</v>
          </cell>
          <cell r="J132">
            <v>572.00490105068957</v>
          </cell>
          <cell r="K132">
            <v>572.00490105068957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695.55968885892844</v>
          </cell>
          <cell r="C134">
            <v>714.33401140839942</v>
          </cell>
          <cell r="D134">
            <v>376.76274771907811</v>
          </cell>
          <cell r="E134">
            <v>-661.82257976748224</v>
          </cell>
          <cell r="F134">
            <v>-1724.6026527679792</v>
          </cell>
          <cell r="G134">
            <v>-2976.9959826056183</v>
          </cell>
          <cell r="H134">
            <v>-4221.248203668627</v>
          </cell>
          <cell r="I134">
            <v>-5996.6312369391289</v>
          </cell>
          <cell r="J134">
            <v>-7923.2158281872744</v>
          </cell>
          <cell r="K134">
            <v>-10106.112383221658</v>
          </cell>
        </row>
        <row r="136">
          <cell r="C136">
            <v>-88.687033701951407</v>
          </cell>
          <cell r="D136">
            <v>-17.456512650669616</v>
          </cell>
          <cell r="E136">
            <v>912.60383711686654</v>
          </cell>
          <cell r="F136">
            <v>1998.354201077914</v>
          </cell>
          <cell r="G136">
            <v>3192.8587203478851</v>
          </cell>
          <cell r="H136">
            <v>4471.928867118917</v>
          </cell>
          <cell r="I136">
            <v>6200.4713235900399</v>
          </cell>
          <cell r="J136">
            <v>8028.2718242638757</v>
          </cell>
          <cell r="K136">
            <v>10149.656560536478</v>
          </cell>
        </row>
        <row r="137">
          <cell r="C137">
            <v>1.931402667146005E-4</v>
          </cell>
          <cell r="D137">
            <v>2.9269560018067792E-3</v>
          </cell>
          <cell r="E137">
            <v>3.1741848530969703E-3</v>
          </cell>
          <cell r="F137">
            <v>3.3253056420887083E-3</v>
          </cell>
          <cell r="G137">
            <v>3.1191443269943937E-3</v>
          </cell>
          <cell r="H137">
            <v>2.9722330292947605E-3</v>
          </cell>
          <cell r="I137">
            <v>2.7991698864196328E-3</v>
          </cell>
          <cell r="J137">
            <v>2.6353824565144394E-3</v>
          </cell>
          <cell r="K137">
            <v>2.4342812999790958E-3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1.0510227638532549E-3</v>
          </cell>
          <cell r="E142">
            <v>1.1105825997022734E-3</v>
          </cell>
          <cell r="F142">
            <v>1.3252615127822436E-3</v>
          </cell>
          <cell r="G142">
            <v>1.4432352264337105E-3</v>
          </cell>
          <cell r="H142">
            <v>1.4820990646837535E-3</v>
          </cell>
          <cell r="I142">
            <v>1.5231950833324843E-3</v>
          </cell>
          <cell r="J142">
            <v>1.4751542505050852E-3</v>
          </cell>
          <cell r="K142">
            <v>1.397023509532791E-3</v>
          </cell>
        </row>
        <row r="143">
          <cell r="B143">
            <v>0</v>
          </cell>
          <cell r="C143">
            <v>23.830881336781619</v>
          </cell>
          <cell r="D143">
            <v>22.177903532041388</v>
          </cell>
          <cell r="E143">
            <v>20.507036232411931</v>
          </cell>
          <cell r="F143">
            <v>18.467720237720997</v>
          </cell>
          <cell r="G143">
            <v>16.629365783041703</v>
          </cell>
          <cell r="H143">
            <v>14.791011328362407</v>
          </cell>
          <cell r="I143">
            <v>12.952656873683111</v>
          </cell>
          <cell r="J143">
            <v>11.114302419003815</v>
          </cell>
          <cell r="K143">
            <v>9.2759479643245193</v>
          </cell>
        </row>
        <row r="144">
          <cell r="B144">
            <v>343.18783200000001</v>
          </cell>
          <cell r="C144">
            <v>294.12321617677708</v>
          </cell>
          <cell r="D144">
            <v>256.00100397828805</v>
          </cell>
          <cell r="E144">
            <v>233.67193467301865</v>
          </cell>
          <cell r="F144">
            <v>214.85030299732469</v>
          </cell>
          <cell r="G144">
            <v>194.3695527092535</v>
          </cell>
          <cell r="H144">
            <v>171.5129208655803</v>
          </cell>
          <cell r="I144">
            <v>145.76899529508194</v>
          </cell>
          <cell r="J144">
            <v>116.71454283518571</v>
          </cell>
          <cell r="K144">
            <v>87.660174742700534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343.18783200000001</v>
          </cell>
          <cell r="C148">
            <v>317.95409751355868</v>
          </cell>
          <cell r="D148">
            <v>278.17995853309327</v>
          </cell>
          <cell r="E148">
            <v>254.18008148803028</v>
          </cell>
          <cell r="F148">
            <v>233.31934849655846</v>
          </cell>
          <cell r="G148">
            <v>211.00036172752164</v>
          </cell>
          <cell r="H148">
            <v>186.3054142930074</v>
          </cell>
          <cell r="I148">
            <v>158.72317536384838</v>
          </cell>
          <cell r="J148">
            <v>127.83032040844003</v>
          </cell>
          <cell r="K148">
            <v>96.937519730534589</v>
          </cell>
        </row>
        <row r="151">
          <cell r="B151">
            <v>67.907957844250561</v>
          </cell>
          <cell r="C151">
            <v>250.55728530412622</v>
          </cell>
          <cell r="D151">
            <v>494.08808579322101</v>
          </cell>
          <cell r="E151">
            <v>586.31289938564419</v>
          </cell>
          <cell r="F151">
            <v>596.45196430594467</v>
          </cell>
          <cell r="G151">
            <v>668.66391466839787</v>
          </cell>
          <cell r="H151">
            <v>621.62982768831546</v>
          </cell>
          <cell r="I151">
            <v>638.86209228551888</v>
          </cell>
          <cell r="J151">
            <v>718.93096651491203</v>
          </cell>
          <cell r="K151">
            <v>770.43026492616696</v>
          </cell>
        </row>
        <row r="152">
          <cell r="B152">
            <v>36.158011000000002</v>
          </cell>
          <cell r="C152">
            <v>61.391465967011392</v>
          </cell>
          <cell r="D152">
            <v>39.775190003229291</v>
          </cell>
          <cell r="E152">
            <v>23.999936604898821</v>
          </cell>
          <cell r="F152">
            <v>20.8611581063107</v>
          </cell>
          <cell r="G152">
            <v>22.319610464552479</v>
          </cell>
          <cell r="H152">
            <v>24.695532301881514</v>
          </cell>
          <cell r="I152">
            <v>27.582869448938286</v>
          </cell>
          <cell r="J152">
            <v>30.893494349423545</v>
          </cell>
          <cell r="K152">
            <v>30.893494349423545</v>
          </cell>
        </row>
        <row r="153">
          <cell r="B153">
            <v>98.323328000000004</v>
          </cell>
          <cell r="C153">
            <v>112.08859392000002</v>
          </cell>
          <cell r="D153">
            <v>127.78099706880003</v>
          </cell>
          <cell r="E153">
            <v>145.67033665843206</v>
          </cell>
          <cell r="F153">
            <v>166.06418379061256</v>
          </cell>
          <cell r="G153">
            <v>189.31316952129833</v>
          </cell>
          <cell r="H153">
            <v>215.81701325428011</v>
          </cell>
          <cell r="I153">
            <v>246.03139510987936</v>
          </cell>
          <cell r="J153">
            <v>280.47579042526252</v>
          </cell>
          <cell r="K153">
            <v>319.74240108479933</v>
          </cell>
        </row>
        <row r="154">
          <cell r="B154">
            <v>45.502386999999999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22.692652467608781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8">
          <cell r="B158">
            <v>270.58433631185937</v>
          </cell>
          <cell r="C158">
            <v>424.03734519113766</v>
          </cell>
          <cell r="D158">
            <v>661.6442728652504</v>
          </cell>
          <cell r="E158">
            <v>755.98317264897514</v>
          </cell>
          <cell r="F158">
            <v>783.37730620286789</v>
          </cell>
          <cell r="G158">
            <v>880.29669465424877</v>
          </cell>
          <cell r="H158">
            <v>862.14237324447708</v>
          </cell>
          <cell r="I158">
            <v>912.47635684433646</v>
          </cell>
          <cell r="J158">
            <v>1030.3002512895982</v>
          </cell>
          <cell r="K158">
            <v>1121.0661603603899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29.000243999999999</v>
          </cell>
          <cell r="C161">
            <v>31.884064152856538</v>
          </cell>
          <cell r="D161">
            <v>37.142262395447901</v>
          </cell>
          <cell r="E161">
            <v>42.159530782241575</v>
          </cell>
          <cell r="F161">
            <v>47.085871372807283</v>
          </cell>
          <cell r="G161">
            <v>51.821072295412371</v>
          </cell>
          <cell r="H161">
            <v>56.269088886631508</v>
          </cell>
          <cell r="I161">
            <v>60.342877352180061</v>
          </cell>
          <cell r="J161">
            <v>63.969066378845888</v>
          </cell>
          <cell r="K161">
            <v>67.092166581166325</v>
          </cell>
        </row>
        <row r="163">
          <cell r="B163">
            <v>1338.3321011707878</v>
          </cell>
          <cell r="C163">
            <v>1399.5226777042676</v>
          </cell>
          <cell r="D163">
            <v>1336.275655818202</v>
          </cell>
          <cell r="E163">
            <v>1303.1072164534844</v>
          </cell>
          <cell r="F163">
            <v>1337.5373996878104</v>
          </cell>
          <cell r="G163">
            <v>1358.9839855637763</v>
          </cell>
          <cell r="H163">
            <v>1355.4005121074358</v>
          </cell>
          <cell r="I163">
            <v>1335.385295381162</v>
          </cell>
          <cell r="J163">
            <v>1327.1582695359409</v>
          </cell>
          <cell r="K163">
            <v>1328.6424582682109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-9.3879902858589048E-3</v>
          </cell>
          <cell r="G165">
            <v>-5.5377604603563668E-3</v>
          </cell>
          <cell r="H165">
            <v>-8.1218010375323502E-3</v>
          </cell>
          <cell r="I165">
            <v>0.52174630088029517</v>
          </cell>
          <cell r="J165">
            <v>1.5158578294647214</v>
          </cell>
          <cell r="K165">
            <v>1.4619690524830276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963.60850143324069</v>
          </cell>
          <cell r="D172">
            <v>951.94283270113635</v>
          </cell>
          <cell r="E172">
            <v>1042.9506309564124</v>
          </cell>
          <cell r="F172">
            <v>1137.9857316482212</v>
          </cell>
          <cell r="G172">
            <v>1097.7087409913117</v>
          </cell>
          <cell r="H172">
            <v>1149.3046546522869</v>
          </cell>
          <cell r="I172">
            <v>1319.3294145661951</v>
          </cell>
          <cell r="J172">
            <v>1458.6347755744346</v>
          </cell>
          <cell r="K172">
            <v>1510.5550050359411</v>
          </cell>
        </row>
        <row r="173">
          <cell r="C173">
            <v>702.072</v>
          </cell>
          <cell r="D173">
            <v>687.86493548993178</v>
          </cell>
          <cell r="E173">
            <v>772.57069247345498</v>
          </cell>
          <cell r="F173">
            <v>865.48087651385117</v>
          </cell>
          <cell r="G173">
            <v>855.31320102506641</v>
          </cell>
          <cell r="H173">
            <v>918.00774714654369</v>
          </cell>
          <cell r="I173">
            <v>1079.936648797162</v>
          </cell>
          <cell r="J173">
            <v>1223.113337056918</v>
          </cell>
          <cell r="K173">
            <v>1299.6322539006223</v>
          </cell>
        </row>
        <row r="176">
          <cell r="C176">
            <v>1.3241029925141248</v>
          </cell>
          <cell r="D176">
            <v>1.3581814846049267</v>
          </cell>
          <cell r="E176">
            <v>1.4443535375606529</v>
          </cell>
          <cell r="F176">
            <v>1.9423954636444831</v>
          </cell>
          <cell r="G176">
            <v>2.3939190811127324</v>
          </cell>
          <cell r="H176">
            <v>2.6710434763687196</v>
          </cell>
          <cell r="I176">
            <v>2.8330455625597879</v>
          </cell>
          <cell r="J176">
            <v>2.9946812179595343</v>
          </cell>
          <cell r="K176">
            <v>3.1300374901802348</v>
          </cell>
        </row>
        <row r="177">
          <cell r="C177">
            <v>1.4606761518573408</v>
          </cell>
          <cell r="D177">
            <v>2.4450220008878332</v>
          </cell>
          <cell r="E177">
            <v>2.2436080240313099</v>
          </cell>
          <cell r="F177">
            <v>2.0622305236978402</v>
          </cell>
          <cell r="G177">
            <v>2.5188602346942064</v>
          </cell>
          <cell r="H177">
            <v>2.7912249999666199</v>
          </cell>
          <cell r="I177">
            <v>2.9387348145569381</v>
          </cell>
          <cell r="J177">
            <v>3.0914251848581653</v>
          </cell>
          <cell r="K177">
            <v>3.2246327800094443</v>
          </cell>
        </row>
        <row r="178">
          <cell r="C178">
            <v>2.0539969521896815</v>
          </cell>
          <cell r="D178">
            <v>3.5114071401871447</v>
          </cell>
          <cell r="E178">
            <v>3.5162438326422745</v>
          </cell>
          <cell r="F178">
            <v>3.0791741515455073</v>
          </cell>
          <cell r="G178">
            <v>3.40431291883989</v>
          </cell>
          <cell r="H178">
            <v>3.4633111466954807</v>
          </cell>
          <cell r="I178">
            <v>3.6514751529261531</v>
          </cell>
          <cell r="J178">
            <v>3.5475034659580751</v>
          </cell>
          <cell r="K178">
            <v>3.5332424632935013</v>
          </cell>
        </row>
        <row r="179">
          <cell r="C179">
            <v>1.288975903098966</v>
          </cell>
          <cell r="D179">
            <v>2.7201205807342865</v>
          </cell>
          <cell r="E179">
            <v>2.8900709447220487</v>
          </cell>
          <cell r="F179">
            <v>2.6187642724999911</v>
          </cell>
          <cell r="G179">
            <v>2.9793321544757725</v>
          </cell>
          <cell r="H179">
            <v>3.074788611968462</v>
          </cell>
          <cell r="I179">
            <v>3.3515162319262921</v>
          </cell>
          <cell r="J179">
            <v>3.3154368795157501</v>
          </cell>
          <cell r="K179">
            <v>3.3674201606512195</v>
          </cell>
        </row>
        <row r="182">
          <cell r="C182">
            <v>0.27141365092175873</v>
          </cell>
          <cell r="D182">
            <v>0.27740940751860477</v>
          </cell>
          <cell r="E182">
            <v>0.2592451938353133</v>
          </cell>
          <cell r="F182">
            <v>0.23946245331185556</v>
          </cell>
          <cell r="G182">
            <v>0.22081954066189213</v>
          </cell>
          <cell r="H182">
            <v>0.20124943074882118</v>
          </cell>
          <cell r="I182">
            <v>0.18145033615258788</v>
          </cell>
          <cell r="J182">
            <v>0.16146703922149697</v>
          </cell>
          <cell r="K182">
            <v>0.13963261876074495</v>
          </cell>
        </row>
        <row r="184">
          <cell r="C184">
            <v>0.86762152222236433</v>
          </cell>
          <cell r="D184">
            <v>0.88762152222236435</v>
          </cell>
          <cell r="E184">
            <v>0.90762152222236436</v>
          </cell>
          <cell r="F184">
            <v>0.92762152222236438</v>
          </cell>
          <cell r="G184">
            <v>0.9476215222223644</v>
          </cell>
          <cell r="H184">
            <v>0.96762152222236442</v>
          </cell>
          <cell r="I184">
            <v>0.98</v>
          </cell>
          <cell r="J184">
            <v>0.98</v>
          </cell>
          <cell r="K184">
            <v>0.98</v>
          </cell>
        </row>
        <row r="187">
          <cell r="C187">
            <v>100.90388665532592</v>
          </cell>
          <cell r="D187">
            <v>-474.61639204342401</v>
          </cell>
          <cell r="E187">
            <v>-997.23827060539315</v>
          </cell>
          <cell r="F187">
            <v>-1046.6167113873209</v>
          </cell>
          <cell r="G187">
            <v>-1156.7252886564372</v>
          </cell>
          <cell r="H187">
            <v>-1237.8254990828175</v>
          </cell>
          <cell r="I187">
            <v>-1682.6910001919225</v>
          </cell>
          <cell r="J187">
            <v>-1865.4565352122358</v>
          </cell>
          <cell r="K187">
            <v>-2088.0204296138127</v>
          </cell>
        </row>
        <row r="188">
          <cell r="C188">
            <v>-1.5703066824845189E-5</v>
          </cell>
          <cell r="D188">
            <v>-0.56724692284861733</v>
          </cell>
          <cell r="E188">
            <v>-1.9564835925024495</v>
          </cell>
          <cell r="F188">
            <v>-2.5391490565171266</v>
          </cell>
          <cell r="G188">
            <v>-3.4112779306317962</v>
          </cell>
          <cell r="H188">
            <v>-4.6959027938691404</v>
          </cell>
          <cell r="I188">
            <v>-8.8352859180445957</v>
          </cell>
          <cell r="J188">
            <v>-16.165013618731326</v>
          </cell>
          <cell r="K188">
            <v>-60.173886953401976</v>
          </cell>
        </row>
        <row r="189">
          <cell r="C189" t="str">
            <v>-ve</v>
          </cell>
          <cell r="D189" t="str">
            <v>-ve</v>
          </cell>
          <cell r="E189" t="str">
            <v>-ve</v>
          </cell>
          <cell r="F189" t="str">
            <v>-ve</v>
          </cell>
          <cell r="G189" t="str">
            <v>-ve</v>
          </cell>
          <cell r="H189" t="str">
            <v>-ve</v>
          </cell>
          <cell r="I189" t="str">
            <v>-ve</v>
          </cell>
          <cell r="J189" t="str">
            <v>-ve</v>
          </cell>
          <cell r="K189" t="str">
            <v>-ve</v>
          </cell>
        </row>
        <row r="190">
          <cell r="C190">
            <v>1.5365184222037333E-2</v>
          </cell>
          <cell r="D190">
            <v>-0.23876216992652463</v>
          </cell>
          <cell r="E190">
            <v>-0.74863189857990398</v>
          </cell>
          <cell r="F190">
            <v>-0.73974397432608152</v>
          </cell>
          <cell r="G190">
            <v>-0.72840499931553893</v>
          </cell>
          <cell r="H190">
            <v>-0.70190884803775178</v>
          </cell>
          <cell r="I190">
            <v>-0.9363760320998008</v>
          </cell>
          <cell r="J190">
            <v>-0.9151800660548377</v>
          </cell>
          <cell r="K190">
            <v>-0.9611477563209363</v>
          </cell>
        </row>
        <row r="191">
          <cell r="C191">
            <v>-5.3235883133868173E-4</v>
          </cell>
          <cell r="D191">
            <v>-17.969475564138143</v>
          </cell>
          <cell r="E191">
            <v>-55.285205541427658</v>
          </cell>
          <cell r="F191">
            <v>-10.967973178242636</v>
          </cell>
          <cell r="G191">
            <v>-11.261704137776379</v>
          </cell>
          <cell r="H191">
            <v>-6.4189904308311334</v>
          </cell>
          <cell r="I191">
            <v>-8.0954994697142908</v>
          </cell>
          <cell r="J191">
            <v>-8.7270007095558153</v>
          </cell>
          <cell r="K191">
            <v>-9.8880342510757551</v>
          </cell>
        </row>
        <row r="193">
          <cell r="C193">
            <v>0.44510603099359058</v>
          </cell>
          <cell r="D193">
            <v>0.50295853424853598</v>
          </cell>
          <cell r="E193" t="str">
            <v>-ve</v>
          </cell>
          <cell r="F193" t="str">
            <v>-ve</v>
          </cell>
          <cell r="G193" t="str">
            <v>-ve</v>
          </cell>
          <cell r="H193" t="str">
            <v>-ve</v>
          </cell>
          <cell r="I193" t="str">
            <v>-ve</v>
          </cell>
          <cell r="J193" t="str">
            <v>-ve</v>
          </cell>
          <cell r="K193" t="str">
            <v>-ve</v>
          </cell>
        </row>
        <row r="197">
          <cell r="B197">
            <v>172.93484304570211</v>
          </cell>
          <cell r="C197">
            <v>88.930714291146117</v>
          </cell>
          <cell r="D197">
            <v>123.75932488707808</v>
          </cell>
          <cell r="E197">
            <v>108.7480922508154</v>
          </cell>
          <cell r="F197">
            <v>86.516514779376678</v>
          </cell>
          <cell r="G197">
            <v>88.100764985873013</v>
          </cell>
          <cell r="H197">
            <v>83.859099462138317</v>
          </cell>
          <cell r="I197">
            <v>73.635903025927291</v>
          </cell>
          <cell r="J197">
            <v>68.201681951950221</v>
          </cell>
          <cell r="K197">
            <v>67.985049004473552</v>
          </cell>
        </row>
        <row r="198">
          <cell r="B198">
            <v>40.717845256753399</v>
          </cell>
          <cell r="C198">
            <v>84.165089091151231</v>
          </cell>
          <cell r="D198">
            <v>90</v>
          </cell>
          <cell r="E198">
            <v>90</v>
          </cell>
          <cell r="F198">
            <v>83.910889579381802</v>
          </cell>
          <cell r="G198">
            <v>86.215139785878151</v>
          </cell>
          <cell r="H198">
            <v>82.693474262143425</v>
          </cell>
          <cell r="I198">
            <v>72.915903025927292</v>
          </cell>
          <cell r="J198">
            <v>67.481681951950222</v>
          </cell>
          <cell r="K198">
            <v>67.265049004473553</v>
          </cell>
        </row>
        <row r="199">
          <cell r="C199">
            <v>90</v>
          </cell>
          <cell r="D199">
            <v>90</v>
          </cell>
          <cell r="E199">
            <v>90</v>
          </cell>
          <cell r="F199">
            <v>89.99699732227306</v>
          </cell>
          <cell r="G199">
            <v>89.994738516807303</v>
          </cell>
          <cell r="H199">
            <v>74.999206108204447</v>
          </cell>
          <cell r="I199">
            <v>59.993299951186891</v>
          </cell>
          <cell r="J199">
            <v>60.452368370047864</v>
          </cell>
          <cell r="K199">
            <v>60.048509508142089</v>
          </cell>
        </row>
        <row r="200">
          <cell r="C200">
            <v>4.0485913102322275</v>
          </cell>
          <cell r="D200">
            <v>-2.2543351477027014</v>
          </cell>
          <cell r="E200">
            <v>-5.8654384326918985</v>
          </cell>
          <cell r="F200">
            <v>-2.7827568107957346</v>
          </cell>
          <cell r="G200">
            <v>-1.5641372199932495</v>
          </cell>
          <cell r="H200">
            <v>-0.91948230958504484</v>
          </cell>
          <cell r="I200">
            <v>-0.90415046099384133</v>
          </cell>
          <cell r="J200">
            <v>-0.56259286217247406</v>
          </cell>
          <cell r="K200">
            <v>-0.40320030597133155</v>
          </cell>
        </row>
        <row r="201">
          <cell r="C201">
            <v>0.66290215550326692</v>
          </cell>
          <cell r="D201">
            <v>0.45659744278559339</v>
          </cell>
          <cell r="E201">
            <v>0.46560645542814183</v>
          </cell>
          <cell r="F201">
            <v>0.59800431156461253</v>
          </cell>
          <cell r="G201">
            <v>0.64868114911093577</v>
          </cell>
          <cell r="H201">
            <v>0.75118830706648887</v>
          </cell>
          <cell r="I201">
            <v>0.77525053271257294</v>
          </cell>
          <cell r="J201">
            <v>0.75558726222161354</v>
          </cell>
          <cell r="K201">
            <v>0.76471106776287534</v>
          </cell>
        </row>
        <row r="203">
          <cell r="C203">
            <v>4.1868829349527203</v>
          </cell>
          <cell r="D203">
            <v>-4.5405646257759571</v>
          </cell>
          <cell r="E203">
            <v>-50.548114647230896</v>
          </cell>
          <cell r="F203">
            <v>-58.595420461199446</v>
          </cell>
          <cell r="G203">
            <v>-55.593307277583833</v>
          </cell>
          <cell r="H203">
            <v>-58.95216352356659</v>
          </cell>
          <cell r="I203">
            <v>-68.996999240130705</v>
          </cell>
          <cell r="J203">
            <v>-68.282916648051582</v>
          </cell>
          <cell r="K203">
            <v>-75.338050890779513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1148.8068160228258</v>
          </cell>
          <cell r="D211">
            <v>2217.1064773266144</v>
          </cell>
          <cell r="E211">
            <v>2567.8550020821594</v>
          </cell>
          <cell r="F211">
            <v>2572.4122062118036</v>
          </cell>
          <cell r="G211">
            <v>2872.7480948946409</v>
          </cell>
          <cell r="H211">
            <v>3166.0084753675119</v>
          </cell>
          <cell r="I211">
            <v>3984.3679659686259</v>
          </cell>
          <cell r="J211">
            <v>4446.7352568545029</v>
          </cell>
          <cell r="K211">
            <v>4796.2724987952834</v>
          </cell>
        </row>
        <row r="212">
          <cell r="C212">
            <v>33.098344255146117</v>
          </cell>
          <cell r="D212">
            <v>30.115073284523024</v>
          </cell>
          <cell r="E212">
            <v>102.5004044753471</v>
          </cell>
          <cell r="F212">
            <v>259.0254880932809</v>
          </cell>
          <cell r="G212">
            <v>438.39149031336501</v>
          </cell>
          <cell r="H212">
            <v>634.18307476856091</v>
          </cell>
          <cell r="I212">
            <v>871.97033058383363</v>
          </cell>
          <cell r="J212">
            <v>1155.4610978690303</v>
          </cell>
          <cell r="K212">
            <v>1470.6824886723309</v>
          </cell>
        </row>
        <row r="213">
          <cell r="C213">
            <v>100.91407099489632</v>
          </cell>
          <cell r="D213">
            <v>101.17031115369505</v>
          </cell>
          <cell r="E213">
            <v>101.57577646644734</v>
          </cell>
          <cell r="F213">
            <v>102.11234924149666</v>
          </cell>
          <cell r="G213">
            <v>102.77228694777142</v>
          </cell>
          <cell r="H213">
            <v>103.55912616415924</v>
          </cell>
          <cell r="I213">
            <v>104.48221903718094</v>
          </cell>
          <cell r="J213">
            <v>105.55167022721622</v>
          </cell>
          <cell r="K213">
            <v>106.77839694320228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3.0660367466482485</v>
          </cell>
          <cell r="G217">
            <v>3.0895107591743587</v>
          </cell>
          <cell r="H217">
            <v>3.1170496682840874</v>
          </cell>
          <cell r="I217">
            <v>3.1489549293693178</v>
          </cell>
          <cell r="J217">
            <v>3.1855522388290147</v>
          </cell>
          <cell r="K217">
            <v>3.2271934660755632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63.681827960531315</v>
          </cell>
          <cell r="D224">
            <v>77.363962884321992</v>
          </cell>
          <cell r="E224">
            <v>69.009573957626699</v>
          </cell>
          <cell r="F224">
            <v>58.812917941423358</v>
          </cell>
          <cell r="G224">
            <v>47.998044537722372</v>
          </cell>
          <cell r="H224">
            <v>37.134496379885825</v>
          </cell>
          <cell r="I224">
            <v>26.295979963529081</v>
          </cell>
          <cell r="J224">
            <v>15.493708234096545</v>
          </cell>
          <cell r="K224">
            <v>4.7159419893889218</v>
          </cell>
        </row>
        <row r="226">
          <cell r="C226">
            <v>1.5897714532691272</v>
          </cell>
          <cell r="D226">
            <v>1.3909144274454754</v>
          </cell>
          <cell r="E226">
            <v>1.270916278364417</v>
          </cell>
          <cell r="F226">
            <v>1.1666133690110028</v>
          </cell>
          <cell r="G226">
            <v>1.0550174043592433</v>
          </cell>
          <cell r="H226">
            <v>0.93154193263018348</v>
          </cell>
          <cell r="I226">
            <v>0.79362987266867413</v>
          </cell>
          <cell r="J226">
            <v>0.63916477895448276</v>
          </cell>
          <cell r="K226">
            <v>0.48469977005917286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1252.2066395602581</v>
          </cell>
          <cell r="D229">
            <v>1676.1500955037475</v>
          </cell>
          <cell r="E229">
            <v>2220.8750222197923</v>
          </cell>
          <cell r="F229">
            <v>2888.5740193897032</v>
          </cell>
          <cell r="G229">
            <v>3354.45088931501</v>
          </cell>
          <cell r="H229">
            <v>3829.4596257802041</v>
          </cell>
          <cell r="I229">
            <v>4871.4022119444298</v>
          </cell>
          <cell r="J229">
            <v>5602.8867782119441</v>
          </cell>
          <cell r="K229">
            <v>6253.0856443812563</v>
          </cell>
        </row>
        <row r="230">
          <cell r="C230">
            <v>702.072</v>
          </cell>
          <cell r="D230">
            <v>687.86493548993178</v>
          </cell>
          <cell r="E230">
            <v>772.57069247345498</v>
          </cell>
          <cell r="F230">
            <v>865.48087651385117</v>
          </cell>
          <cell r="G230">
            <v>855.31320102506641</v>
          </cell>
          <cell r="H230">
            <v>918.00774714654369</v>
          </cell>
          <cell r="I230">
            <v>1079.936648797162</v>
          </cell>
          <cell r="J230">
            <v>1223.113337056918</v>
          </cell>
          <cell r="K230">
            <v>1299.6322539006223</v>
          </cell>
        </row>
        <row r="231">
          <cell r="C231">
            <v>1.3241029925141248</v>
          </cell>
          <cell r="D231">
            <v>1.3581814846049267</v>
          </cell>
          <cell r="E231">
            <v>1.4443535375606529</v>
          </cell>
          <cell r="F231">
            <v>1.9423954636444831</v>
          </cell>
          <cell r="G231">
            <v>2.3939190811127324</v>
          </cell>
          <cell r="H231">
            <v>2.6710434763687196</v>
          </cell>
          <cell r="I231">
            <v>2.8330455625597879</v>
          </cell>
          <cell r="J231">
            <v>2.9946812179595343</v>
          </cell>
          <cell r="K231">
            <v>3.1300374901802348</v>
          </cell>
        </row>
        <row r="232">
          <cell r="C232">
            <v>322.59100339988152</v>
          </cell>
          <cell r="D232">
            <v>741.90467621235985</v>
          </cell>
          <cell r="E232">
            <v>1105.0098095300743</v>
          </cell>
          <cell r="F232">
            <v>1207.4678909781476</v>
          </cell>
          <cell r="G232">
            <v>1306.9002970534934</v>
          </cell>
          <cell r="H232">
            <v>1377.4210215084836</v>
          </cell>
          <cell r="I232">
            <v>1811.892481223942</v>
          </cell>
          <cell r="J232">
            <v>1940.0522402917823</v>
          </cell>
          <cell r="K232">
            <v>2185.1879662248707</v>
          </cell>
        </row>
        <row r="236">
          <cell r="C236">
            <v>1118.4261362557972</v>
          </cell>
          <cell r="D236">
            <v>1034.1673509389011</v>
          </cell>
          <cell r="E236">
            <v>951.11603323097324</v>
          </cell>
          <cell r="F236">
            <v>869.06432703487906</v>
          </cell>
          <cell r="G236">
            <v>787.94579208414461</v>
          </cell>
          <cell r="H236">
            <v>707.76027260057435</v>
          </cell>
          <cell r="I236">
            <v>628.50835667062199</v>
          </cell>
          <cell r="J236">
            <v>550.19142994476192</v>
          </cell>
          <cell r="K236">
            <v>472.81173285549494</v>
          </cell>
        </row>
        <row r="237">
          <cell r="C237">
            <v>1.9314026671460061E-4</v>
          </cell>
          <cell r="D237">
            <v>3.7292357523417387E-4</v>
          </cell>
          <cell r="E237">
            <v>5.3784210080894622E-4</v>
          </cell>
          <cell r="F237">
            <v>6.7797145884613956E-4</v>
          </cell>
          <cell r="G237">
            <v>7.8427229470433442E-4</v>
          </cell>
          <cell r="H237">
            <v>8.4789802022072975E-4</v>
          </cell>
          <cell r="I237">
            <v>9.0328022055034037E-4</v>
          </cell>
          <cell r="J237">
            <v>9.5128249562887444E-4</v>
          </cell>
          <cell r="K237">
            <v>9.939431785309827E-4</v>
          </cell>
        </row>
        <row r="238">
          <cell r="C238">
            <v>1.0781671159029651E-3</v>
          </cell>
          <cell r="D238">
            <v>2.8489317187582416E-3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3.0660367466482485</v>
          </cell>
          <cell r="G239">
            <v>6.1555475058226072</v>
          </cell>
          <cell r="H239">
            <v>9.2725971741066946</v>
          </cell>
          <cell r="I239">
            <v>12.421552103476012</v>
          </cell>
          <cell r="J239">
            <v>15.607104342305027</v>
          </cell>
          <cell r="K239">
            <v>18.83429780838059</v>
          </cell>
        </row>
        <row r="240">
          <cell r="C240">
            <v>21.206326910137108</v>
          </cell>
          <cell r="D240">
            <v>21.275687476025258</v>
          </cell>
          <cell r="E240">
            <v>21.374475224984764</v>
          </cell>
          <cell r="F240">
            <v>21.499971003660601</v>
          </cell>
          <cell r="G240">
            <v>21.651727556511815</v>
          </cell>
          <cell r="H240">
            <v>21.831094372675661</v>
          </cell>
          <cell r="I240">
            <v>22.040112830176859</v>
          </cell>
          <cell r="J240">
            <v>22.280988511222091</v>
          </cell>
          <cell r="K240">
            <v>22.556104295525042</v>
          </cell>
        </row>
        <row r="241">
          <cell r="C241">
            <v>20.502766685422905</v>
          </cell>
          <cell r="D241">
            <v>22.539747673093597</v>
          </cell>
          <cell r="E241">
            <v>24.364642788674189</v>
          </cell>
          <cell r="F241">
            <v>26.109784282367357</v>
          </cell>
          <cell r="G241">
            <v>27.919415108902168</v>
          </cell>
          <cell r="H241">
            <v>29.875327987718332</v>
          </cell>
          <cell r="I241">
            <v>31.989133573603635</v>
          </cell>
          <cell r="J241">
            <v>34.273367682585622</v>
          </cell>
          <cell r="K241">
            <v>36.741565067254491</v>
          </cell>
        </row>
        <row r="243">
          <cell r="C243">
            <v>379.34556348057009</v>
          </cell>
          <cell r="D243">
            <v>317.95534167658928</v>
          </cell>
          <cell r="E243">
            <v>278.18294504893095</v>
          </cell>
          <cell r="F243">
            <v>254.18368078772227</v>
          </cell>
          <cell r="G243">
            <v>233.3232974977162</v>
          </cell>
          <cell r="H243">
            <v>211.00406573921592</v>
          </cell>
          <cell r="I243">
            <v>186.30901704581595</v>
          </cell>
          <cell r="J243">
            <v>158.72661392775001</v>
          </cell>
          <cell r="K243">
            <v>127.83364946241466</v>
          </cell>
        </row>
        <row r="244">
          <cell r="C244">
            <v>143.97265807285658</v>
          </cell>
          <cell r="D244">
            <v>164.92325946424793</v>
          </cell>
          <cell r="E244">
            <v>187.82986744067364</v>
          </cell>
          <cell r="F244">
            <v>213.15005516341984</v>
          </cell>
          <cell r="G244">
            <v>241.1342418167107</v>
          </cell>
          <cell r="H244">
            <v>272.08610214091163</v>
          </cell>
          <cell r="I244">
            <v>306.37427246205942</v>
          </cell>
          <cell r="J244">
            <v>344.44485680410838</v>
          </cell>
          <cell r="K244">
            <v>386.83456766596566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636.81827960531314</v>
          </cell>
          <cell r="D249">
            <v>595.10740680247682</v>
          </cell>
          <cell r="E249">
            <v>530.84287659712845</v>
          </cell>
          <cell r="F249">
            <v>452.40706108787197</v>
          </cell>
          <cell r="G249">
            <v>369.21572721324901</v>
          </cell>
          <cell r="H249">
            <v>285.64997215296785</v>
          </cell>
          <cell r="I249">
            <v>202.2767689502237</v>
          </cell>
          <cell r="J249">
            <v>119.18237103151188</v>
          </cell>
          <cell r="K249">
            <v>36.276476841453245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3.0660367466482485</v>
          </cell>
          <cell r="H251">
            <v>6.1555475058226072</v>
          </cell>
          <cell r="I251">
            <v>9.2725971741066946</v>
          </cell>
          <cell r="J251">
            <v>12.421552103476012</v>
          </cell>
          <cell r="K251">
            <v>15.607104342305027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3.0660367466482485</v>
          </cell>
          <cell r="G252">
            <v>3.0895107591743587</v>
          </cell>
          <cell r="H252">
            <v>3.1170496682840874</v>
          </cell>
          <cell r="I252">
            <v>3.1489549293693178</v>
          </cell>
          <cell r="J252">
            <v>3.1855522388290147</v>
          </cell>
          <cell r="K252">
            <v>3.2271934660755632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3.0660367466482485</v>
          </cell>
          <cell r="G253">
            <v>6.1555475058226072</v>
          </cell>
          <cell r="H253">
            <v>9.2725971741066946</v>
          </cell>
          <cell r="I253">
            <v>12.421552103476012</v>
          </cell>
          <cell r="J253">
            <v>15.607104342305027</v>
          </cell>
          <cell r="K253">
            <v>18.83429780838059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85.805118096936354</v>
          </cell>
          <cell r="D260">
            <v>-253.31055877481873</v>
          </cell>
          <cell r="E260">
            <v>-955.53104237769094</v>
          </cell>
          <cell r="F260">
            <v>-1066.6770825472693</v>
          </cell>
          <cell r="G260">
            <v>-1178.3787482194518</v>
          </cell>
          <cell r="H260">
            <v>-1261.1987975176894</v>
          </cell>
          <cell r="I260">
            <v>-1707.9209802758694</v>
          </cell>
          <cell r="J260">
            <v>-1848.2675254814408</v>
          </cell>
          <cell r="K260">
            <v>-2105.5167144662805</v>
          </cell>
        </row>
        <row r="261">
          <cell r="C261">
            <v>0</v>
          </cell>
          <cell r="D261">
            <v>3.8628053342920125E-5</v>
          </cell>
          <cell r="E261">
            <v>8.2310325715418791E-5</v>
          </cell>
          <cell r="F261">
            <v>1.3175609597345701E-4</v>
          </cell>
          <cell r="G261">
            <v>1.861331867755871E-4</v>
          </cell>
          <cell r="H261">
            <v>2.446199913023435E-4</v>
          </cell>
          <cell r="I261">
            <v>2.6764108132317117E-4</v>
          </cell>
          <cell r="J261">
            <v>2.8856346528122884E-4</v>
          </cell>
          <cell r="K261">
            <v>3.0643084309514318E-4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-18.783626108722956</v>
          </cell>
          <cell r="D263">
            <v>238.2133907549761</v>
          </cell>
          <cell r="E263">
            <v>60.228590825651565</v>
          </cell>
          <cell r="F263">
            <v>-85.948837248581526</v>
          </cell>
          <cell r="G263">
            <v>-7.1040784327247479</v>
          </cell>
          <cell r="H263">
            <v>-97.132225648605072</v>
          </cell>
          <cell r="I263">
            <v>-11.789997368675245</v>
          </cell>
          <cell r="J263">
            <v>44.423416666410617</v>
          </cell>
          <cell r="K263">
            <v>11.902065909941257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0</v>
          </cell>
          <cell r="D265">
            <v>-61.391465967011392</v>
          </cell>
          <cell r="E265">
            <v>-39.775190003229291</v>
          </cell>
          <cell r="F265">
            <v>-23.999909013432148</v>
          </cell>
          <cell r="G265">
            <v>-20.860739969739011</v>
          </cell>
          <cell r="H265">
            <v>-22.319157009573466</v>
          </cell>
          <cell r="I265">
            <v>-24.695053316580264</v>
          </cell>
          <cell r="J265">
            <v>-27.582360181457521</v>
          </cell>
          <cell r="K265">
            <v>-30.892941289988308</v>
          </cell>
        </row>
        <row r="266">
          <cell r="C266">
            <v>67.021491988213398</v>
          </cell>
          <cell r="D266">
            <v>-76.488595358800666</v>
          </cell>
          <cell r="E266">
            <v>-935.07755924494302</v>
          </cell>
          <cell r="F266">
            <v>-1176.625697053187</v>
          </cell>
          <cell r="G266">
            <v>-1206.3433804887286</v>
          </cell>
          <cell r="H266">
            <v>-1380.6499355558767</v>
          </cell>
          <cell r="I266">
            <v>-1744.4057633200434</v>
          </cell>
          <cell r="J266">
            <v>-1831.4261804330224</v>
          </cell>
          <cell r="K266">
            <v>-2124.5072834154848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953.2735264493765</v>
          </cell>
          <cell r="D273">
            <v>960.26909860928765</v>
          </cell>
          <cell r="E273">
            <v>1144.4912599394079</v>
          </cell>
          <cell r="F273">
            <v>1712.5947803862146</v>
          </cell>
          <cell r="G273">
            <v>2082.1881094336413</v>
          </cell>
          <cell r="H273">
            <v>2490.1398731610579</v>
          </cell>
          <cell r="I273">
            <v>3101.4211264987589</v>
          </cell>
          <cell r="J273">
            <v>3708.93707327626</v>
          </cell>
          <cell r="K273">
            <v>4118.6104670480936</v>
          </cell>
        </row>
        <row r="274">
          <cell r="C274">
            <v>-9.9999999999251798E-3</v>
          </cell>
          <cell r="D274">
            <v>-337.57284527312532</v>
          </cell>
          <cell r="E274">
            <v>-1038.5853782590843</v>
          </cell>
          <cell r="F274">
            <v>-1148.7289623229562</v>
          </cell>
          <cell r="G274">
            <v>-1259.4974618847259</v>
          </cell>
          <cell r="H274">
            <v>-1341.3845023017639</v>
          </cell>
          <cell r="I274">
            <v>-1787.1730882534716</v>
          </cell>
          <cell r="J274">
            <v>-1926.5846508370794</v>
          </cell>
          <cell r="K274">
            <v>-2182.8966165253123</v>
          </cell>
        </row>
        <row r="275">
          <cell r="C275">
            <v>714.33401140839942</v>
          </cell>
          <cell r="D275">
            <v>376.76274771907811</v>
          </cell>
          <cell r="E275">
            <v>-661.82257976748224</v>
          </cell>
          <cell r="F275">
            <v>-1724.6026527679792</v>
          </cell>
          <cell r="G275">
            <v>-2976.9959826056183</v>
          </cell>
          <cell r="H275">
            <v>-4221.248203668627</v>
          </cell>
          <cell r="I275">
            <v>-5996.6312369391289</v>
          </cell>
          <cell r="J275">
            <v>-7923.2158281872744</v>
          </cell>
          <cell r="K275">
            <v>-10106.112383221658</v>
          </cell>
        </row>
        <row r="276">
          <cell r="C276">
            <v>-70.569775753954161</v>
          </cell>
          <cell r="D276">
            <v>213.82352168139721</v>
          </cell>
          <cell r="E276">
            <v>843.9563876967735</v>
          </cell>
          <cell r="F276">
            <v>825.0812994117116</v>
          </cell>
          <cell r="G276">
            <v>751.20759170084716</v>
          </cell>
          <cell r="H276">
            <v>638.80377023374535</v>
          </cell>
          <cell r="I276">
            <v>847.34612940251805</v>
          </cell>
          <cell r="J276">
            <v>700.29770054966116</v>
          </cell>
          <cell r="K276">
            <v>638.66947781795329</v>
          </cell>
        </row>
        <row r="277">
          <cell r="C277">
            <v>0</v>
          </cell>
          <cell r="D277">
            <v>649.34950146547533</v>
          </cell>
          <cell r="E277">
            <v>516.62824398805094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1.931402667146005E-4</v>
          </cell>
          <cell r="D278">
            <v>2.9269560018067792E-3</v>
          </cell>
          <cell r="E278">
            <v>3.1741848530969703E-3</v>
          </cell>
          <cell r="F278">
            <v>3.3253056420887083E-3</v>
          </cell>
          <cell r="G278">
            <v>3.1191443269943937E-3</v>
          </cell>
          <cell r="H278">
            <v>2.9722330292947605E-3</v>
          </cell>
          <cell r="I278">
            <v>2.7991698864196328E-3</v>
          </cell>
          <cell r="J278">
            <v>2.6353824565144394E-3</v>
          </cell>
          <cell r="K278">
            <v>2.4342812999790958E-3</v>
          </cell>
        </row>
        <row r="279">
          <cell r="C279">
            <v>-88.687033701951407</v>
          </cell>
          <cell r="D279">
            <v>-17.456512650669616</v>
          </cell>
          <cell r="E279">
            <v>912.60383711686654</v>
          </cell>
          <cell r="F279">
            <v>1998.354201077914</v>
          </cell>
          <cell r="G279">
            <v>3192.8587203478851</v>
          </cell>
          <cell r="H279">
            <v>4471.928867118917</v>
          </cell>
          <cell r="I279">
            <v>6200.4713235900399</v>
          </cell>
          <cell r="J279">
            <v>8028.2718242638757</v>
          </cell>
          <cell r="K279">
            <v>10149.656560536478</v>
          </cell>
        </row>
        <row r="280">
          <cell r="C280">
            <v>-88.68684056168469</v>
          </cell>
          <cell r="D280">
            <v>-17.453585694667808</v>
          </cell>
          <cell r="E280">
            <v>912.60701130171969</v>
          </cell>
          <cell r="F280">
            <v>1998.3575263835562</v>
          </cell>
          <cell r="G280">
            <v>3192.8618394922119</v>
          </cell>
          <cell r="H280">
            <v>4471.9318393519461</v>
          </cell>
          <cell r="I280">
            <v>6200.4741227599261</v>
          </cell>
          <cell r="J280">
            <v>8028.2744596463326</v>
          </cell>
          <cell r="K280">
            <v>10149.658994817777</v>
          </cell>
        </row>
        <row r="282">
          <cell r="C282">
            <v>702.072</v>
          </cell>
          <cell r="D282">
            <v>687.86493548993178</v>
          </cell>
          <cell r="E282">
            <v>772.57069247345498</v>
          </cell>
          <cell r="F282">
            <v>865.48087651385117</v>
          </cell>
          <cell r="G282">
            <v>855.31320102506641</v>
          </cell>
          <cell r="H282">
            <v>918.00774714654369</v>
          </cell>
          <cell r="I282">
            <v>1079.936648797162</v>
          </cell>
          <cell r="J282">
            <v>1223.113337056918</v>
          </cell>
          <cell r="K282">
            <v>1299.6322539006223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96.477000000000004</v>
          </cell>
          <cell r="D291">
            <v>109.8191837588295</v>
          </cell>
          <cell r="E291">
            <v>124.15163632131355</v>
          </cell>
          <cell r="F291">
            <v>139.43725120566188</v>
          </cell>
          <cell r="G291">
            <v>144.24547398857604</v>
          </cell>
          <cell r="H291">
            <v>158.15643400590648</v>
          </cell>
          <cell r="I291">
            <v>189.80984340545965</v>
          </cell>
          <cell r="J291">
            <v>220.67186351252309</v>
          </cell>
          <cell r="K291">
            <v>242.89520117579264</v>
          </cell>
        </row>
        <row r="292">
          <cell r="C292">
            <v>14.644</v>
          </cell>
          <cell r="D292">
            <v>16.66917635254309</v>
          </cell>
          <cell r="E292">
            <v>20.304626432215116</v>
          </cell>
          <cell r="F292">
            <v>24.377041377979694</v>
          </cell>
          <cell r="G292">
            <v>26.898099394912336</v>
          </cell>
          <cell r="H292">
            <v>31.122486672037681</v>
          </cell>
          <cell r="I292">
            <v>39.245783983304989</v>
          </cell>
          <cell r="J292">
            <v>47.77727223273159</v>
          </cell>
          <cell r="K292">
            <v>53.585600462249808</v>
          </cell>
        </row>
        <row r="293">
          <cell r="C293">
            <v>60.469000000000001</v>
          </cell>
          <cell r="D293">
            <v>68.831495825042907</v>
          </cell>
          <cell r="E293">
            <v>94.126502401708649</v>
          </cell>
          <cell r="F293">
            <v>126.05473225317108</v>
          </cell>
          <cell r="G293">
            <v>127.37637052207923</v>
          </cell>
          <cell r="H293">
            <v>137.23287783989775</v>
          </cell>
          <cell r="I293">
            <v>162.44113062314671</v>
          </cell>
          <cell r="J293">
            <v>185.70723191211337</v>
          </cell>
          <cell r="K293">
            <v>197.90906208777605</v>
          </cell>
        </row>
        <row r="294">
          <cell r="C294">
            <v>15.43</v>
          </cell>
          <cell r="D294">
            <v>17.563875383757164</v>
          </cell>
          <cell r="E294">
            <v>19.949764140098214</v>
          </cell>
          <cell r="F294">
            <v>22.658393861365607</v>
          </cell>
          <cell r="G294">
            <v>24.135574372949343</v>
          </cell>
          <cell r="H294">
            <v>27.490031883601201</v>
          </cell>
          <cell r="I294">
            <v>34.371135989262044</v>
          </cell>
          <cell r="J294">
            <v>41.288835084424029</v>
          </cell>
          <cell r="K294">
            <v>46.970269286937672</v>
          </cell>
        </row>
        <row r="295">
          <cell r="C295">
            <v>493.86099999999999</v>
          </cell>
          <cell r="D295">
            <v>451.08492463311626</v>
          </cell>
          <cell r="E295">
            <v>487.60712476417621</v>
          </cell>
          <cell r="F295">
            <v>523.76056280891873</v>
          </cell>
          <cell r="G295">
            <v>504.35322674833083</v>
          </cell>
          <cell r="H295">
            <v>534.58207133012013</v>
          </cell>
          <cell r="I295">
            <v>620.48370857747489</v>
          </cell>
          <cell r="J295">
            <v>690.47165244091116</v>
          </cell>
          <cell r="K295">
            <v>718.41320073448389</v>
          </cell>
        </row>
        <row r="296">
          <cell r="C296">
            <v>3.0289999999999999</v>
          </cell>
          <cell r="D296">
            <v>3.4478923225794191</v>
          </cell>
          <cell r="E296">
            <v>3.7951298410417498</v>
          </cell>
          <cell r="F296">
            <v>4.1953138835563699</v>
          </cell>
          <cell r="G296">
            <v>3.8668049308399515</v>
          </cell>
          <cell r="H296">
            <v>3.8267214136431646</v>
          </cell>
          <cell r="I296">
            <v>4.1605458808278684</v>
          </cell>
          <cell r="J296">
            <v>4.391237198431706</v>
          </cell>
          <cell r="K296">
            <v>4.5139019394326905</v>
          </cell>
        </row>
        <row r="297">
          <cell r="C297">
            <v>0.7</v>
          </cell>
          <cell r="D297">
            <v>0.79680575298963152</v>
          </cell>
          <cell r="E297">
            <v>0.91291250692416337</v>
          </cell>
          <cell r="F297">
            <v>1.0375557163463391</v>
          </cell>
          <cell r="G297">
            <v>1.0492053861027384</v>
          </cell>
          <cell r="H297">
            <v>1.1349769849411995</v>
          </cell>
          <cell r="I297">
            <v>1.344428766697062</v>
          </cell>
          <cell r="J297">
            <v>1.5414580756923209</v>
          </cell>
          <cell r="K297">
            <v>1.6529669715573558</v>
          </cell>
        </row>
        <row r="298">
          <cell r="C298">
            <v>14.852</v>
          </cell>
          <cell r="D298">
            <v>16.680634296355418</v>
          </cell>
          <cell r="E298">
            <v>18.448781531769097</v>
          </cell>
          <cell r="F298">
            <v>20.404352374136625</v>
          </cell>
          <cell r="G298">
            <v>19.889736474844536</v>
          </cell>
          <cell r="H298">
            <v>20.794330061553001</v>
          </cell>
          <cell r="I298">
            <v>23.883290945773616</v>
          </cell>
          <cell r="J298">
            <v>26.628097217444523</v>
          </cell>
          <cell r="K298">
            <v>28.983406803211693</v>
          </cell>
        </row>
        <row r="299">
          <cell r="C299">
            <v>2.61</v>
          </cell>
          <cell r="D299">
            <v>2.9709471647184835</v>
          </cell>
          <cell r="E299">
            <v>3.2742145342082827</v>
          </cell>
          <cell r="F299">
            <v>3.5556730327148376</v>
          </cell>
          <cell r="G299">
            <v>3.4987092064313421</v>
          </cell>
          <cell r="H299">
            <v>3.6678169548432025</v>
          </cell>
          <cell r="I299">
            <v>4.1967806252153963</v>
          </cell>
          <cell r="J299">
            <v>4.6356893826458663</v>
          </cell>
          <cell r="K299">
            <v>4.7086444391803859</v>
          </cell>
        </row>
        <row r="300">
          <cell r="C300">
            <v>702.072</v>
          </cell>
          <cell r="D300">
            <v>687.86493548993178</v>
          </cell>
          <cell r="E300">
            <v>772.57069247345498</v>
          </cell>
          <cell r="F300">
            <v>865.48087651385117</v>
          </cell>
          <cell r="G300">
            <v>855.31320102506641</v>
          </cell>
          <cell r="H300">
            <v>918.00774714654369</v>
          </cell>
          <cell r="I300">
            <v>1079.936648797162</v>
          </cell>
          <cell r="J300">
            <v>1223.113337056918</v>
          </cell>
          <cell r="K300">
            <v>1299.6322539006223</v>
          </cell>
        </row>
        <row r="301">
          <cell r="C301">
            <v>0.27141365092175873</v>
          </cell>
          <cell r="D301">
            <v>0.27740940751860477</v>
          </cell>
          <cell r="E301">
            <v>0.2592451938353133</v>
          </cell>
          <cell r="F301">
            <v>0.23946245331185556</v>
          </cell>
          <cell r="G301">
            <v>0.22081954066189213</v>
          </cell>
          <cell r="H301">
            <v>0.20124943074882118</v>
          </cell>
          <cell r="I301">
            <v>0.18145033615258788</v>
          </cell>
          <cell r="J301">
            <v>0.16146703922149697</v>
          </cell>
          <cell r="K301">
            <v>0.13963261876074495</v>
          </cell>
        </row>
        <row r="304">
          <cell r="C304">
            <v>929.61563616037654</v>
          </cell>
          <cell r="D304">
            <v>934.24541929138763</v>
          </cell>
          <cell r="E304">
            <v>1115.865212689718</v>
          </cell>
          <cell r="F304">
            <v>1681.1061284115556</v>
          </cell>
          <cell r="G304">
            <v>2047.5505922615166</v>
          </cell>
          <cell r="H304">
            <v>2452.0386042717205</v>
          </cell>
          <cell r="I304">
            <v>3059.5097307204878</v>
          </cell>
          <cell r="J304">
            <v>3662.8345379201619</v>
          </cell>
          <cell r="K304">
            <v>4067.8976781563856</v>
          </cell>
        </row>
        <row r="305">
          <cell r="C305">
            <v>904.95389024049723</v>
          </cell>
          <cell r="D305">
            <v>1871.0755677916256</v>
          </cell>
          <cell r="E305">
            <v>2232.7841110613253</v>
          </cell>
          <cell r="F305">
            <v>2266.4903979464502</v>
          </cell>
          <cell r="G305">
            <v>2548.2621219615808</v>
          </cell>
          <cell r="H305">
            <v>2822.6797666250159</v>
          </cell>
          <cell r="I305">
            <v>3619.4252078957716</v>
          </cell>
          <cell r="J305">
            <v>4055.1550655060842</v>
          </cell>
          <cell r="K305">
            <v>4376.4078532175399</v>
          </cell>
        </row>
        <row r="306">
          <cell r="C306">
            <v>-9.9999999999251798E-3</v>
          </cell>
          <cell r="D306">
            <v>-337.57284527312532</v>
          </cell>
          <cell r="E306">
            <v>-1038.5853782590843</v>
          </cell>
          <cell r="F306">
            <v>-1148.7289623229562</v>
          </cell>
          <cell r="G306">
            <v>-1259.4974618847259</v>
          </cell>
          <cell r="H306">
            <v>-1341.3845023017639</v>
          </cell>
          <cell r="I306">
            <v>-1787.1730882534716</v>
          </cell>
          <cell r="J306">
            <v>-1926.5846508370794</v>
          </cell>
          <cell r="K306">
            <v>-2182.8966165253123</v>
          </cell>
        </row>
        <row r="307">
          <cell r="C307">
            <v>1207.2978071401867</v>
          </cell>
          <cell r="D307">
            <v>1212.1363549055839</v>
          </cell>
          <cell r="E307">
            <v>1218.5394501150474</v>
          </cell>
          <cell r="F307">
            <v>1226.4146986592993</v>
          </cell>
          <cell r="G307">
            <v>1235.8043036697434</v>
          </cell>
          <cell r="H307">
            <v>1246.8198673136349</v>
          </cell>
          <cell r="I307">
            <v>1259.581971747727</v>
          </cell>
          <cell r="J307">
            <v>1274.2208955316059</v>
          </cell>
          <cell r="K307">
            <v>1290.8773864302252</v>
          </cell>
        </row>
        <row r="308">
          <cell r="C308">
            <v>1118.4261362557972</v>
          </cell>
          <cell r="D308">
            <v>1034.1673509389011</v>
          </cell>
          <cell r="E308">
            <v>951.11603323097324</v>
          </cell>
          <cell r="F308">
            <v>869.06432703487906</v>
          </cell>
          <cell r="G308">
            <v>787.94579208414461</v>
          </cell>
          <cell r="H308">
            <v>707.76027260057435</v>
          </cell>
          <cell r="I308">
            <v>628.50835667062199</v>
          </cell>
          <cell r="J308">
            <v>550.19142994476192</v>
          </cell>
          <cell r="K308">
            <v>472.81173285549494</v>
          </cell>
        </row>
        <row r="309">
          <cell r="C309">
            <v>15.101467507386609</v>
          </cell>
          <cell r="D309">
            <v>16.913515012763664</v>
          </cell>
          <cell r="E309">
            <v>18.52185705565195</v>
          </cell>
          <cell r="F309">
            <v>20.060914930856359</v>
          </cell>
          <cell r="G309">
            <v>21.654044431059749</v>
          </cell>
          <cell r="H309">
            <v>23.373914926305616</v>
          </cell>
          <cell r="I309">
            <v>25.23062613051021</v>
          </cell>
          <cell r="J309">
            <v>27.235080067096472</v>
          </cell>
          <cell r="K309">
            <v>29.399048945461299</v>
          </cell>
        </row>
        <row r="310">
          <cell r="C310">
            <v>0.44510603099359058</v>
          </cell>
          <cell r="D310">
            <v>0.50295853424853598</v>
          </cell>
          <cell r="E310" t="str">
            <v>-ve</v>
          </cell>
          <cell r="F310" t="str">
            <v>-ve</v>
          </cell>
          <cell r="G310" t="str">
            <v>-ve</v>
          </cell>
          <cell r="H310" t="str">
            <v>-ve</v>
          </cell>
          <cell r="I310" t="str">
            <v>-ve</v>
          </cell>
          <cell r="J310" t="str">
            <v>-ve</v>
          </cell>
          <cell r="K310" t="str">
            <v>-ve</v>
          </cell>
        </row>
        <row r="311">
          <cell r="C311">
            <v>0.86762152222236433</v>
          </cell>
          <cell r="D311">
            <v>0.88762152222236435</v>
          </cell>
          <cell r="E311">
            <v>0.90762152222236436</v>
          </cell>
          <cell r="F311">
            <v>0.92762152222236438</v>
          </cell>
          <cell r="G311">
            <v>0.9476215222223644</v>
          </cell>
          <cell r="H311">
            <v>0.96762152222236442</v>
          </cell>
          <cell r="I311">
            <v>0.98</v>
          </cell>
          <cell r="J311">
            <v>0.98</v>
          </cell>
          <cell r="K311">
            <v>0.98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0.27406627611169371</v>
          </cell>
          <cell r="D318">
            <v>0.25805797425871912</v>
          </cell>
          <cell r="E318">
            <v>0.25498500781567768</v>
          </cell>
          <cell r="F318">
            <v>0.25368307522440298</v>
          </cell>
          <cell r="G318">
            <v>0.25010094457571258</v>
          </cell>
          <cell r="H318">
            <v>0.24235548116170419</v>
          </cell>
          <cell r="I318">
            <v>0.22839582304326747</v>
          </cell>
          <cell r="J318">
            <v>0.20540237275421344</v>
          </cell>
          <cell r="K318">
            <v>0.17595224180004976</v>
          </cell>
        </row>
        <row r="319">
          <cell r="C319">
            <v>2.5541267241312102</v>
          </cell>
          <cell r="D319">
            <v>2.7125687629331172</v>
          </cell>
          <cell r="E319">
            <v>2.745259440923729</v>
          </cell>
          <cell r="F319">
            <v>2.7593484483771493</v>
          </cell>
          <cell r="G319">
            <v>2.7988698770711373</v>
          </cell>
          <cell r="H319">
            <v>2.8883192434709022</v>
          </cell>
          <cell r="I319">
            <v>3.0648546487095407</v>
          </cell>
          <cell r="J319">
            <v>3.4079450525025194</v>
          </cell>
          <cell r="K319">
            <v>3.9783522667217417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904.95389024049723</v>
          </cell>
          <cell r="D326">
            <v>1871.0755677916256</v>
          </cell>
          <cell r="E326">
            <v>2232.7841110613253</v>
          </cell>
          <cell r="F326">
            <v>2266.4903979464502</v>
          </cell>
          <cell r="G326">
            <v>2548.2621219615808</v>
          </cell>
          <cell r="H326">
            <v>2822.6797666250159</v>
          </cell>
          <cell r="I326">
            <v>3619.4252078957716</v>
          </cell>
          <cell r="J326">
            <v>4055.1550655060842</v>
          </cell>
          <cell r="K326">
            <v>4376.4078532175399</v>
          </cell>
        </row>
        <row r="327">
          <cell r="C327">
            <v>359.86594967518511</v>
          </cell>
          <cell r="D327">
            <v>464.10924534407246</v>
          </cell>
          <cell r="E327">
            <v>455.16810807233509</v>
          </cell>
          <cell r="F327">
            <v>428.09462697265957</v>
          </cell>
          <cell r="G327">
            <v>448.91183316332871</v>
          </cell>
          <cell r="H327">
            <v>470.26125628673981</v>
          </cell>
          <cell r="I327">
            <v>494.65508816961415</v>
          </cell>
          <cell r="J327">
            <v>524.36640644721285</v>
          </cell>
          <cell r="K327">
            <v>556.04153740511549</v>
          </cell>
        </row>
        <row r="328">
          <cell r="C328">
            <v>33.098344255146117</v>
          </cell>
          <cell r="D328">
            <v>30.115073284523024</v>
          </cell>
          <cell r="E328">
            <v>102.5004044753471</v>
          </cell>
          <cell r="F328">
            <v>259.0254880932809</v>
          </cell>
          <cell r="G328">
            <v>438.39149031336501</v>
          </cell>
          <cell r="H328">
            <v>634.18307476856091</v>
          </cell>
          <cell r="I328">
            <v>871.97033058383363</v>
          </cell>
          <cell r="J328">
            <v>1155.4610978690303</v>
          </cell>
          <cell r="K328">
            <v>1470.6824886723309</v>
          </cell>
        </row>
        <row r="329">
          <cell r="C329">
            <v>1297.9181841708282</v>
          </cell>
          <cell r="D329">
            <v>2365.2998864202214</v>
          </cell>
          <cell r="E329">
            <v>2790.4526236090078</v>
          </cell>
          <cell r="F329">
            <v>2953.6105130123906</v>
          </cell>
          <cell r="G329">
            <v>3435.5654454382743</v>
          </cell>
          <cell r="H329">
            <v>3927.1240976803165</v>
          </cell>
          <cell r="I329">
            <v>4986.0506266492193</v>
          </cell>
          <cell r="J329">
            <v>5734.9825698223267</v>
          </cell>
          <cell r="K329">
            <v>6403.131879294986</v>
          </cell>
        </row>
        <row r="331">
          <cell r="D331">
            <v>37.676237479550288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1204.0990758720882</v>
          </cell>
          <cell r="D333">
            <v>2402.9761238997717</v>
          </cell>
          <cell r="E333">
            <v>2790.4526236090078</v>
          </cell>
          <cell r="F333">
            <v>2953.6105130123906</v>
          </cell>
          <cell r="G333">
            <v>3435.5654454382743</v>
          </cell>
          <cell r="H333">
            <v>3927.1240976803165</v>
          </cell>
          <cell r="I333">
            <v>4986.0506266492193</v>
          </cell>
          <cell r="J333">
            <v>5734.9825698223267</v>
          </cell>
          <cell r="K333">
            <v>6403.131879294986</v>
          </cell>
        </row>
        <row r="335">
          <cell r="C335">
            <v>23.657890288999994</v>
          </cell>
          <cell r="D335">
            <v>26.023679317899994</v>
          </cell>
          <cell r="E335">
            <v>28.626047249689996</v>
          </cell>
          <cell r="F335">
            <v>31.488651974659</v>
          </cell>
          <cell r="G335">
            <v>34.637517172124902</v>
          </cell>
          <cell r="H335">
            <v>38.101268889337398</v>
          </cell>
          <cell r="I335">
            <v>41.911395778271142</v>
          </cell>
          <cell r="J335">
            <v>46.102535356098258</v>
          </cell>
          <cell r="K335">
            <v>50.712788891708087</v>
          </cell>
        </row>
        <row r="336">
          <cell r="C336">
            <v>329.53570482349181</v>
          </cell>
          <cell r="D336">
            <v>401.20041641694405</v>
          </cell>
          <cell r="E336">
            <v>72.22630083741042</v>
          </cell>
          <cell r="F336">
            <v>72.22630083741042</v>
          </cell>
          <cell r="G336">
            <v>72.22630083741042</v>
          </cell>
          <cell r="H336">
            <v>72.22630083741042</v>
          </cell>
          <cell r="I336">
            <v>72.22630083741042</v>
          </cell>
          <cell r="J336">
            <v>72.22630083741042</v>
          </cell>
          <cell r="K336">
            <v>72.22630083741042</v>
          </cell>
        </row>
        <row r="337">
          <cell r="C337">
            <v>0</v>
          </cell>
          <cell r="D337">
            <v>649.34950146547533</v>
          </cell>
          <cell r="E337">
            <v>516.62824398805094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353.19359511249183</v>
          </cell>
          <cell r="D338">
            <v>1076.5735972003195</v>
          </cell>
          <cell r="E338">
            <v>617.48059207515132</v>
          </cell>
          <cell r="F338">
            <v>103.71495281206941</v>
          </cell>
          <cell r="G338">
            <v>106.86381800953532</v>
          </cell>
          <cell r="H338">
            <v>110.32756972674781</v>
          </cell>
          <cell r="I338">
            <v>114.13769661568156</v>
          </cell>
          <cell r="J338">
            <v>118.32883619350868</v>
          </cell>
          <cell r="K338">
            <v>122.93908972911851</v>
          </cell>
        </row>
        <row r="340">
          <cell r="C340">
            <v>929.61563616037654</v>
          </cell>
          <cell r="D340">
            <v>1326.4025266994522</v>
          </cell>
          <cell r="E340">
            <v>2172.9720315338564</v>
          </cell>
          <cell r="F340">
            <v>2849.8955602003211</v>
          </cell>
          <cell r="G340">
            <v>3328.7016274287389</v>
          </cell>
          <cell r="H340">
            <v>3816.7965279535688</v>
          </cell>
          <cell r="I340">
            <v>4871.912930033538</v>
          </cell>
          <cell r="J340">
            <v>5616.6537336288184</v>
          </cell>
          <cell r="K340">
            <v>6280.1927895658673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929.61563616037654</v>
          </cell>
          <cell r="D347">
            <v>1326.4025266994522</v>
          </cell>
          <cell r="E347">
            <v>2220.8750222197923</v>
          </cell>
          <cell r="F347">
            <v>2888.5740193897032</v>
          </cell>
          <cell r="G347">
            <v>3354.45088931501</v>
          </cell>
          <cell r="H347">
            <v>3829.4596257802041</v>
          </cell>
          <cell r="I347">
            <v>4871.4022119444298</v>
          </cell>
          <cell r="J347">
            <v>5602.8867782119441</v>
          </cell>
          <cell r="K347">
            <v>6253.0856443812563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43.028087173131581</v>
          </cell>
          <cell r="D353">
            <v>100.65770706260726</v>
          </cell>
          <cell r="E353">
            <v>156.5032397122491</v>
          </cell>
          <cell r="F353">
            <v>311.32804495383203</v>
          </cell>
          <cell r="G353">
            <v>505.17757840284548</v>
          </cell>
          <cell r="H353">
            <v>853.45306114035145</v>
          </cell>
          <cell r="I353">
            <v>1165.6651693388596</v>
          </cell>
          <cell r="J353">
            <v>1537.9566747823847</v>
          </cell>
          <cell r="K353">
            <v>1952.0482463093044</v>
          </cell>
        </row>
        <row r="354">
          <cell r="C354">
            <v>134.0124152500423</v>
          </cell>
          <cell r="D354">
            <v>168.96162191776875</v>
          </cell>
          <cell r="E354">
            <v>274.35667117778576</v>
          </cell>
          <cell r="F354">
            <v>424.18340539185965</v>
          </cell>
          <cell r="G354">
            <v>593.30634996239269</v>
          </cell>
          <cell r="H354">
            <v>778.92528891352003</v>
          </cell>
          <cell r="I354">
            <v>1006.6911143865818</v>
          </cell>
          <cell r="J354">
            <v>1280.3311933481264</v>
          </cell>
          <cell r="K354">
            <v>1585.8887208410561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74.527772226831416</v>
          </cell>
          <cell r="I355">
            <v>158.97405495227781</v>
          </cell>
          <cell r="J355">
            <v>257.62548143425829</v>
          </cell>
          <cell r="K355">
            <v>366.15952546824838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0</v>
          </cell>
          <cell r="C368">
            <v>20.502766685422905</v>
          </cell>
          <cell r="D368">
            <v>22.539747673093597</v>
          </cell>
          <cell r="E368">
            <v>24.364642788674189</v>
          </cell>
          <cell r="F368">
            <v>26.109784282367357</v>
          </cell>
          <cell r="G368">
            <v>27.919415108902168</v>
          </cell>
          <cell r="H368">
            <v>29.875327987718332</v>
          </cell>
          <cell r="I368">
            <v>31.989133573603635</v>
          </cell>
          <cell r="J368">
            <v>34.273367682585622</v>
          </cell>
          <cell r="K368">
            <v>36.741565067254491</v>
          </cell>
        </row>
        <row r="369">
          <cell r="B369">
            <v>11.508832549999999</v>
          </cell>
          <cell r="C369">
            <v>21.206326910137108</v>
          </cell>
          <cell r="D369">
            <v>21.275687476025258</v>
          </cell>
          <cell r="E369">
            <v>21.374475224984764</v>
          </cell>
          <cell r="F369">
            <v>21.499971003660601</v>
          </cell>
          <cell r="G369">
            <v>21.651727556511815</v>
          </cell>
          <cell r="H369">
            <v>21.831094372675661</v>
          </cell>
          <cell r="I369">
            <v>22.040112830176859</v>
          </cell>
          <cell r="J369">
            <v>22.280988511222091</v>
          </cell>
          <cell r="K369">
            <v>22.556104295525042</v>
          </cell>
        </row>
        <row r="370">
          <cell r="B370">
            <v>111.887</v>
          </cell>
          <cell r="C370">
            <v>228.1551060969249</v>
          </cell>
          <cell r="D370">
            <v>246.4970239038546</v>
          </cell>
          <cell r="E370">
            <v>293.86927219716642</v>
          </cell>
          <cell r="F370">
            <v>407.85188347709453</v>
          </cell>
          <cell r="G370">
            <v>507.80929245699531</v>
          </cell>
          <cell r="H370">
            <v>581.59083930671909</v>
          </cell>
          <cell r="I370">
            <v>638.31782677969386</v>
          </cell>
          <cell r="J370">
            <v>706.12414596922872</v>
          </cell>
          <cell r="K370">
            <v>781.40062498537384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10.696257570098179</v>
          </cell>
          <cell r="C372">
            <v>11.23107044860309</v>
          </cell>
          <cell r="D372">
            <v>11.792623971033244</v>
          </cell>
          <cell r="E372">
            <v>12.382255169584907</v>
          </cell>
          <cell r="F372">
            <v>13.001367928064152</v>
          </cell>
          <cell r="G372">
            <v>13.65143632446736</v>
          </cell>
          <cell r="H372">
            <v>14.334008140690729</v>
          </cell>
          <cell r="I372">
            <v>15.050708547725266</v>
          </cell>
          <cell r="J372">
            <v>15.803243975111529</v>
          </cell>
          <cell r="K372">
            <v>16.593406173867105</v>
          </cell>
        </row>
        <row r="373">
          <cell r="B373">
            <v>134.09209012009816</v>
          </cell>
          <cell r="C373">
            <v>281.09527014108801</v>
          </cell>
          <cell r="D373">
            <v>302.10508302400672</v>
          </cell>
          <cell r="E373">
            <v>351.99064538041029</v>
          </cell>
          <cell r="F373">
            <v>468.46300669118665</v>
          </cell>
          <cell r="G373">
            <v>571.03187144687661</v>
          </cell>
          <cell r="H373">
            <v>647.63126980780373</v>
          </cell>
          <cell r="I373">
            <v>707.39778173119964</v>
          </cell>
          <cell r="J373">
            <v>778.48174613814797</v>
          </cell>
          <cell r="K373">
            <v>857.29170052202051</v>
          </cell>
        </row>
        <row r="376">
          <cell r="B376">
            <v>67.907957844250561</v>
          </cell>
          <cell r="C376">
            <v>250.55728530412622</v>
          </cell>
          <cell r="D376">
            <v>494.08808579322101</v>
          </cell>
          <cell r="E376">
            <v>586.31289938564419</v>
          </cell>
          <cell r="F376">
            <v>596.45196430594467</v>
          </cell>
          <cell r="G376">
            <v>668.66391466839787</v>
          </cell>
          <cell r="H376">
            <v>621.62982768831546</v>
          </cell>
          <cell r="I376">
            <v>638.86209228551888</v>
          </cell>
          <cell r="J376">
            <v>718.93096651491203</v>
          </cell>
          <cell r="K376">
            <v>770.43026492616696</v>
          </cell>
        </row>
        <row r="378">
          <cell r="B378">
            <v>98.323328000000004</v>
          </cell>
          <cell r="C378">
            <v>112.08859392000002</v>
          </cell>
          <cell r="D378">
            <v>127.78099706880003</v>
          </cell>
          <cell r="E378">
            <v>145.67033665843206</v>
          </cell>
          <cell r="F378">
            <v>166.06418379061256</v>
          </cell>
          <cell r="G378">
            <v>189.31316952129833</v>
          </cell>
          <cell r="H378">
            <v>215.81701325428011</v>
          </cell>
          <cell r="I378">
            <v>246.03139510987936</v>
          </cell>
          <cell r="J378">
            <v>280.47579042526252</v>
          </cell>
          <cell r="K378">
            <v>319.74240108479933</v>
          </cell>
        </row>
        <row r="379">
          <cell r="B379">
            <v>45.502386999999999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211.73367284425058</v>
          </cell>
          <cell r="C382">
            <v>362.64587922412625</v>
          </cell>
          <cell r="D382">
            <v>621.86908286202106</v>
          </cell>
          <cell r="E382">
            <v>731.98323604407619</v>
          </cell>
          <cell r="F382">
            <v>762.51614809655723</v>
          </cell>
          <cell r="G382">
            <v>857.97708418969614</v>
          </cell>
          <cell r="H382">
            <v>837.4468409425956</v>
          </cell>
          <cell r="I382">
            <v>884.89348739539821</v>
          </cell>
          <cell r="J382">
            <v>999.40675694017455</v>
          </cell>
          <cell r="K382">
            <v>1090.1726660109662</v>
          </cell>
        </row>
        <row r="384">
          <cell r="B384">
            <v>-77.641582724152414</v>
          </cell>
          <cell r="C384">
            <v>-81.550609083038239</v>
          </cell>
          <cell r="D384">
            <v>-319.76399983801434</v>
          </cell>
          <cell r="E384">
            <v>-379.99259066366591</v>
          </cell>
          <cell r="F384">
            <v>-294.05314140537058</v>
          </cell>
          <cell r="G384">
            <v>-286.94521274281954</v>
          </cell>
          <cell r="H384">
            <v>-189.81557113479187</v>
          </cell>
          <cell r="I384">
            <v>-177.49570566419857</v>
          </cell>
          <cell r="J384">
            <v>-220.92501080202658</v>
          </cell>
          <cell r="K384">
            <v>-232.88096548894566</v>
          </cell>
        </row>
        <row r="386">
          <cell r="B386">
            <v>22.692652467608781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8">
          <cell r="B388">
            <v>-100.33423519176119</v>
          </cell>
          <cell r="C388">
            <v>-81.550609083038239</v>
          </cell>
          <cell r="D388">
            <v>-319.76399983801434</v>
          </cell>
          <cell r="E388">
            <v>-379.99259066366591</v>
          </cell>
          <cell r="F388">
            <v>-294.05314140537058</v>
          </cell>
          <cell r="G388">
            <v>-286.94521274281954</v>
          </cell>
          <cell r="H388">
            <v>-189.81557113479187</v>
          </cell>
          <cell r="I388">
            <v>-177.49570566419857</v>
          </cell>
          <cell r="J388">
            <v>-220.92501080202658</v>
          </cell>
          <cell r="K388">
            <v>-232.88096548894566</v>
          </cell>
        </row>
        <row r="390">
          <cell r="C390">
            <v>-22.692652467608781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2">
          <cell r="C392">
            <v>18.783626108722956</v>
          </cell>
          <cell r="D392">
            <v>-238.2133907549761</v>
          </cell>
          <cell r="E392">
            <v>-60.228590825651565</v>
          </cell>
          <cell r="F392">
            <v>85.939449258295326</v>
          </cell>
          <cell r="G392">
            <v>7.1079286625510463</v>
          </cell>
          <cell r="H392">
            <v>97.129641608027669</v>
          </cell>
          <cell r="I392">
            <v>12.3198654705933</v>
          </cell>
          <cell r="J392">
            <v>-43.42930513782801</v>
          </cell>
          <cell r="K392">
            <v>-11.955954686919085</v>
          </cell>
        </row>
        <row r="393">
          <cell r="C393">
            <v>18.783626108722956</v>
          </cell>
          <cell r="D393">
            <v>0</v>
          </cell>
          <cell r="E393">
            <v>0</v>
          </cell>
          <cell r="F393">
            <v>85.939449258295326</v>
          </cell>
          <cell r="G393">
            <v>7.1079286625510463</v>
          </cell>
          <cell r="H393">
            <v>97.129641608027669</v>
          </cell>
          <cell r="I393">
            <v>12.3198654705933</v>
          </cell>
          <cell r="J393">
            <v>0</v>
          </cell>
          <cell r="K393">
            <v>0</v>
          </cell>
        </row>
        <row r="394">
          <cell r="C394">
            <v>1.8154121974087025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C395">
            <v>18.783626108722956</v>
          </cell>
          <cell r="D395">
            <v>18.783626108722956</v>
          </cell>
          <cell r="E395">
            <v>18.783626108722956</v>
          </cell>
          <cell r="F395">
            <v>104.72307536701828</v>
          </cell>
          <cell r="G395">
            <v>111.83100402956933</v>
          </cell>
          <cell r="H395">
            <v>208.960645637597</v>
          </cell>
          <cell r="I395">
            <v>221.2805111081903</v>
          </cell>
          <cell r="J395">
            <v>221.2805111081903</v>
          </cell>
          <cell r="K395">
            <v>221.2805111081903</v>
          </cell>
        </row>
        <row r="397">
          <cell r="C397">
            <v>0</v>
          </cell>
          <cell r="D397">
            <v>0</v>
          </cell>
          <cell r="E397">
            <v>-935.07755924494302</v>
          </cell>
          <cell r="F397">
            <v>-1176.5338617438272</v>
          </cell>
          <cell r="G397">
            <v>-1206.1685962190452</v>
          </cell>
          <cell r="H397">
            <v>-1380.6318735385742</v>
          </cell>
          <cell r="I397">
            <v>-1744.2354270194589</v>
          </cell>
          <cell r="J397">
            <v>-1863.321417282421</v>
          </cell>
          <cell r="K397">
            <v>-2133.3524468515247</v>
          </cell>
        </row>
        <row r="398">
          <cell r="C398">
            <v>88.687033701951407</v>
          </cell>
          <cell r="D398">
            <v>-71.230521051281784</v>
          </cell>
          <cell r="E398">
            <v>-930.0603497675362</v>
          </cell>
          <cell r="F398">
            <v>-1171.6115741732115</v>
          </cell>
          <cell r="G398">
            <v>-1201.4582100200632</v>
          </cell>
          <cell r="H398">
            <v>-1376.1649310600774</v>
          </cell>
          <cell r="I398">
            <v>-1740.7093731187019</v>
          </cell>
          <cell r="J398">
            <v>-1859.695737523235</v>
          </cell>
          <cell r="K398">
            <v>-2130.22989970864</v>
          </cell>
        </row>
        <row r="399">
          <cell r="C399">
            <v>-88.687033701951407</v>
          </cell>
          <cell r="D399">
            <v>71.230521051281784</v>
          </cell>
          <cell r="E399">
            <v>-5.0172094774068228</v>
          </cell>
          <cell r="F399">
            <v>-4.9222875706157083</v>
          </cell>
          <cell r="G399">
            <v>-4.7103861989819507</v>
          </cell>
          <cell r="H399">
            <v>-4.4669424784967759</v>
          </cell>
          <cell r="I399">
            <v>-3.526053900757006</v>
          </cell>
          <cell r="J399">
            <v>-3.625679759185914</v>
          </cell>
          <cell r="K399">
            <v>-3.1225471428847413</v>
          </cell>
        </row>
        <row r="401">
          <cell r="C401">
            <v>15.101467507386609</v>
          </cell>
          <cell r="D401">
            <v>16.913515012763664</v>
          </cell>
          <cell r="E401">
            <v>18.52185705565195</v>
          </cell>
          <cell r="F401">
            <v>20.060914930856359</v>
          </cell>
          <cell r="G401">
            <v>21.654044431059749</v>
          </cell>
          <cell r="H401">
            <v>23.373914926305616</v>
          </cell>
          <cell r="I401">
            <v>25.23062613051021</v>
          </cell>
          <cell r="J401">
            <v>27.235080067096472</v>
          </cell>
          <cell r="K401">
            <v>29.399048945461299</v>
          </cell>
        </row>
      </sheetData>
      <sheetData sheetId="18" refreshError="1">
        <row r="11">
          <cell r="B11">
            <v>1367.6316812100001</v>
          </cell>
          <cell r="C11">
            <v>1613.0126422548028</v>
          </cell>
          <cell r="D11">
            <v>1742.0420612996757</v>
          </cell>
          <cell r="E11">
            <v>2075.5977647645136</v>
          </cell>
          <cell r="F11">
            <v>2923.8597856991669</v>
          </cell>
          <cell r="G11">
            <v>3432.5131755234393</v>
          </cell>
          <cell r="H11">
            <v>3997.6157619108385</v>
          </cell>
          <cell r="I11">
            <v>4961.4851386102091</v>
          </cell>
          <cell r="J11">
            <v>5922.9631116392238</v>
          </cell>
          <cell r="K11">
            <v>6611.0664463379971</v>
          </cell>
        </row>
        <row r="12">
          <cell r="B12">
            <v>26.232349769999999</v>
          </cell>
          <cell r="C12">
            <v>28.855584747000002</v>
          </cell>
          <cell r="D12">
            <v>31.741143221700003</v>
          </cell>
          <cell r="E12">
            <v>34.915257543870005</v>
          </cell>
          <cell r="F12">
            <v>38.406783298257011</v>
          </cell>
          <cell r="G12">
            <v>42.247461628082718</v>
          </cell>
          <cell r="H12">
            <v>46.472207790890991</v>
          </cell>
          <cell r="I12">
            <v>51.119428569980094</v>
          </cell>
          <cell r="J12">
            <v>56.231371426978107</v>
          </cell>
          <cell r="K12">
            <v>61.854508569675922</v>
          </cell>
        </row>
        <row r="13">
          <cell r="B13">
            <v>1393.8640309800001</v>
          </cell>
          <cell r="C13">
            <v>1641.8682270018028</v>
          </cell>
          <cell r="D13">
            <v>1773.7832045213756</v>
          </cell>
          <cell r="E13">
            <v>2110.5130223083838</v>
          </cell>
          <cell r="F13">
            <v>2962.2665689974237</v>
          </cell>
          <cell r="G13">
            <v>3474.7606371515221</v>
          </cell>
          <cell r="H13">
            <v>4044.0879697017294</v>
          </cell>
          <cell r="I13">
            <v>5012.6045671801894</v>
          </cell>
          <cell r="J13">
            <v>5979.1944830662023</v>
          </cell>
          <cell r="K13">
            <v>6672.9209549076731</v>
          </cell>
        </row>
        <row r="14">
          <cell r="B14">
            <v>0</v>
          </cell>
          <cell r="C14">
            <v>47.889380000000003</v>
          </cell>
          <cell r="D14">
            <v>54.464146657872043</v>
          </cell>
          <cell r="E14">
            <v>64.728917531220546</v>
          </cell>
          <cell r="F14">
            <v>76.713163300822814</v>
          </cell>
          <cell r="G14">
            <v>78.659995121661609</v>
          </cell>
          <cell r="H14">
            <v>85.842545187290213</v>
          </cell>
          <cell r="I14">
            <v>102.77632765986014</v>
          </cell>
          <cell r="J14">
            <v>119.0929486671031</v>
          </cell>
          <cell r="K14">
            <v>130.15199440880869</v>
          </cell>
        </row>
        <row r="15">
          <cell r="C15">
            <v>5.8083900374533624</v>
          </cell>
          <cell r="D15">
            <v>11.269331592299583</v>
          </cell>
          <cell r="E15">
            <v>16.846155173587359</v>
          </cell>
          <cell r="F15">
            <v>22.699197253718495</v>
          </cell>
          <cell r="G15">
            <v>28.715158714896642</v>
          </cell>
          <cell r="H15">
            <v>34.770664543854309</v>
          </cell>
          <cell r="I15">
            <v>40.737373432017762</v>
          </cell>
          <cell r="J15">
            <v>46.487682070266573</v>
          </cell>
          <cell r="K15">
            <v>51.900704260110118</v>
          </cell>
        </row>
        <row r="16">
          <cell r="B16">
            <v>0</v>
          </cell>
          <cell r="C16">
            <v>0</v>
          </cell>
          <cell r="D16">
            <v>487.23860774399736</v>
          </cell>
          <cell r="E16">
            <v>387.65137380389223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487.23860774399736</v>
          </cell>
          <cell r="E18">
            <v>387.65137380389223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131.29048476022808</v>
          </cell>
          <cell r="C19">
            <v>131.29048476022808</v>
          </cell>
          <cell r="D19">
            <v>131.29048476022808</v>
          </cell>
          <cell r="E19">
            <v>131.29048476022808</v>
          </cell>
          <cell r="F19">
            <v>131.29048476022808</v>
          </cell>
          <cell r="G19">
            <v>131.29048476022808</v>
          </cell>
          <cell r="H19">
            <v>131.29048476022808</v>
          </cell>
          <cell r="I19">
            <v>131.29048476022808</v>
          </cell>
          <cell r="J19">
            <v>131.29048476022808</v>
          </cell>
          <cell r="K19">
            <v>131.29048476022808</v>
          </cell>
        </row>
        <row r="20">
          <cell r="C20">
            <v>129.55989997949223</v>
          </cell>
          <cell r="D20">
            <v>369.35869637685414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1525.1545157402281</v>
          </cell>
          <cell r="C21">
            <v>1950.6079917415232</v>
          </cell>
          <cell r="D21">
            <v>2816.1351400603271</v>
          </cell>
          <cell r="E21">
            <v>2694.1837984037247</v>
          </cell>
          <cell r="F21">
            <v>3170.2702170584748</v>
          </cell>
          <cell r="G21">
            <v>3684.7111170334119</v>
          </cell>
          <cell r="H21">
            <v>4261.2209996492475</v>
          </cell>
          <cell r="I21">
            <v>5246.6713796002769</v>
          </cell>
          <cell r="J21">
            <v>6229.5779164935338</v>
          </cell>
          <cell r="K21">
            <v>6934.3634340767094</v>
          </cell>
        </row>
        <row r="24">
          <cell r="B24">
            <v>0</v>
          </cell>
          <cell r="C24">
            <v>1283.8217666944352</v>
          </cell>
          <cell r="D24">
            <v>2393.0144889976232</v>
          </cell>
          <cell r="E24">
            <v>2883.5463267179471</v>
          </cell>
          <cell r="F24">
            <v>3076.5923616316873</v>
          </cell>
          <cell r="G24">
            <v>3357.5435513814273</v>
          </cell>
          <cell r="H24">
            <v>3721.6332134678159</v>
          </cell>
          <cell r="I24">
            <v>4777.8681692035943</v>
          </cell>
          <cell r="J24">
            <v>5415.366188257065</v>
          </cell>
          <cell r="K24">
            <v>5845.1653149106942</v>
          </cell>
        </row>
        <row r="25">
          <cell r="B25">
            <v>51.21954685</v>
          </cell>
          <cell r="C25">
            <v>46.822221922531057</v>
          </cell>
          <cell r="D25">
            <v>62.376428821700685</v>
          </cell>
          <cell r="E25">
            <v>88.399667943926204</v>
          </cell>
          <cell r="F25">
            <v>131.47412788614324</v>
          </cell>
          <cell r="G25">
            <v>193.36111589965472</v>
          </cell>
          <cell r="H25">
            <v>264.6270659074562</v>
          </cell>
          <cell r="I25">
            <v>340.39444427041906</v>
          </cell>
          <cell r="J25">
            <v>418.978911500251</v>
          </cell>
          <cell r="K25">
            <v>497.81016895353764</v>
          </cell>
        </row>
        <row r="26">
          <cell r="B26">
            <v>403.32264364976271</v>
          </cell>
          <cell r="C26">
            <v>439.81218280021437</v>
          </cell>
          <cell r="D26">
            <v>493.07630507608945</v>
          </cell>
          <cell r="E26">
            <v>540.42613260766097</v>
          </cell>
          <cell r="F26">
            <v>585.65441558751991</v>
          </cell>
          <cell r="G26">
            <v>632.50676883452138</v>
          </cell>
          <cell r="H26">
            <v>683.10731034128321</v>
          </cell>
          <cell r="I26">
            <v>737.75589516858588</v>
          </cell>
          <cell r="J26">
            <v>796.77636678207273</v>
          </cell>
          <cell r="K26">
            <v>860.5184761246386</v>
          </cell>
        </row>
        <row r="27">
          <cell r="B27">
            <v>21.6279991</v>
          </cell>
          <cell r="C27">
            <v>23.358239028000007</v>
          </cell>
          <cell r="D27">
            <v>25.226898150240011</v>
          </cell>
          <cell r="E27">
            <v>27.144884377250904</v>
          </cell>
          <cell r="F27">
            <v>28.873743064894271</v>
          </cell>
          <cell r="G27">
            <v>30.60616764878792</v>
          </cell>
          <cell r="H27">
            <v>32.442537707715196</v>
          </cell>
          <cell r="I27">
            <v>34.389089970178112</v>
          </cell>
          <cell r="J27">
            <v>36.452435368388798</v>
          </cell>
          <cell r="K27">
            <v>38.639581490492127</v>
          </cell>
        </row>
        <row r="28">
          <cell r="B28">
            <v>0</v>
          </cell>
          <cell r="C28">
            <v>30.508503698272008</v>
          </cell>
          <cell r="D28">
            <v>258.80905147428177</v>
          </cell>
          <cell r="E28">
            <v>218.98070769926505</v>
          </cell>
          <cell r="F28">
            <v>150.4133015521179</v>
          </cell>
          <cell r="G28">
            <v>228.68474972314459</v>
          </cell>
          <cell r="H28">
            <v>188.53672399116158</v>
          </cell>
          <cell r="I28">
            <v>63.371602238021069</v>
          </cell>
          <cell r="J28">
            <v>24.728303282465276</v>
          </cell>
          <cell r="K28">
            <v>13.980033504461872</v>
          </cell>
        </row>
        <row r="29">
          <cell r="B29">
            <v>0</v>
          </cell>
          <cell r="C29">
            <v>47.889380000000003</v>
          </cell>
          <cell r="D29">
            <v>54.464146657872043</v>
          </cell>
          <cell r="E29">
            <v>64.728917531220546</v>
          </cell>
          <cell r="F29">
            <v>76.713163300822814</v>
          </cell>
          <cell r="G29">
            <v>78.659995121661609</v>
          </cell>
          <cell r="H29">
            <v>85.842545187290213</v>
          </cell>
          <cell r="I29">
            <v>102.77632765986014</v>
          </cell>
          <cell r="J29">
            <v>119.0929486671031</v>
          </cell>
          <cell r="K29">
            <v>130.15199440880869</v>
          </cell>
        </row>
        <row r="30">
          <cell r="B30">
            <v>59.256825999999997</v>
          </cell>
          <cell r="C30">
            <v>99.009686106180695</v>
          </cell>
          <cell r="D30">
            <v>124.20901185628614</v>
          </cell>
          <cell r="E30">
            <v>173.23920696965925</v>
          </cell>
          <cell r="F30">
            <v>248.33131566000731</v>
          </cell>
          <cell r="G30">
            <v>378.75087562695427</v>
          </cell>
          <cell r="H30">
            <v>543.37373557818398</v>
          </cell>
          <cell r="I30">
            <v>718.36253926587324</v>
          </cell>
          <cell r="J30">
            <v>904.43688571375719</v>
          </cell>
          <cell r="K30">
            <v>1092.8044992186196</v>
          </cell>
        </row>
        <row r="31">
          <cell r="B31">
            <v>0</v>
          </cell>
          <cell r="C31">
            <v>0</v>
          </cell>
          <cell r="D31">
            <v>4.4773025319665215E-5</v>
          </cell>
          <cell r="E31">
            <v>9.7931645681132064E-5</v>
          </cell>
          <cell r="F31">
            <v>1.5910519824123047E-4</v>
          </cell>
          <cell r="G31">
            <v>2.2750680967146509E-4</v>
          </cell>
          <cell r="H31">
            <v>3.0209736445711334E-4</v>
          </cell>
          <cell r="I31">
            <v>3.3666369529982928E-4</v>
          </cell>
          <cell r="J31">
            <v>3.6733175322220275E-4</v>
          </cell>
          <cell r="K31">
            <v>3.9432163359946228E-4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541.53987154347158</v>
          </cell>
          <cell r="C34">
            <v>1971.2219802496334</v>
          </cell>
          <cell r="D34">
            <v>3411.1763758071183</v>
          </cell>
          <cell r="E34">
            <v>3996.4659417785756</v>
          </cell>
          <cell r="F34">
            <v>4298.052587788392</v>
          </cell>
          <cell r="G34">
            <v>4900.1134517429618</v>
          </cell>
          <cell r="H34">
            <v>5519.5634342782705</v>
          </cell>
          <cell r="I34">
            <v>6774.9184044402273</v>
          </cell>
          <cell r="J34">
            <v>7715.8324069028567</v>
          </cell>
          <cell r="K34">
            <v>8479.0704629328866</v>
          </cell>
        </row>
        <row r="35">
          <cell r="B35">
            <v>7.5126530000000002</v>
          </cell>
          <cell r="C35">
            <v>34.270616856556082</v>
          </cell>
          <cell r="D35">
            <v>38.36820227896991</v>
          </cell>
          <cell r="E35">
            <v>42.024928586323369</v>
          </cell>
          <cell r="F35">
            <v>45.512137037633174</v>
          </cell>
          <cell r="G35">
            <v>49.121346883272437</v>
          </cell>
          <cell r="H35">
            <v>53.017387849520574</v>
          </cell>
          <cell r="I35">
            <v>57.223092086003739</v>
          </cell>
          <cell r="J35">
            <v>61.763111453916835</v>
          </cell>
          <cell r="K35">
            <v>66.664062691324958</v>
          </cell>
        </row>
        <row r="37">
          <cell r="B37">
            <v>991.12729719675656</v>
          </cell>
          <cell r="C37">
            <v>13.656628348445885</v>
          </cell>
          <cell r="D37">
            <v>-556.67303346782137</v>
          </cell>
          <cell r="E37">
            <v>-1260.2572147885276</v>
          </cell>
          <cell r="F37">
            <v>-1082.2702336922839</v>
          </cell>
          <cell r="G37">
            <v>-1166.2809878262774</v>
          </cell>
          <cell r="H37">
            <v>-1205.3250467795024</v>
          </cell>
          <cell r="I37">
            <v>-1471.0239327539466</v>
          </cell>
          <cell r="J37">
            <v>-1424.4913789554062</v>
          </cell>
          <cell r="K37">
            <v>-1478.0429661648523</v>
          </cell>
        </row>
        <row r="39">
          <cell r="B39">
            <v>58.152316275734073</v>
          </cell>
          <cell r="C39">
            <v>34.78316333530514</v>
          </cell>
          <cell r="D39">
            <v>38.909481693041059</v>
          </cell>
          <cell r="E39">
            <v>65.989815568767298</v>
          </cell>
          <cell r="F39">
            <v>210.41637610181823</v>
          </cell>
          <cell r="G39">
            <v>455.1293301453955</v>
          </cell>
          <cell r="H39">
            <v>649.21619556922428</v>
          </cell>
          <cell r="I39">
            <v>859.77635704694569</v>
          </cell>
          <cell r="J39">
            <v>1068.3314342286651</v>
          </cell>
          <cell r="K39">
            <v>1279.314632535707</v>
          </cell>
        </row>
        <row r="40">
          <cell r="B40">
            <v>0</v>
          </cell>
          <cell r="C40">
            <v>41.247244118369082</v>
          </cell>
          <cell r="D40">
            <v>40.17715592025823</v>
          </cell>
          <cell r="E40">
            <v>86.661216003860119</v>
          </cell>
          <cell r="F40">
            <v>138.737109415258</v>
          </cell>
          <cell r="G40">
            <v>147.68072734343741</v>
          </cell>
          <cell r="H40">
            <v>158.85958530971618</v>
          </cell>
          <cell r="I40">
            <v>169.36562634431536</v>
          </cell>
          <cell r="J40">
            <v>165.478312837083</v>
          </cell>
          <cell r="K40">
            <v>170.04461250281909</v>
          </cell>
        </row>
        <row r="42">
          <cell r="B42">
            <v>6.4014804971778867E-3</v>
          </cell>
          <cell r="C42">
            <v>0</v>
          </cell>
          <cell r="D42">
            <v>1.2350711355739497</v>
          </cell>
          <cell r="E42">
            <v>8.3672821600245726</v>
          </cell>
          <cell r="F42">
            <v>13.2972321987688</v>
          </cell>
          <cell r="G42">
            <v>14.155776483086186</v>
          </cell>
          <cell r="H42">
            <v>15.239827441363703</v>
          </cell>
          <cell r="I42">
            <v>16.250092199437344</v>
          </cell>
          <cell r="J42">
            <v>14.852957335328806</v>
          </cell>
          <cell r="K42">
            <v>15.981027221293548</v>
          </cell>
        </row>
        <row r="44">
          <cell r="C44">
            <v>20.13070913150975</v>
          </cell>
          <cell r="D44">
            <v>64.197051010386971</v>
          </cell>
          <cell r="E44">
            <v>222.46754451688591</v>
          </cell>
          <cell r="F44">
            <v>430.45178019467511</v>
          </cell>
          <cell r="G44">
            <v>648.60750816308166</v>
          </cell>
          <cell r="H44">
            <v>976.44852636792848</v>
          </cell>
          <cell r="I44">
            <v>1410.9387487557392</v>
          </cell>
          <cell r="J44">
            <v>1956.4584447733494</v>
          </cell>
          <cell r="K44">
            <v>2614.920643377819</v>
          </cell>
        </row>
        <row r="46">
          <cell r="B46">
            <v>932.96857944052533</v>
          </cell>
          <cell r="C46">
            <v>-9.9999999999234035E-3</v>
          </cell>
          <cell r="D46">
            <v>-620.83748138656517</v>
          </cell>
          <cell r="E46">
            <v>-1470.4206410303452</v>
          </cell>
          <cell r="F46">
            <v>-1597.6985127722883</v>
          </cell>
          <cell r="G46">
            <v>-2136.4928752744031</v>
          </cell>
          <cell r="H46">
            <v>-2687.3700108483026</v>
          </cell>
          <cell r="I46">
            <v>-3588.6235044117534</v>
          </cell>
          <cell r="J46">
            <v>-4298.6559024556664</v>
          </cell>
          <cell r="K46">
            <v>-5218.2146567968521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50">
          <cell r="B50">
            <v>932.96857944052533</v>
          </cell>
          <cell r="C50">
            <v>-9.9999999999234035E-3</v>
          </cell>
          <cell r="D50">
            <v>-620.83748138656517</v>
          </cell>
          <cell r="E50">
            <v>-1470.4206410303452</v>
          </cell>
          <cell r="F50">
            <v>-1597.6985127722883</v>
          </cell>
          <cell r="G50">
            <v>-2136.4928752744031</v>
          </cell>
          <cell r="H50">
            <v>-2687.3700108483026</v>
          </cell>
          <cell r="I50">
            <v>-3588.6235044117534</v>
          </cell>
          <cell r="J50">
            <v>-4298.6559024556664</v>
          </cell>
          <cell r="K50">
            <v>-5218.2146567968521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4">
          <cell r="B54">
            <v>932.96857944052533</v>
          </cell>
          <cell r="C54">
            <v>-9.9999999999234035E-3</v>
          </cell>
          <cell r="D54">
            <v>-620.83748138656517</v>
          </cell>
          <cell r="E54">
            <v>-1470.4206410303452</v>
          </cell>
          <cell r="F54">
            <v>-1597.6985127722883</v>
          </cell>
          <cell r="G54">
            <v>-2136.4928752744031</v>
          </cell>
          <cell r="H54">
            <v>-2687.3700108483026</v>
          </cell>
          <cell r="I54">
            <v>-3588.6235044117534</v>
          </cell>
          <cell r="J54">
            <v>-4298.6559024556664</v>
          </cell>
          <cell r="K54">
            <v>-5218.2146567968521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13.656628348445885</v>
          </cell>
          <cell r="D63">
            <v>-556.67303346782137</v>
          </cell>
          <cell r="E63">
            <v>-1260.2572147885276</v>
          </cell>
          <cell r="F63">
            <v>-1082.2702336922839</v>
          </cell>
          <cell r="G63">
            <v>-1166.2809878262774</v>
          </cell>
          <cell r="H63">
            <v>-1205.3250467795024</v>
          </cell>
          <cell r="I63">
            <v>-1471.0239327539466</v>
          </cell>
          <cell r="J63">
            <v>-1424.4913789554062</v>
          </cell>
          <cell r="K63">
            <v>-1478.0429661648523</v>
          </cell>
        </row>
        <row r="64">
          <cell r="C64">
            <v>99.009686106180695</v>
          </cell>
          <cell r="D64">
            <v>124.20901185628614</v>
          </cell>
          <cell r="E64">
            <v>173.23920696965925</v>
          </cell>
          <cell r="F64">
            <v>248.33131566000731</v>
          </cell>
          <cell r="G64">
            <v>378.75087562695427</v>
          </cell>
          <cell r="H64">
            <v>543.37373557818398</v>
          </cell>
          <cell r="I64">
            <v>718.36253926587324</v>
          </cell>
          <cell r="J64">
            <v>904.43688571375719</v>
          </cell>
          <cell r="K64">
            <v>1092.8044992186196</v>
          </cell>
        </row>
        <row r="65">
          <cell r="C65">
            <v>0</v>
          </cell>
          <cell r="D65">
            <v>4.4773025319665215E-5</v>
          </cell>
          <cell r="E65">
            <v>9.7931645681132064E-5</v>
          </cell>
          <cell r="F65">
            <v>1.5910519824123047E-4</v>
          </cell>
          <cell r="G65">
            <v>2.2750680967146509E-4</v>
          </cell>
          <cell r="H65">
            <v>3.0209736445711334E-4</v>
          </cell>
          <cell r="I65">
            <v>3.3666369529982928E-4</v>
          </cell>
          <cell r="J65">
            <v>3.6733175322220275E-4</v>
          </cell>
          <cell r="K65">
            <v>3.9432163359946228E-4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112.66631445462659</v>
          </cell>
          <cell r="D67">
            <v>-432.46397683850995</v>
          </cell>
          <cell r="E67">
            <v>-1087.0179098872225</v>
          </cell>
          <cell r="F67">
            <v>-833.93875892707842</v>
          </cell>
          <cell r="G67">
            <v>-787.52988469251352</v>
          </cell>
          <cell r="H67">
            <v>-661.95100910395388</v>
          </cell>
          <cell r="I67">
            <v>-752.66105682437808</v>
          </cell>
          <cell r="J67">
            <v>-520.05412590989579</v>
          </cell>
          <cell r="K67">
            <v>-385.238072624599</v>
          </cell>
        </row>
        <row r="68">
          <cell r="C68">
            <v>714.98724465903501</v>
          </cell>
          <cell r="D68">
            <v>166.25009381399161</v>
          </cell>
          <cell r="E68">
            <v>358.59780685819612</v>
          </cell>
          <cell r="F68">
            <v>730.82353594856454</v>
          </cell>
          <cell r="G68">
            <v>662.41083055830768</v>
          </cell>
          <cell r="H68">
            <v>720.2324650057385</v>
          </cell>
          <cell r="I68">
            <v>696.43251324699531</v>
          </cell>
          <cell r="J68">
            <v>680.16249830877905</v>
          </cell>
          <cell r="K68">
            <v>698.86470541061226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55.49964625914663</v>
          </cell>
          <cell r="D70">
            <v>59.706227438740186</v>
          </cell>
          <cell r="E70">
            <v>60.973202841661575</v>
          </cell>
          <cell r="F70">
            <v>63.993188378788204</v>
          </cell>
          <cell r="G70">
            <v>65.774438282541325</v>
          </cell>
          <cell r="H70">
            <v>66.206789552528789</v>
          </cell>
          <cell r="I70">
            <v>65.235944087570715</v>
          </cell>
          <cell r="J70">
            <v>62.869970672649629</v>
          </cell>
          <cell r="K70">
            <v>59.182309635036404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0</v>
          </cell>
          <cell r="D73">
            <v>75.241296769857598</v>
          </cell>
          <cell r="E73">
            <v>805.45706123940045</v>
          </cell>
          <cell r="F73">
            <v>1310.8545515186047</v>
          </cell>
          <cell r="G73">
            <v>1388.1093586200254</v>
          </cell>
          <cell r="H73">
            <v>1400.8746108858713</v>
          </cell>
          <cell r="I73">
            <v>1389.2229087090586</v>
          </cell>
          <cell r="J73">
            <v>1247.239428872336</v>
          </cell>
          <cell r="K73">
            <v>1230.4450934909869</v>
          </cell>
        </row>
        <row r="74">
          <cell r="C74">
            <v>0</v>
          </cell>
          <cell r="D74">
            <v>123.50711355739496</v>
          </cell>
          <cell r="E74">
            <v>836.72821600245732</v>
          </cell>
          <cell r="F74">
            <v>1329.72321987688</v>
          </cell>
          <cell r="G74">
            <v>1415.5776483086186</v>
          </cell>
          <cell r="H74">
            <v>1523.9827441363702</v>
          </cell>
          <cell r="I74">
            <v>1625.0092199437345</v>
          </cell>
          <cell r="J74">
            <v>1485.2957335328806</v>
          </cell>
          <cell r="K74">
            <v>1598.1027221293548</v>
          </cell>
        </row>
        <row r="75">
          <cell r="C75">
            <v>0</v>
          </cell>
          <cell r="D75">
            <v>48.265816787537368</v>
          </cell>
          <cell r="E75">
            <v>31.271154763056881</v>
          </cell>
          <cell r="F75">
            <v>18.868668358275301</v>
          </cell>
          <cell r="G75">
            <v>27.468289688593138</v>
          </cell>
          <cell r="H75">
            <v>123.10813325049895</v>
          </cell>
          <cell r="I75">
            <v>235.78631123467579</v>
          </cell>
          <cell r="J75">
            <v>238.05630466054458</v>
          </cell>
          <cell r="K75">
            <v>367.6576286383679</v>
          </cell>
        </row>
        <row r="76">
          <cell r="C76">
            <v>-23.239431423091091</v>
          </cell>
          <cell r="D76">
            <v>-17.195369728599644</v>
          </cell>
          <cell r="E76">
            <v>0</v>
          </cell>
          <cell r="F76">
            <v>0</v>
          </cell>
          <cell r="G76">
            <v>0</v>
          </cell>
          <cell r="H76">
            <v>138.18594327204255</v>
          </cell>
          <cell r="I76">
            <v>218.74443585422591</v>
          </cell>
          <cell r="J76">
            <v>109.94054411310981</v>
          </cell>
          <cell r="K76">
            <v>33.632266638622013</v>
          </cell>
        </row>
        <row r="77">
          <cell r="C77">
            <v>859.9137739497171</v>
          </cell>
          <cell r="D77">
            <v>-148.46172854452018</v>
          </cell>
          <cell r="E77">
            <v>138.01016105203564</v>
          </cell>
          <cell r="F77">
            <v>1271.7325169188789</v>
          </cell>
          <cell r="G77">
            <v>1328.764742768361</v>
          </cell>
          <cell r="H77">
            <v>1663.5487996122274</v>
          </cell>
          <cell r="I77">
            <v>1616.9747450734724</v>
          </cell>
          <cell r="J77">
            <v>1580.1583160569787</v>
          </cell>
          <cell r="K77">
            <v>1636.8863025506587</v>
          </cell>
        </row>
        <row r="81">
          <cell r="C81">
            <v>531.68176983403873</v>
          </cell>
          <cell r="D81">
            <v>554.16677809522469</v>
          </cell>
          <cell r="E81">
            <v>1195.3258116519821</v>
          </cell>
          <cell r="F81">
            <v>1829.5571038068379</v>
          </cell>
          <cell r="G81">
            <v>1948.6524893781861</v>
          </cell>
          <cell r="H81">
            <v>2106.8850603021019</v>
          </cell>
          <cell r="I81">
            <v>2248.2723164543845</v>
          </cell>
          <cell r="J81">
            <v>2190.9632730795224</v>
          </cell>
          <cell r="K81">
            <v>2250.0908068707004</v>
          </cell>
        </row>
        <row r="82">
          <cell r="C82">
            <v>31.037739597217453</v>
          </cell>
          <cell r="D82">
            <v>0</v>
          </cell>
          <cell r="E82">
            <v>0</v>
          </cell>
          <cell r="F82">
            <v>70.047105853520819</v>
          </cell>
          <cell r="G82">
            <v>73.600914871817892</v>
          </cell>
          <cell r="H82">
            <v>70.232901738248671</v>
          </cell>
          <cell r="I82">
            <v>73.169143180234187</v>
          </cell>
          <cell r="J82">
            <v>76.244792399320161</v>
          </cell>
          <cell r="K82">
            <v>79.457937312247012</v>
          </cell>
        </row>
        <row r="83">
          <cell r="C83">
            <v>34.270808261239324</v>
          </cell>
          <cell r="D83">
            <v>38.368403563717273</v>
          </cell>
          <cell r="E83">
            <v>42.025139794994743</v>
          </cell>
          <cell r="F83">
            <v>45.512357865684351</v>
          </cell>
          <cell r="G83">
            <v>49.121577566375578</v>
          </cell>
          <cell r="H83">
            <v>53.017628559715227</v>
          </cell>
          <cell r="I83">
            <v>57.223343274703062</v>
          </cell>
          <cell r="J83">
            <v>61.763373671004764</v>
          </cell>
          <cell r="K83">
            <v>66.664336543748504</v>
          </cell>
        </row>
        <row r="84">
          <cell r="C84">
            <v>2.2386512659832607E-4</v>
          </cell>
          <cell r="D84">
            <v>2.6579310180733416E-4</v>
          </cell>
          <cell r="E84">
            <v>3.0586776280049207E-4</v>
          </cell>
          <cell r="F84">
            <v>3.420080571511731E-4</v>
          </cell>
          <cell r="G84">
            <v>3.7295277392824133E-4</v>
          </cell>
          <cell r="H84">
            <v>3.9669678081190578E-4</v>
          </cell>
          <cell r="I84">
            <v>4.1913339141920139E-4</v>
          </cell>
          <cell r="J84">
            <v>4.4081716468678984E-4</v>
          </cell>
          <cell r="K84">
            <v>4.6231095138946424E-4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13.666628348445808</v>
          </cell>
          <cell r="D86">
            <v>64.164447918743747</v>
          </cell>
          <cell r="E86">
            <v>210.16342624181766</v>
          </cell>
          <cell r="F86">
            <v>515.42827908000413</v>
          </cell>
          <cell r="G86">
            <v>970.21188744812594</v>
          </cell>
          <cell r="H86">
            <v>1482.0449640688003</v>
          </cell>
          <cell r="I86">
            <v>2117.5995716578068</v>
          </cell>
          <cell r="J86">
            <v>2874.1645235002602</v>
          </cell>
          <cell r="K86">
            <v>3740.1716906320007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C89">
            <v>482.43251600593305</v>
          </cell>
          <cell r="D89">
            <v>-260.47434409757307</v>
          </cell>
          <cell r="E89">
            <v>-52.659813456859524</v>
          </cell>
          <cell r="F89">
            <v>153.4619350061854</v>
          </cell>
          <cell r="G89">
            <v>46.539244928397011</v>
          </cell>
          <cell r="H89">
            <v>194.9455844110721</v>
          </cell>
          <cell r="I89">
            <v>207.71278553195316</v>
          </cell>
          <cell r="J89">
            <v>92.727911893574174</v>
          </cell>
          <cell r="K89">
            <v>29.054449339426128</v>
          </cell>
        </row>
        <row r="90">
          <cell r="C90">
            <v>40.499386979228788</v>
          </cell>
          <cell r="D90">
            <v>5.8905823581070607</v>
          </cell>
          <cell r="E90">
            <v>6.274254406734002</v>
          </cell>
          <cell r="F90">
            <v>7.5026334674765991</v>
          </cell>
          <cell r="G90">
            <v>9.2059804870338908</v>
          </cell>
          <cell r="H90">
            <v>10.308571797790876</v>
          </cell>
          <cell r="I90">
            <v>11.030209621060692</v>
          </cell>
          <cell r="J90">
            <v>11.639023686794118</v>
          </cell>
          <cell r="K90">
            <v>12.06337607649634</v>
          </cell>
        </row>
        <row r="91">
          <cell r="C91">
            <v>-251.63386414387188</v>
          </cell>
          <cell r="D91">
            <v>-299.19540934209351</v>
          </cell>
          <cell r="E91">
            <v>-1679.1857594891433</v>
          </cell>
          <cell r="F91">
            <v>-920.61718648322176</v>
          </cell>
          <cell r="G91">
            <v>-1806.3294131218595</v>
          </cell>
          <cell r="H91">
            <v>-2291.6833144387265</v>
          </cell>
          <cell r="I91">
            <v>-3139.4444654089075</v>
          </cell>
          <cell r="J91">
            <v>-3679.5517348112189</v>
          </cell>
          <cell r="K91">
            <v>-4551.225747744651</v>
          </cell>
        </row>
        <row r="92">
          <cell r="C92">
            <v>-2.2386512660010243E-4</v>
          </cell>
          <cell r="D92">
            <v>-264.41003780168722</v>
          </cell>
          <cell r="E92">
            <v>-3.0586776290419948E-4</v>
          </cell>
          <cell r="F92">
            <v>-1.9149233156667833E-4</v>
          </cell>
          <cell r="G92">
            <v>37.772625426500241</v>
          </cell>
          <cell r="H92">
            <v>37.772543733433139</v>
          </cell>
          <cell r="I92">
            <v>37.772573377969195</v>
          </cell>
          <cell r="J92">
            <v>-63.977528085010874</v>
          </cell>
          <cell r="K92">
            <v>5.1910121351816088</v>
          </cell>
        </row>
        <row r="93">
          <cell r="C93">
            <v>881.95498488223109</v>
          </cell>
          <cell r="D93">
            <v>-161.4893135124592</v>
          </cell>
          <cell r="E93">
            <v>-278.05694085047423</v>
          </cell>
          <cell r="F93">
            <v>1700.8923791122131</v>
          </cell>
          <cell r="G93">
            <v>1328.7756799373515</v>
          </cell>
          <cell r="H93">
            <v>1663.5243368692165</v>
          </cell>
          <cell r="I93">
            <v>1613.3358968225959</v>
          </cell>
          <cell r="J93">
            <v>1563.9740761514104</v>
          </cell>
          <cell r="K93">
            <v>1631.468323476101</v>
          </cell>
        </row>
        <row r="94">
          <cell r="C94">
            <v>-22.041210932513991</v>
          </cell>
          <cell r="D94">
            <v>13.027584967939021</v>
          </cell>
          <cell r="E94">
            <v>416.06710190250988</v>
          </cell>
          <cell r="F94">
            <v>-429.15986219333422</v>
          </cell>
          <cell r="G94">
            <v>-1.0937168990494683E-2</v>
          </cell>
          <cell r="H94">
            <v>2.4462743010872146E-2</v>
          </cell>
          <cell r="I94">
            <v>3.6388482508764355</v>
          </cell>
          <cell r="J94">
            <v>16.184239905568347</v>
          </cell>
          <cell r="K94">
            <v>5.4179790745577066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1181.5143747065999</v>
          </cell>
          <cell r="C102">
            <v>1482.2260199766797</v>
          </cell>
          <cell r="D102">
            <v>2067.3190810635924</v>
          </cell>
          <cell r="E102">
            <v>2963.4173249215546</v>
          </cell>
          <cell r="F102">
            <v>4519.7558096088424</v>
          </cell>
          <cell r="G102">
            <v>6484.2532551324812</v>
          </cell>
          <cell r="H102">
            <v>8572.4508355994058</v>
          </cell>
          <cell r="I102">
            <v>10792.9357572114</v>
          </cell>
          <cell r="J102">
            <v>13040.786970945112</v>
          </cell>
          <cell r="K102">
            <v>15275.10052811901</v>
          </cell>
        </row>
        <row r="103">
          <cell r="B103">
            <v>0</v>
          </cell>
          <cell r="C103">
            <v>87.194542359114692</v>
          </cell>
          <cell r="D103">
            <v>196.58129401563403</v>
          </cell>
          <cell r="E103">
            <v>349.14731017465738</v>
          </cell>
          <cell r="F103">
            <v>567.84445258544906</v>
          </cell>
          <cell r="G103">
            <v>901.39777011631486</v>
          </cell>
          <cell r="H103">
            <v>1379.9289731431741</v>
          </cell>
          <cell r="I103">
            <v>2012.5670040530533</v>
          </cell>
          <cell r="J103">
            <v>2809.0745321946965</v>
          </cell>
          <cell r="K103">
            <v>3771.4711617038652</v>
          </cell>
        </row>
        <row r="104">
          <cell r="B104">
            <v>1181.5143747065999</v>
          </cell>
          <cell r="C104">
            <v>1395.0314776175651</v>
          </cell>
          <cell r="D104">
            <v>1870.7377870479584</v>
          </cell>
          <cell r="E104">
            <v>2614.2700147468972</v>
          </cell>
          <cell r="F104">
            <v>3951.9113570233931</v>
          </cell>
          <cell r="G104">
            <v>5582.8554850161663</v>
          </cell>
          <cell r="H104">
            <v>7192.5218624562312</v>
          </cell>
          <cell r="I104">
            <v>8780.3687531583473</v>
          </cell>
          <cell r="J104">
            <v>10231.712438750415</v>
          </cell>
          <cell r="K104">
            <v>11503.629366415145</v>
          </cell>
        </row>
        <row r="105">
          <cell r="B105">
            <v>22.041429999999998</v>
          </cell>
          <cell r="C105">
            <v>284.46352867534983</v>
          </cell>
          <cell r="D105">
            <v>277.08338904761229</v>
          </cell>
          <cell r="E105">
            <v>597.66290582599095</v>
          </cell>
          <cell r="F105">
            <v>956.80681541553122</v>
          </cell>
          <cell r="G105">
            <v>1018.4867936121835</v>
          </cell>
          <cell r="H105">
            <v>1095.5822711940002</v>
          </cell>
          <cell r="I105">
            <v>1168.037644135333</v>
          </cell>
          <cell r="J105">
            <v>1141.2285119793535</v>
          </cell>
          <cell r="K105">
            <v>1172.7201658226984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2.2386512659832607E-4</v>
          </cell>
          <cell r="D107">
            <v>4.4488520308599508E-4</v>
          </cell>
          <cell r="E107">
            <v>6.5282132020535511E-4</v>
          </cell>
          <cell r="F107">
            <v>8.3572417911529772E-4</v>
          </cell>
          <cell r="G107">
            <v>9.8117014337207415E-4</v>
          </cell>
          <cell r="H107">
            <v>1.0757695597268667E-3</v>
          </cell>
          <cell r="I107">
            <v>1.1582392558462389E-3</v>
          </cell>
          <cell r="J107">
            <v>1.231724667310826E-3</v>
          </cell>
          <cell r="K107">
            <v>1.2997139851008278E-3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B109">
            <v>1203.5558047065999</v>
          </cell>
          <cell r="C109">
            <v>1679.4952301580415</v>
          </cell>
          <cell r="D109">
            <v>2147.8216209807738</v>
          </cell>
          <cell r="E109">
            <v>3211.9335733942085</v>
          </cell>
          <cell r="F109">
            <v>4908.7190081631043</v>
          </cell>
          <cell r="G109">
            <v>6601.3432597984929</v>
          </cell>
          <cell r="H109">
            <v>8288.1052094197912</v>
          </cell>
          <cell r="I109">
            <v>9948.4075555329364</v>
          </cell>
          <cell r="J109">
            <v>11372.942182454437</v>
          </cell>
          <cell r="K109">
            <v>12676.35083195183</v>
          </cell>
        </row>
        <row r="112">
          <cell r="B112">
            <v>2</v>
          </cell>
          <cell r="C112">
            <v>42.499386979228788</v>
          </cell>
          <cell r="D112">
            <v>48.389969337335849</v>
          </cell>
          <cell r="E112">
            <v>54.664223744069851</v>
          </cell>
          <cell r="F112">
            <v>62.16685721154645</v>
          </cell>
          <cell r="G112">
            <v>71.372837698580341</v>
          </cell>
          <cell r="H112">
            <v>81.681409496371217</v>
          </cell>
          <cell r="I112">
            <v>92.711619117431908</v>
          </cell>
          <cell r="J112">
            <v>104.35064280422603</v>
          </cell>
          <cell r="K112">
            <v>116.41401888072237</v>
          </cell>
        </row>
        <row r="113">
          <cell r="B113">
            <v>327.56953258999999</v>
          </cell>
          <cell r="C113">
            <v>23.411110961265528</v>
          </cell>
          <cell r="D113">
            <v>31.188214410850343</v>
          </cell>
          <cell r="E113">
            <v>44.199833971963102</v>
          </cell>
          <cell r="F113">
            <v>65.737063943071618</v>
          </cell>
          <cell r="G113">
            <v>96.68055794982736</v>
          </cell>
          <cell r="H113">
            <v>132.3135329537281</v>
          </cell>
          <cell r="I113">
            <v>170.19722213520953</v>
          </cell>
          <cell r="J113">
            <v>209.4894557501255</v>
          </cell>
          <cell r="K113">
            <v>248.90508447676882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327.56953258999999</v>
          </cell>
          <cell r="C115">
            <v>23.411110961265528</v>
          </cell>
          <cell r="D115">
            <v>31.188214410850343</v>
          </cell>
          <cell r="E115">
            <v>44.199833971963102</v>
          </cell>
          <cell r="F115">
            <v>65.737063943071618</v>
          </cell>
          <cell r="G115">
            <v>96.68055794982736</v>
          </cell>
          <cell r="H115">
            <v>132.3135329537281</v>
          </cell>
          <cell r="I115">
            <v>170.19722213520953</v>
          </cell>
          <cell r="J115">
            <v>209.4894557501255</v>
          </cell>
          <cell r="K115">
            <v>248.90508447676882</v>
          </cell>
        </row>
        <row r="116">
          <cell r="B116">
            <v>596.66999999999996</v>
          </cell>
          <cell r="C116">
            <v>452.85503698272009</v>
          </cell>
          <cell r="D116">
            <v>715.87088926909371</v>
          </cell>
          <cell r="E116">
            <v>762.7911926591662</v>
          </cell>
          <cell r="F116">
            <v>910.15823462667959</v>
          </cell>
          <cell r="G116">
            <v>1117.0399077914406</v>
          </cell>
          <cell r="H116">
            <v>1221.0193527134165</v>
          </cell>
          <cell r="I116">
            <v>1342.2168259480334</v>
          </cell>
          <cell r="J116">
            <v>1526.1282565346651</v>
          </cell>
          <cell r="K116">
            <v>1641.2002882968186</v>
          </cell>
        </row>
        <row r="117">
          <cell r="B117">
            <v>448.9</v>
          </cell>
          <cell r="C117">
            <v>30.508503698272008</v>
          </cell>
          <cell r="D117">
            <v>258.80905147428177</v>
          </cell>
          <cell r="E117">
            <v>218.98070769926505</v>
          </cell>
          <cell r="F117">
            <v>150.4133015521179</v>
          </cell>
          <cell r="G117">
            <v>228.68474972314459</v>
          </cell>
          <cell r="H117">
            <v>188.53672399116158</v>
          </cell>
          <cell r="I117">
            <v>63.371602238021069</v>
          </cell>
          <cell r="J117">
            <v>24.728303282465276</v>
          </cell>
          <cell r="K117">
            <v>13.980033504461872</v>
          </cell>
        </row>
        <row r="118">
          <cell r="B118">
            <v>147.77000000000001</v>
          </cell>
          <cell r="C118">
            <v>422.34653328444807</v>
          </cell>
          <cell r="D118">
            <v>457.06183779481194</v>
          </cell>
          <cell r="E118">
            <v>543.81048495990115</v>
          </cell>
          <cell r="F118">
            <v>759.74493307456169</v>
          </cell>
          <cell r="G118">
            <v>888.35515806829596</v>
          </cell>
          <cell r="H118">
            <v>1032.482628722255</v>
          </cell>
          <cell r="I118">
            <v>1278.8452237100123</v>
          </cell>
          <cell r="J118">
            <v>1501.3999532521998</v>
          </cell>
          <cell r="K118">
            <v>1627.2202547923566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47.122853705562179</v>
          </cell>
          <cell r="C120">
            <v>49.478996390840287</v>
          </cell>
          <cell r="D120">
            <v>51.952946210382301</v>
          </cell>
          <cell r="E120">
            <v>54.550593520901415</v>
          </cell>
          <cell r="F120">
            <v>57.278123196946488</v>
          </cell>
          <cell r="G120">
            <v>60.142029356793813</v>
          </cell>
          <cell r="H120">
            <v>63.149130824633509</v>
          </cell>
          <cell r="I120">
            <v>66.306587365865184</v>
          </cell>
          <cell r="J120">
            <v>69.621916734158447</v>
          </cell>
          <cell r="K120">
            <v>73.103012570866369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47.122853705562179</v>
          </cell>
          <cell r="C122">
            <v>49.478996390840287</v>
          </cell>
          <cell r="D122">
            <v>51.952946210382301</v>
          </cell>
          <cell r="E122">
            <v>54.550593520901415</v>
          </cell>
          <cell r="F122">
            <v>57.278123196946488</v>
          </cell>
          <cell r="G122">
            <v>60.142029356793813</v>
          </cell>
          <cell r="H122">
            <v>63.149130824633509</v>
          </cell>
          <cell r="I122">
            <v>66.306587365865184</v>
          </cell>
          <cell r="J122">
            <v>69.621916734158447</v>
          </cell>
          <cell r="K122">
            <v>73.103012570866369</v>
          </cell>
        </row>
        <row r="123">
          <cell r="B123">
            <v>524.46238629556217</v>
          </cell>
          <cell r="C123">
            <v>537.73602761578263</v>
          </cell>
          <cell r="D123">
            <v>588.59296775338044</v>
          </cell>
          <cell r="E123">
            <v>697.22513619683559</v>
          </cell>
          <cell r="F123">
            <v>944.9269774261262</v>
          </cell>
          <cell r="G123">
            <v>1116.5505830734974</v>
          </cell>
          <cell r="H123">
            <v>1309.6267019969875</v>
          </cell>
          <cell r="I123">
            <v>1608.0606523285189</v>
          </cell>
          <cell r="J123">
            <v>1884.8619685407098</v>
          </cell>
          <cell r="K123">
            <v>2065.6423707207141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1728.018191002162</v>
          </cell>
          <cell r="C127">
            <v>2217.2312577738239</v>
          </cell>
          <cell r="D127">
            <v>2736.4145887341542</v>
          </cell>
          <cell r="E127">
            <v>3909.158709591044</v>
          </cell>
          <cell r="F127">
            <v>5853.6459855892308</v>
          </cell>
          <cell r="G127">
            <v>7717.8938428719903</v>
          </cell>
          <cell r="H127">
            <v>9597.7319114167785</v>
          </cell>
          <cell r="I127">
            <v>11556.468207861455</v>
          </cell>
          <cell r="J127">
            <v>13257.804150995147</v>
          </cell>
          <cell r="K127">
            <v>14741.993202672544</v>
          </cell>
        </row>
        <row r="130">
          <cell r="B130">
            <v>0</v>
          </cell>
          <cell r="C130">
            <v>714.98724465903501</v>
          </cell>
          <cell r="D130">
            <v>881.23733847302663</v>
          </cell>
          <cell r="E130">
            <v>1239.8351453312227</v>
          </cell>
          <cell r="F130">
            <v>1970.6810429514078</v>
          </cell>
          <cell r="G130">
            <v>2633.1023588467706</v>
          </cell>
          <cell r="H130">
            <v>3353.3019768438335</v>
          </cell>
          <cell r="I130">
            <v>4049.7344900908288</v>
          </cell>
          <cell r="J130">
            <v>4729.8969883996078</v>
          </cell>
          <cell r="K130">
            <v>5428.7616938102201</v>
          </cell>
        </row>
        <row r="131">
          <cell r="B131">
            <v>-249.39390040825319</v>
          </cell>
          <cell r="C131">
            <v>-249.40390040825312</v>
          </cell>
          <cell r="D131">
            <v>-870.24138179481827</v>
          </cell>
          <cell r="E131">
            <v>-2340.6620228251636</v>
          </cell>
          <cell r="F131">
            <v>-3938.3605355974519</v>
          </cell>
          <cell r="G131">
            <v>-6074.853410871855</v>
          </cell>
          <cell r="H131">
            <v>-8762.2234217201585</v>
          </cell>
          <cell r="I131">
            <v>-12350.846926131911</v>
          </cell>
          <cell r="J131">
            <v>-16649.502828587578</v>
          </cell>
          <cell r="K131">
            <v>-21867.71748538443</v>
          </cell>
        </row>
        <row r="132">
          <cell r="B132">
            <v>600.5322727066</v>
          </cell>
          <cell r="C132">
            <v>600.5322727066</v>
          </cell>
          <cell r="D132">
            <v>600.5322727066</v>
          </cell>
          <cell r="E132">
            <v>600.5322727066</v>
          </cell>
          <cell r="F132">
            <v>600.5322727066</v>
          </cell>
          <cell r="G132">
            <v>600.5322727066</v>
          </cell>
          <cell r="H132">
            <v>600.5322727066</v>
          </cell>
          <cell r="I132">
            <v>600.5322727066</v>
          </cell>
          <cell r="J132">
            <v>600.5322727066</v>
          </cell>
          <cell r="K132">
            <v>600.5322727066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351.13837229834678</v>
          </cell>
          <cell r="C134">
            <v>1066.1156169573819</v>
          </cell>
          <cell r="D134">
            <v>611.52822938480836</v>
          </cell>
          <cell r="E134">
            <v>-500.29460478734086</v>
          </cell>
          <cell r="F134">
            <v>-1367.1472199394441</v>
          </cell>
          <cell r="G134">
            <v>-2841.2187793184844</v>
          </cell>
          <cell r="H134">
            <v>-4808.3891721697255</v>
          </cell>
          <cell r="I134">
            <v>-7700.5801633344836</v>
          </cell>
          <cell r="J134">
            <v>-11319.073567481371</v>
          </cell>
          <cell r="K134">
            <v>-15838.423518867612</v>
          </cell>
        </row>
        <row r="136">
          <cell r="C136">
            <v>251.63386414387188</v>
          </cell>
          <cell r="D136">
            <v>550.82927348596536</v>
          </cell>
          <cell r="E136">
            <v>2230.0150329751086</v>
          </cell>
          <cell r="F136">
            <v>3150.6750331095973</v>
          </cell>
          <cell r="G136">
            <v>4957.0048980633892</v>
          </cell>
          <cell r="H136">
            <v>7248.6965967677825</v>
          </cell>
          <cell r="I136">
            <v>10384.502213925814</v>
          </cell>
          <cell r="J136">
            <v>14047.869708831466</v>
          </cell>
          <cell r="K136">
            <v>18593.677477501558</v>
          </cell>
        </row>
        <row r="137">
          <cell r="C137">
            <v>2.2386512660010243E-4</v>
          </cell>
          <cell r="D137">
            <v>264.41026166681382</v>
          </cell>
          <cell r="E137">
            <v>264.41056753457673</v>
          </cell>
          <cell r="F137">
            <v>264.41075902690829</v>
          </cell>
          <cell r="G137">
            <v>226.63813360040805</v>
          </cell>
          <cell r="H137">
            <v>188.86558986697491</v>
          </cell>
          <cell r="I137">
            <v>151.09301648900572</v>
          </cell>
          <cell r="J137">
            <v>215.07054457401659</v>
          </cell>
          <cell r="K137">
            <v>209.87953243883499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110.47952858945632</v>
          </cell>
          <cell r="E142">
            <v>531.14064268940365</v>
          </cell>
          <cell r="F142">
            <v>1860.8638625662836</v>
          </cell>
          <cell r="G142">
            <v>3267.2348834924474</v>
          </cell>
          <cell r="H142">
            <v>4746.9559074047002</v>
          </cell>
          <cell r="I142">
            <v>6216.8931388012443</v>
          </cell>
          <cell r="J142">
            <v>6774.0427499729612</v>
          </cell>
          <cell r="K142">
            <v>6983.6221768775904</v>
          </cell>
        </row>
        <row r="143">
          <cell r="B143">
            <v>0</v>
          </cell>
          <cell r="C143">
            <v>18.735779222224675</v>
          </cell>
          <cell r="D143">
            <v>17.436212212042371</v>
          </cell>
          <cell r="E143">
            <v>16.122580525782631</v>
          </cell>
          <cell r="F143">
            <v>14.519275398250118</v>
          </cell>
          <cell r="G143">
            <v>13.073965730163957</v>
          </cell>
          <cell r="H143">
            <v>11.628656062077797</v>
          </cell>
          <cell r="I143">
            <v>10.183346393991636</v>
          </cell>
          <cell r="J143">
            <v>8.7380367259054754</v>
          </cell>
          <cell r="K143">
            <v>7.2927270578193149</v>
          </cell>
        </row>
        <row r="144">
          <cell r="B144">
            <v>269.81341400000002</v>
          </cell>
          <cell r="C144">
            <v>231.23893592275223</v>
          </cell>
          <cell r="D144">
            <v>201.26734816987766</v>
          </cell>
          <cell r="E144">
            <v>183.7122795171297</v>
          </cell>
          <cell r="F144">
            <v>549.1691192834196</v>
          </cell>
          <cell r="G144">
            <v>436.71287938806677</v>
          </cell>
          <cell r="H144">
            <v>246.63356612087074</v>
          </cell>
          <cell r="I144">
            <v>165.09452123312678</v>
          </cell>
          <cell r="J144">
            <v>727.02826826889577</v>
          </cell>
          <cell r="K144">
            <v>1749.3392445233389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269.81341400000002</v>
          </cell>
          <cell r="C148">
            <v>249.9747151449769</v>
          </cell>
          <cell r="D148">
            <v>329.18308897137638</v>
          </cell>
          <cell r="E148">
            <v>730.97550273231593</v>
          </cell>
          <cell r="F148">
            <v>2424.5522572479531</v>
          </cell>
          <cell r="G148">
            <v>3717.0217286106781</v>
          </cell>
          <cell r="H148">
            <v>5005.218129587648</v>
          </cell>
          <cell r="I148">
            <v>6392.1710064283634</v>
          </cell>
          <cell r="J148">
            <v>7509.8090549677627</v>
          </cell>
          <cell r="K148">
            <v>8740.2541484587491</v>
          </cell>
        </row>
        <row r="151">
          <cell r="B151">
            <v>862.58522155212461</v>
          </cell>
          <cell r="C151">
            <v>370.243245987183</v>
          </cell>
          <cell r="D151">
            <v>654.64231019824672</v>
          </cell>
          <cell r="E151">
            <v>785.67257075258738</v>
          </cell>
          <cell r="F151">
            <v>845.04637007829058</v>
          </cell>
          <cell r="G151">
            <v>929.7234110730592</v>
          </cell>
          <cell r="H151">
            <v>882.02900213943281</v>
          </cell>
          <cell r="I151">
            <v>921.18309634021296</v>
          </cell>
          <cell r="J151">
            <v>1047.0800497485673</v>
          </cell>
          <cell r="K151">
            <v>1137.4049680929736</v>
          </cell>
        </row>
        <row r="152">
          <cell r="B152">
            <v>28.427337000000001</v>
          </cell>
          <cell r="C152">
            <v>48.265816787537368</v>
          </cell>
          <cell r="D152">
            <v>31.271154763056881</v>
          </cell>
          <cell r="E152">
            <v>18.86870033900767</v>
          </cell>
          <cell r="F152">
            <v>65.24118421242369</v>
          </cell>
          <cell r="G152">
            <v>160.88107146972422</v>
          </cell>
          <cell r="H152">
            <v>273.55928137862446</v>
          </cell>
          <cell r="I152">
            <v>275.82931324696904</v>
          </cell>
          <cell r="J152">
            <v>405.43069357990549</v>
          </cell>
          <cell r="K152">
            <v>405.43069357990549</v>
          </cell>
        </row>
        <row r="153">
          <cell r="B153">
            <v>131.83983499999999</v>
          </cell>
          <cell r="C153">
            <v>150.29741190000001</v>
          </cell>
          <cell r="D153">
            <v>171.33904956600003</v>
          </cell>
          <cell r="E153">
            <v>195.32651650524005</v>
          </cell>
          <cell r="F153">
            <v>222.67222881597368</v>
          </cell>
          <cell r="G153">
            <v>253.84634085021003</v>
          </cell>
          <cell r="H153">
            <v>289.38482856923946</v>
          </cell>
          <cell r="I153">
            <v>329.898704568933</v>
          </cell>
          <cell r="J153">
            <v>376.08452320858368</v>
          </cell>
          <cell r="K153">
            <v>428.73635645778546</v>
          </cell>
        </row>
        <row r="154">
          <cell r="B154">
            <v>35.773862999999999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40.434801151690735</v>
          </cell>
          <cell r="C156">
            <v>17.195369728599644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138.18999903696408</v>
          </cell>
          <cell r="I156">
            <v>356.93299418997753</v>
          </cell>
          <cell r="J156">
            <v>461.29992977034635</v>
          </cell>
          <cell r="K156">
            <v>502.41775518626855</v>
          </cell>
        </row>
        <row r="158">
          <cell r="B158">
            <v>1099.0610577038151</v>
          </cell>
          <cell r="C158">
            <v>586.00184440331998</v>
          </cell>
          <cell r="D158">
            <v>857.25251452730367</v>
          </cell>
          <cell r="E158">
            <v>999.86778759683511</v>
          </cell>
          <cell r="F158">
            <v>1132.9597831066881</v>
          </cell>
          <cell r="G158">
            <v>1344.4508233929935</v>
          </cell>
          <cell r="H158">
            <v>1583.1631111242609</v>
          </cell>
          <cell r="I158">
            <v>1883.8441083460925</v>
          </cell>
          <cell r="J158">
            <v>2289.8951963074028</v>
          </cell>
          <cell r="K158">
            <v>2473.9897733169328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8.0053470000000004</v>
          </cell>
          <cell r="C161">
            <v>63.50499325914663</v>
          </cell>
          <cell r="D161">
            <v>123.21122069788682</v>
          </cell>
          <cell r="E161">
            <v>184.18442353954839</v>
          </cell>
          <cell r="F161">
            <v>248.17761191833659</v>
          </cell>
          <cell r="G161">
            <v>313.95205020087792</v>
          </cell>
          <cell r="H161">
            <v>380.15883975340671</v>
          </cell>
          <cell r="I161">
            <v>445.39478384097742</v>
          </cell>
          <cell r="J161">
            <v>508.26475451362705</v>
          </cell>
          <cell r="K161">
            <v>567.44706414866346</v>
          </cell>
        </row>
        <row r="163">
          <cell r="B163">
            <v>1728.0181910021618</v>
          </cell>
          <cell r="C163">
            <v>2217.2312577738239</v>
          </cell>
          <cell r="D163">
            <v>2736.4145887341542</v>
          </cell>
          <cell r="E163">
            <v>3909.1587095910436</v>
          </cell>
          <cell r="F163">
            <v>5853.6282244700396</v>
          </cell>
          <cell r="G163">
            <v>7717.848854549864</v>
          </cell>
          <cell r="H163">
            <v>9597.7130949303482</v>
          </cell>
          <cell r="I163">
            <v>11556.424965695771</v>
          </cell>
          <cell r="J163">
            <v>13251.835691712904</v>
          </cell>
          <cell r="K163">
            <v>14746.824476997128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1.7761119191163743E-2</v>
          </cell>
          <cell r="G165">
            <v>4.4988322126300773E-2</v>
          </cell>
          <cell r="H165">
            <v>1.8816486430296209E-2</v>
          </cell>
          <cell r="I165">
            <v>4.3242165684205247E-2</v>
          </cell>
          <cell r="J165">
            <v>5.9684592822432023</v>
          </cell>
          <cell r="K165">
            <v>-4.8312743245842285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1164.971284056571</v>
          </cell>
          <cell r="D172">
            <v>1217.488502636978</v>
          </cell>
          <cell r="E172">
            <v>1346.9266670000625</v>
          </cell>
          <cell r="F172">
            <v>1486.5775896430519</v>
          </cell>
          <cell r="G172">
            <v>1446.4055127263273</v>
          </cell>
          <cell r="H172">
            <v>1515.3457017255344</v>
          </cell>
          <cell r="I172">
            <v>1741.7920349698204</v>
          </cell>
          <cell r="J172">
            <v>1933.3249555226876</v>
          </cell>
          <cell r="K172">
            <v>2015.879518434074</v>
          </cell>
        </row>
        <row r="173">
          <cell r="C173">
            <v>813.75800000000004</v>
          </cell>
          <cell r="D173">
            <v>842.51474799743619</v>
          </cell>
          <cell r="E173">
            <v>964.14526974038995</v>
          </cell>
          <cell r="F173">
            <v>1101.0652379421133</v>
          </cell>
          <cell r="G173">
            <v>1104.0305029296428</v>
          </cell>
          <cell r="H173">
            <v>1192.5160421706755</v>
          </cell>
          <cell r="I173">
            <v>1412.5030044516989</v>
          </cell>
          <cell r="J173">
            <v>1614.668353757291</v>
          </cell>
          <cell r="K173">
            <v>1736.3899610402507</v>
          </cell>
        </row>
        <row r="176">
          <cell r="C176">
            <v>1.982177308554635</v>
          </cell>
          <cell r="D176">
            <v>2.0676695161008349</v>
          </cell>
          <cell r="E176">
            <v>2.1527853010401619</v>
          </cell>
          <cell r="F176">
            <v>2.655482786073466</v>
          </cell>
          <cell r="G176">
            <v>3.1090745830074091</v>
          </cell>
          <cell r="H176">
            <v>3.3522532364715065</v>
          </cell>
          <cell r="I176">
            <v>3.5125483789934617</v>
          </cell>
          <cell r="J176">
            <v>3.6682227021150466</v>
          </cell>
          <cell r="K176">
            <v>3.807362743779851</v>
          </cell>
        </row>
        <row r="177">
          <cell r="C177">
            <v>2.1789754592422206</v>
          </cell>
          <cell r="D177">
            <v>2.8394901130358381</v>
          </cell>
          <cell r="E177">
            <v>2.7272393107114685</v>
          </cell>
          <cell r="F177">
            <v>2.8096037792815056</v>
          </cell>
          <cell r="G177">
            <v>3.2662604088770864</v>
          </cell>
          <cell r="H177">
            <v>3.5013184785856057</v>
          </cell>
          <cell r="I177">
            <v>3.641687865957608</v>
          </cell>
          <cell r="J177">
            <v>3.7843591556169986</v>
          </cell>
          <cell r="K177">
            <v>3.9185963938605002</v>
          </cell>
        </row>
        <row r="178">
          <cell r="C178">
            <v>2.9977578138445629</v>
          </cell>
          <cell r="D178">
            <v>4.9437925933844813</v>
          </cell>
          <cell r="E178">
            <v>5.0489997227482766</v>
          </cell>
          <cell r="F178">
            <v>4.8579463458330316</v>
          </cell>
          <cell r="G178">
            <v>5.7830735123231429</v>
          </cell>
          <cell r="H178">
            <v>6.1952351460985886</v>
          </cell>
          <cell r="I178">
            <v>6.5093798760878281</v>
          </cell>
          <cell r="J178">
            <v>6.5658321132912061</v>
          </cell>
          <cell r="K178">
            <v>6.7644793654711028</v>
          </cell>
        </row>
        <row r="179">
          <cell r="C179">
            <v>1.5776456473477805</v>
          </cell>
          <cell r="D179">
            <v>2.8403235607276338</v>
          </cell>
          <cell r="E179">
            <v>2.9907799345366115</v>
          </cell>
          <cell r="F179">
            <v>2.7941962525143618</v>
          </cell>
          <cell r="G179">
            <v>3.0411691909525036</v>
          </cell>
          <cell r="H179">
            <v>3.1208244433286771</v>
          </cell>
          <cell r="I179">
            <v>3.3825543408725367</v>
          </cell>
          <cell r="J179">
            <v>3.3538566453325536</v>
          </cell>
          <cell r="K179">
            <v>3.3662745385886272</v>
          </cell>
        </row>
        <row r="182">
          <cell r="C182">
            <v>0.30147806118757181</v>
          </cell>
          <cell r="D182">
            <v>0.30798956526273558</v>
          </cell>
          <cell r="E182">
            <v>0.28418874363236202</v>
          </cell>
          <cell r="F182">
            <v>0.25932877932964504</v>
          </cell>
          <cell r="G182">
            <v>0.23670748402454744</v>
          </cell>
          <cell r="H182">
            <v>0.21304027139632264</v>
          </cell>
          <cell r="I182">
            <v>0.18905186377421179</v>
          </cell>
          <cell r="J182">
            <v>0.16482309445969245</v>
          </cell>
          <cell r="K182">
            <v>0.13864397888765179</v>
          </cell>
        </row>
        <row r="184">
          <cell r="C184">
            <v>0.81945041364598836</v>
          </cell>
          <cell r="D184">
            <v>0.83945041364598838</v>
          </cell>
          <cell r="E184">
            <v>0.8594504136459884</v>
          </cell>
          <cell r="F184">
            <v>0.87945041364598842</v>
          </cell>
          <cell r="G184">
            <v>0.89945041364598843</v>
          </cell>
          <cell r="H184">
            <v>0.91945041364598845</v>
          </cell>
          <cell r="I184">
            <v>0.93945041364598847</v>
          </cell>
          <cell r="J184">
            <v>0.95945041364598849</v>
          </cell>
          <cell r="K184">
            <v>0.9794504136459885</v>
          </cell>
        </row>
        <row r="187">
          <cell r="C187">
            <v>57.752441987811693</v>
          </cell>
          <cell r="D187">
            <v>-774.19401746140352</v>
          </cell>
          <cell r="E187">
            <v>-1430.2282091146717</v>
          </cell>
          <cell r="F187">
            <v>-1488.1043065275389</v>
          </cell>
          <cell r="G187">
            <v>-1905.4227269908863</v>
          </cell>
          <cell r="H187">
            <v>-2302.8558605798348</v>
          </cell>
          <cell r="I187">
            <v>-3039.6265914901956</v>
          </cell>
          <cell r="J187">
            <v>-3559.6973295789926</v>
          </cell>
          <cell r="K187">
            <v>-4295.4547700810517</v>
          </cell>
        </row>
        <row r="188">
          <cell r="C188">
            <v>-8.1079144537510715E-6</v>
          </cell>
          <cell r="D188">
            <v>-0.39483555657813907</v>
          </cell>
          <cell r="E188">
            <v>-0.76702969352132566</v>
          </cell>
          <cell r="F188">
            <v>-0.87647492940079053</v>
          </cell>
          <cell r="G188">
            <v>-1.0238155419210113</v>
          </cell>
          <cell r="H188">
            <v>-1.1310089089906319</v>
          </cell>
          <cell r="I188">
            <v>-1.3516062961788879</v>
          </cell>
          <cell r="J188">
            <v>-1.5111499239712594</v>
          </cell>
          <cell r="K188">
            <v>-1.8429515249458541</v>
          </cell>
        </row>
        <row r="189">
          <cell r="C189" t="str">
            <v>-ve</v>
          </cell>
          <cell r="D189" t="str">
            <v>-ve</v>
          </cell>
          <cell r="E189" t="str">
            <v>-ve</v>
          </cell>
          <cell r="F189" t="str">
            <v>-ve</v>
          </cell>
          <cell r="G189" t="str">
            <v>-ve</v>
          </cell>
          <cell r="H189" t="str">
            <v>-ve</v>
          </cell>
          <cell r="I189" t="str">
            <v>-ve</v>
          </cell>
          <cell r="J189" t="str">
            <v>-ve</v>
          </cell>
          <cell r="K189" t="str">
            <v>-ve</v>
          </cell>
        </row>
        <row r="190">
          <cell r="C190">
            <v>4.0019769680673537E-3</v>
          </cell>
          <cell r="D190">
            <v>-0.21245916035898577</v>
          </cell>
          <cell r="E190">
            <v>-0.34308408369327464</v>
          </cell>
          <cell r="F190">
            <v>-0.21878844813830484</v>
          </cell>
          <cell r="G190">
            <v>-0.19951201659970086</v>
          </cell>
          <cell r="H190">
            <v>-0.18503458674788487</v>
          </cell>
          <cell r="I190">
            <v>-0.19783723943331699</v>
          </cell>
          <cell r="J190">
            <v>-0.19090979861193855</v>
          </cell>
          <cell r="K190">
            <v>-0.19793857092059791</v>
          </cell>
        </row>
        <row r="191">
          <cell r="C191">
            <v>-1.3986263495780585E-5</v>
          </cell>
          <cell r="D191">
            <v>-0.70450655491099357</v>
          </cell>
          <cell r="E191">
            <v>-1.1859807705624617</v>
          </cell>
          <cell r="F191">
            <v>-0.81073419693502558</v>
          </cell>
          <cell r="G191">
            <v>-0.81139757749870789</v>
          </cell>
          <cell r="H191">
            <v>-0.80141008158701121</v>
          </cell>
          <cell r="I191">
            <v>-0.88613797106764558</v>
          </cell>
          <cell r="J191">
            <v>-0.90882653744857667</v>
          </cell>
          <cell r="K191">
            <v>-0.96121637881923794</v>
          </cell>
        </row>
        <row r="193">
          <cell r="C193">
            <v>0.23447268525506801</v>
          </cell>
          <cell r="D193">
            <v>1.3821566839741977</v>
          </cell>
          <cell r="E193" t="str">
            <v>-ve</v>
          </cell>
          <cell r="F193" t="str">
            <v>-ve</v>
          </cell>
          <cell r="G193" t="str">
            <v>-ve</v>
          </cell>
          <cell r="H193" t="str">
            <v>-ve</v>
          </cell>
          <cell r="I193" t="str">
            <v>-ve</v>
          </cell>
          <cell r="J193" t="str">
            <v>-ve</v>
          </cell>
          <cell r="K193" t="str">
            <v>-ve</v>
          </cell>
        </row>
        <row r="197">
          <cell r="B197">
            <v>154.10484468056561</v>
          </cell>
          <cell r="C197">
            <v>96.479999639146641</v>
          </cell>
          <cell r="D197">
            <v>140.96206400662609</v>
          </cell>
          <cell r="E197">
            <v>126.24105131843325</v>
          </cell>
          <cell r="F197">
            <v>107.81808150389082</v>
          </cell>
          <cell r="G197">
            <v>113.16824221501365</v>
          </cell>
          <cell r="H197">
            <v>106.43447036024578</v>
          </cell>
          <cell r="I197">
            <v>94.459839311027679</v>
          </cell>
          <cell r="J197">
            <v>90.091878827089431</v>
          </cell>
          <cell r="K197">
            <v>86.847827178777607</v>
          </cell>
        </row>
        <row r="198">
          <cell r="B198">
            <v>38.16527209084952</v>
          </cell>
          <cell r="C198">
            <v>89.980214530402222</v>
          </cell>
          <cell r="D198">
            <v>90</v>
          </cell>
          <cell r="E198">
            <v>90</v>
          </cell>
          <cell r="F198">
            <v>90</v>
          </cell>
          <cell r="G198">
            <v>90</v>
          </cell>
          <cell r="H198">
            <v>90</v>
          </cell>
          <cell r="I198">
            <v>90</v>
          </cell>
          <cell r="J198">
            <v>88.632093718345018</v>
          </cell>
          <cell r="K198">
            <v>86.108042070033193</v>
          </cell>
        </row>
        <row r="199">
          <cell r="C199">
            <v>90</v>
          </cell>
          <cell r="D199">
            <v>90</v>
          </cell>
          <cell r="E199">
            <v>89.999999999999986</v>
          </cell>
          <cell r="F199">
            <v>89.998564986656021</v>
          </cell>
          <cell r="G199">
            <v>89.999217619607265</v>
          </cell>
          <cell r="H199">
            <v>74.998964147701813</v>
          </cell>
          <cell r="I199">
            <v>60.051900407999518</v>
          </cell>
          <cell r="J199">
            <v>60.133564621081241</v>
          </cell>
          <cell r="K199">
            <v>60.120163317470229</v>
          </cell>
        </row>
        <row r="200">
          <cell r="C200">
            <v>2.0516913011864566</v>
          </cell>
          <cell r="D200">
            <v>-2.8338335045309528</v>
          </cell>
          <cell r="E200">
            <v>-3.3131116513203289</v>
          </cell>
          <cell r="F200">
            <v>-1.2390738767826641</v>
          </cell>
          <cell r="G200">
            <v>-0.68758249833641605</v>
          </cell>
          <cell r="H200">
            <v>-0.37525314739504717</v>
          </cell>
          <cell r="I200">
            <v>-0.29834939776362446</v>
          </cell>
          <cell r="J200">
            <v>-0.15866449935466609</v>
          </cell>
          <cell r="K200">
            <v>-9.005372133221104E-2</v>
          </cell>
        </row>
        <row r="201">
          <cell r="C201">
            <v>0.91763538417411861</v>
          </cell>
          <cell r="D201">
            <v>0.68660395598598578</v>
          </cell>
          <cell r="E201">
            <v>0.6973173301968294</v>
          </cell>
          <cell r="F201">
            <v>0.83403399795449296</v>
          </cell>
          <cell r="G201">
            <v>0.83048822883358142</v>
          </cell>
          <cell r="H201">
            <v>0.82722158746294605</v>
          </cell>
          <cell r="I201">
            <v>0.85360600975645717</v>
          </cell>
          <cell r="J201">
            <v>0.82312149987482652</v>
          </cell>
          <cell r="K201">
            <v>0.83494377907280581</v>
          </cell>
        </row>
        <row r="203">
          <cell r="C203">
            <v>-0.80946909879531248</v>
          </cell>
          <cell r="D203">
            <v>-0.42755444553703764</v>
          </cell>
          <cell r="E203">
            <v>-1.0522574246648859</v>
          </cell>
          <cell r="F203">
            <v>-0.89914016095524962</v>
          </cell>
          <cell r="G203">
            <v>-0.90772123175801245</v>
          </cell>
          <cell r="H203">
            <v>-1.0720778443842753</v>
          </cell>
          <cell r="I203">
            <v>-1.369695676478087</v>
          </cell>
          <cell r="J203">
            <v>-1.5656792282657792</v>
          </cell>
          <cell r="K203">
            <v>-1.9347132279949315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1790.0522972868966</v>
          </cell>
          <cell r="D211">
            <v>3194.1350150139906</v>
          </cell>
          <cell r="E211">
            <v>3716.4728886913722</v>
          </cell>
          <cell r="F211">
            <v>3927.4959717899278</v>
          </cell>
          <cell r="G211">
            <v>4393.5812341110741</v>
          </cell>
          <cell r="H211">
            <v>4837.3297656632767</v>
          </cell>
          <cell r="I211">
            <v>5896.5564454284904</v>
          </cell>
          <cell r="J211">
            <v>6630.5394610680796</v>
          </cell>
          <cell r="K211">
            <v>7189.4499066141325</v>
          </cell>
        </row>
        <row r="212">
          <cell r="C212">
            <v>13.666628348445808</v>
          </cell>
          <cell r="D212">
            <v>64.164447918743747</v>
          </cell>
          <cell r="E212">
            <v>210.16342624181766</v>
          </cell>
          <cell r="F212">
            <v>515.42827908000413</v>
          </cell>
          <cell r="G212">
            <v>970.21188744812594</v>
          </cell>
          <cell r="H212">
            <v>1482.0449640688003</v>
          </cell>
          <cell r="I212">
            <v>2117.5995716578068</v>
          </cell>
          <cell r="J212">
            <v>2874.1645235002602</v>
          </cell>
          <cell r="K212">
            <v>3740.1716906320007</v>
          </cell>
        </row>
        <row r="213">
          <cell r="C213">
            <v>99.009686106180695</v>
          </cell>
          <cell r="D213">
            <v>124.20901185628614</v>
          </cell>
          <cell r="E213">
            <v>173.23920696965925</v>
          </cell>
          <cell r="F213">
            <v>248.33131566000731</v>
          </cell>
          <cell r="G213">
            <v>378.75087562695427</v>
          </cell>
          <cell r="H213">
            <v>543.37373557818398</v>
          </cell>
          <cell r="I213">
            <v>718.36253926587324</v>
          </cell>
          <cell r="J213">
            <v>904.43688571375719</v>
          </cell>
          <cell r="K213">
            <v>1092.8044992186196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11.299389524022105</v>
          </cell>
          <cell r="G217">
            <v>16.210633137831202</v>
          </cell>
          <cell r="H217">
            <v>21.431127088998515</v>
          </cell>
          <cell r="I217">
            <v>26.9823393930285</v>
          </cell>
          <cell r="J217">
            <v>32.60196742736278</v>
          </cell>
          <cell r="K217">
            <v>38.187751320297529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123.33627910068749</v>
          </cell>
          <cell r="D224">
            <v>204.41135869251676</v>
          </cell>
          <cell r="E224">
            <v>249.21418942255102</v>
          </cell>
          <cell r="F224">
            <v>236.97290098462247</v>
          </cell>
          <cell r="G224">
            <v>271.2833146335463</v>
          </cell>
          <cell r="H224">
            <v>308.89067153508432</v>
          </cell>
          <cell r="I224">
            <v>345.16046343704136</v>
          </cell>
          <cell r="J224">
            <v>369.80134032674908</v>
          </cell>
          <cell r="K224">
            <v>368.08776367762641</v>
          </cell>
        </row>
        <row r="226">
          <cell r="C226">
            <v>1.3358515436935159</v>
          </cell>
          <cell r="D226">
            <v>2.9679667531909515</v>
          </cell>
          <cell r="E226">
            <v>4.9769303513344632</v>
          </cell>
          <cell r="F226">
            <v>13.444815081374307</v>
          </cell>
          <cell r="G226">
            <v>19.718299311055429</v>
          </cell>
          <cell r="H226">
            <v>26.661368592457933</v>
          </cell>
          <cell r="I226">
            <v>34.500985085536733</v>
          </cell>
          <cell r="J226">
            <v>40.930897646560631</v>
          </cell>
          <cell r="K226">
            <v>47.262757180419264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1867.254672878676</v>
          </cell>
          <cell r="D229">
            <v>2928.3482329165031</v>
          </cell>
          <cell r="E229">
            <v>3783.3633703951568</v>
          </cell>
          <cell r="F229">
            <v>4760.5762068077538</v>
          </cell>
          <cell r="G229">
            <v>5847.5031391653793</v>
          </cell>
          <cell r="H229">
            <v>7007.1982754318287</v>
          </cell>
          <cell r="I229">
            <v>8916.0150575055522</v>
          </cell>
          <cell r="J229">
            <v>10618.465537425296</v>
          </cell>
          <cell r="K229">
            <v>12230.918671053081</v>
          </cell>
        </row>
        <row r="230">
          <cell r="C230">
            <v>813.75800000000004</v>
          </cell>
          <cell r="D230">
            <v>842.51474799743619</v>
          </cell>
          <cell r="E230">
            <v>964.14526974038995</v>
          </cell>
          <cell r="F230">
            <v>1101.0652379421133</v>
          </cell>
          <cell r="G230">
            <v>1104.0305029296428</v>
          </cell>
          <cell r="H230">
            <v>1192.5160421706755</v>
          </cell>
          <cell r="I230">
            <v>1412.5030044516989</v>
          </cell>
          <cell r="J230">
            <v>1614.668353757291</v>
          </cell>
          <cell r="K230">
            <v>1736.3899610402507</v>
          </cell>
        </row>
        <row r="231">
          <cell r="C231">
            <v>1.982177308554635</v>
          </cell>
          <cell r="D231">
            <v>2.0676695161008349</v>
          </cell>
          <cell r="E231">
            <v>2.1527853010401619</v>
          </cell>
          <cell r="F231">
            <v>2.655482786073466</v>
          </cell>
          <cell r="G231">
            <v>3.1090745830074091</v>
          </cell>
          <cell r="H231">
            <v>3.3522532364715065</v>
          </cell>
          <cell r="I231">
            <v>3.5125483789934617</v>
          </cell>
          <cell r="J231">
            <v>3.6682227021150466</v>
          </cell>
          <cell r="K231">
            <v>3.807362743779851</v>
          </cell>
        </row>
        <row r="232">
          <cell r="C232">
            <v>254.24203062387323</v>
          </cell>
          <cell r="D232">
            <v>1186.3061716168274</v>
          </cell>
          <cell r="E232">
            <v>1707.7656056306432</v>
          </cell>
          <cell r="F232">
            <v>1836.7164211085869</v>
          </cell>
          <cell r="G232">
            <v>2414.98996364194</v>
          </cell>
          <cell r="H232">
            <v>3009.5825135209902</v>
          </cell>
          <cell r="I232">
            <v>3954.5299188953431</v>
          </cell>
          <cell r="J232">
            <v>4695.5024257860723</v>
          </cell>
          <cell r="K232">
            <v>5619.852224715084</v>
          </cell>
        </row>
        <row r="236">
          <cell r="C236">
            <v>1395.0314776175651</v>
          </cell>
          <cell r="D236">
            <v>1870.7377870479584</v>
          </cell>
          <cell r="E236">
            <v>2614.2700147468972</v>
          </cell>
          <cell r="F236">
            <v>3951.9113570233931</v>
          </cell>
          <cell r="G236">
            <v>5582.8554850161663</v>
          </cell>
          <cell r="H236">
            <v>7192.5218624562312</v>
          </cell>
          <cell r="I236">
            <v>8780.3687531583473</v>
          </cell>
          <cell r="J236">
            <v>10231.712438750415</v>
          </cell>
          <cell r="K236">
            <v>11503.629366415145</v>
          </cell>
        </row>
        <row r="237">
          <cell r="C237">
            <v>2.2386512659832607E-4</v>
          </cell>
          <cell r="D237">
            <v>4.4488520308599508E-4</v>
          </cell>
          <cell r="E237">
            <v>6.5282132020535511E-4</v>
          </cell>
          <cell r="F237">
            <v>8.3572417911529772E-4</v>
          </cell>
          <cell r="G237">
            <v>9.8117014337207415E-4</v>
          </cell>
          <cell r="H237">
            <v>1.0757695597268667E-3</v>
          </cell>
          <cell r="I237">
            <v>1.1582392558462389E-3</v>
          </cell>
          <cell r="J237">
            <v>1.231724667310826E-3</v>
          </cell>
          <cell r="K237">
            <v>1.2997139851008278E-3</v>
          </cell>
        </row>
        <row r="238">
          <cell r="C238">
            <v>284.46352867534983</v>
          </cell>
          <cell r="D238">
            <v>277.08338904761229</v>
          </cell>
          <cell r="E238">
            <v>597.66290582599095</v>
          </cell>
          <cell r="F238">
            <v>956.80681541553122</v>
          </cell>
          <cell r="G238">
            <v>1018.4867936121835</v>
          </cell>
          <cell r="H238">
            <v>1095.5822711940002</v>
          </cell>
          <cell r="I238">
            <v>1168.037644135333</v>
          </cell>
          <cell r="J238">
            <v>1141.2285119793535</v>
          </cell>
          <cell r="K238">
            <v>1172.7201658226984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11.299389524022105</v>
          </cell>
          <cell r="G239">
            <v>27.510022661853306</v>
          </cell>
          <cell r="H239">
            <v>48.941149750851821</v>
          </cell>
          <cell r="I239">
            <v>75.923489143880317</v>
          </cell>
          <cell r="J239">
            <v>108.5254565712431</v>
          </cell>
          <cell r="K239">
            <v>146.71320789154063</v>
          </cell>
        </row>
        <row r="240">
          <cell r="C240">
            <v>23.411110961265528</v>
          </cell>
          <cell r="D240">
            <v>31.188214410850343</v>
          </cell>
          <cell r="E240">
            <v>44.199833971963102</v>
          </cell>
          <cell r="F240">
            <v>65.737063943071618</v>
          </cell>
          <cell r="G240">
            <v>96.68055794982736</v>
          </cell>
          <cell r="H240">
            <v>132.3135329537281</v>
          </cell>
          <cell r="I240">
            <v>170.19722213520953</v>
          </cell>
          <cell r="J240">
            <v>209.4894557501255</v>
          </cell>
          <cell r="K240">
            <v>248.90508447676882</v>
          </cell>
        </row>
        <row r="241">
          <cell r="C241">
            <v>42.499386979228788</v>
          </cell>
          <cell r="D241">
            <v>48.389969337335849</v>
          </cell>
          <cell r="E241">
            <v>54.664223744069851</v>
          </cell>
          <cell r="F241">
            <v>62.16685721154645</v>
          </cell>
          <cell r="G241">
            <v>71.372837698580341</v>
          </cell>
          <cell r="H241">
            <v>81.681409496371217</v>
          </cell>
          <cell r="I241">
            <v>92.711619117431908</v>
          </cell>
          <cell r="J241">
            <v>104.35064280422603</v>
          </cell>
          <cell r="K241">
            <v>116.41401888072237</v>
          </cell>
        </row>
        <row r="243">
          <cell r="C243">
            <v>298.24053193251427</v>
          </cell>
          <cell r="D243">
            <v>360.45446759955985</v>
          </cell>
          <cell r="E243">
            <v>1014.2544647381374</v>
          </cell>
          <cell r="F243">
            <v>2754.2040089949537</v>
          </cell>
          <cell r="G243">
            <v>4142.3135591073105</v>
          </cell>
          <cell r="H243">
            <v>5505.4155445666802</v>
          </cell>
          <cell r="I243">
            <v>6856.8659095423072</v>
          </cell>
          <cell r="J243">
            <v>8066.3327650366746</v>
          </cell>
          <cell r="K243">
            <v>9360.7553866126709</v>
          </cell>
        </row>
        <row r="244">
          <cell r="C244">
            <v>213.80240515914664</v>
          </cell>
          <cell r="D244">
            <v>294.55027026388683</v>
          </cell>
          <cell r="E244">
            <v>379.51094004478841</v>
          </cell>
          <cell r="F244">
            <v>470.84984073431031</v>
          </cell>
          <cell r="G244">
            <v>567.79839105108795</v>
          </cell>
          <cell r="H244">
            <v>669.54366832264623</v>
          </cell>
          <cell r="I244">
            <v>775.29348840991042</v>
          </cell>
          <cell r="J244">
            <v>884.34927772221067</v>
          </cell>
          <cell r="K244">
            <v>996.18342060644886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1233.3627910068749</v>
          </cell>
          <cell r="D249">
            <v>1572.3950668655134</v>
          </cell>
          <cell r="E249">
            <v>1917.0322263273154</v>
          </cell>
          <cell r="F249">
            <v>1822.8684691124804</v>
          </cell>
          <cell r="G249">
            <v>2086.794727950356</v>
          </cell>
          <cell r="H249">
            <v>2376.0820887314176</v>
          </cell>
          <cell r="I249">
            <v>2655.0804879772413</v>
          </cell>
          <cell r="J249">
            <v>2844.6256948211467</v>
          </cell>
          <cell r="K249">
            <v>2831.4443359817415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11.299389524022105</v>
          </cell>
          <cell r="H251">
            <v>27.510022661853306</v>
          </cell>
          <cell r="I251">
            <v>48.941149750851821</v>
          </cell>
          <cell r="J251">
            <v>75.923489143880317</v>
          </cell>
          <cell r="K251">
            <v>108.5254565712431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11.299389524022105</v>
          </cell>
          <cell r="G252">
            <v>16.210633137831202</v>
          </cell>
          <cell r="H252">
            <v>21.431127088998515</v>
          </cell>
          <cell r="I252">
            <v>26.9823393930285</v>
          </cell>
          <cell r="J252">
            <v>32.60196742736278</v>
          </cell>
          <cell r="K252">
            <v>38.187751320297529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11.299389524022105</v>
          </cell>
          <cell r="G253">
            <v>27.510022661853306</v>
          </cell>
          <cell r="H253">
            <v>48.941149750851821</v>
          </cell>
          <cell r="I253">
            <v>75.923489143880317</v>
          </cell>
          <cell r="J253">
            <v>108.5254565712431</v>
          </cell>
          <cell r="K253">
            <v>146.71320789154063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64.7290692496247</v>
          </cell>
          <cell r="D260">
            <v>-534.99667180924894</v>
          </cell>
          <cell r="E260">
            <v>-1339.2063626470092</v>
          </cell>
          <cell r="F260">
            <v>-1394.8793341499143</v>
          </cell>
          <cell r="G260">
            <v>-1806.8633465307214</v>
          </cell>
          <cell r="H260">
            <v>-2197.0136631196392</v>
          </cell>
          <cell r="I260">
            <v>-2927.484057231884</v>
          </cell>
          <cell r="J260">
            <v>-3455.9821281958261</v>
          </cell>
          <cell r="K260">
            <v>-4192.0742202695574</v>
          </cell>
        </row>
        <row r="261">
          <cell r="C261">
            <v>0</v>
          </cell>
          <cell r="D261">
            <v>4.4773025319665215E-5</v>
          </cell>
          <cell r="E261">
            <v>9.7931645681132064E-5</v>
          </cell>
          <cell r="F261">
            <v>1.5910519824123047E-4</v>
          </cell>
          <cell r="G261">
            <v>2.2750680967146509E-4</v>
          </cell>
          <cell r="H261">
            <v>3.0209736445711334E-4</v>
          </cell>
          <cell r="I261">
            <v>3.3666369529982928E-4</v>
          </cell>
          <cell r="J261">
            <v>3.6733175322220275E-4</v>
          </cell>
          <cell r="K261">
            <v>3.9432163359946228E-4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-546.17133440825319</v>
          </cell>
          <cell r="D263">
            <v>237.38839201086626</v>
          </cell>
          <cell r="E263">
            <v>46.385559050125607</v>
          </cell>
          <cell r="F263">
            <v>-160.96456847366198</v>
          </cell>
          <cell r="G263">
            <v>-55.745225415430582</v>
          </cell>
          <cell r="H263">
            <v>-67.064157171899296</v>
          </cell>
          <cell r="I263">
            <v>0</v>
          </cell>
          <cell r="J263">
            <v>0</v>
          </cell>
          <cell r="K263">
            <v>0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0</v>
          </cell>
          <cell r="D265">
            <v>-48.265816787537368</v>
          </cell>
          <cell r="E265">
            <v>-31.271154763056881</v>
          </cell>
          <cell r="F265">
            <v>-18.868668358275301</v>
          </cell>
          <cell r="G265">
            <v>-27.468289688593138</v>
          </cell>
          <cell r="H265">
            <v>-123.10813325049895</v>
          </cell>
          <cell r="I265">
            <v>-235.78631123467579</v>
          </cell>
          <cell r="J265">
            <v>-238.05630466054458</v>
          </cell>
          <cell r="K265">
            <v>-367.6576286383679</v>
          </cell>
        </row>
        <row r="266">
          <cell r="C266">
            <v>-481.44226515862852</v>
          </cell>
          <cell r="D266">
            <v>-345.87405181289466</v>
          </cell>
          <cell r="E266">
            <v>-1324.0918604282947</v>
          </cell>
          <cell r="F266">
            <v>-1574.7124118766533</v>
          </cell>
          <cell r="G266">
            <v>-1890.0766341279352</v>
          </cell>
          <cell r="H266">
            <v>-2387.1856514446731</v>
          </cell>
          <cell r="I266">
            <v>-3163.2700318028647</v>
          </cell>
          <cell r="J266">
            <v>-3694.0380655246172</v>
          </cell>
          <cell r="K266">
            <v>-4559.7314545862919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1641.8682270018028</v>
          </cell>
          <cell r="D273">
            <v>1773.7832045213756</v>
          </cell>
          <cell r="E273">
            <v>2110.5130223083838</v>
          </cell>
          <cell r="F273">
            <v>2962.2665689974237</v>
          </cell>
          <cell r="G273">
            <v>3474.7606371515221</v>
          </cell>
          <cell r="H273">
            <v>4044.0879697017294</v>
          </cell>
          <cell r="I273">
            <v>5012.6045671801894</v>
          </cell>
          <cell r="J273">
            <v>5979.1944830662023</v>
          </cell>
          <cell r="K273">
            <v>6672.9209549076731</v>
          </cell>
        </row>
        <row r="274">
          <cell r="C274">
            <v>-9.9999999999234035E-3</v>
          </cell>
          <cell r="D274">
            <v>-620.83748138656517</v>
          </cell>
          <cell r="E274">
            <v>-1470.4206410303452</v>
          </cell>
          <cell r="F274">
            <v>-1597.6985127722883</v>
          </cell>
          <cell r="G274">
            <v>-2136.4928752744031</v>
          </cell>
          <cell r="H274">
            <v>-2687.3700108483026</v>
          </cell>
          <cell r="I274">
            <v>-3588.6235044117534</v>
          </cell>
          <cell r="J274">
            <v>-4298.6559024556664</v>
          </cell>
          <cell r="K274">
            <v>-5218.2146567968521</v>
          </cell>
        </row>
        <row r="275">
          <cell r="C275">
            <v>1066.1156169573819</v>
          </cell>
          <cell r="D275">
            <v>611.52822938480836</v>
          </cell>
          <cell r="E275">
            <v>-500.29460478734086</v>
          </cell>
          <cell r="F275">
            <v>-1367.1472199394441</v>
          </cell>
          <cell r="G275">
            <v>-2841.2187793184844</v>
          </cell>
          <cell r="H275">
            <v>-4808.3891721697255</v>
          </cell>
          <cell r="I275">
            <v>-7700.5801633344836</v>
          </cell>
          <cell r="J275">
            <v>-11319.073567481371</v>
          </cell>
          <cell r="K275">
            <v>-15838.423518867612</v>
          </cell>
        </row>
        <row r="276">
          <cell r="C276">
            <v>-121.21156193596244</v>
          </cell>
          <cell r="D276">
            <v>221.88813906012228</v>
          </cell>
          <cell r="E276">
            <v>887.00423867594577</v>
          </cell>
          <cell r="F276">
            <v>787.37065659929613</v>
          </cell>
          <cell r="G276">
            <v>945.69069846683624</v>
          </cell>
          <cell r="H276">
            <v>1139.8917942833887</v>
          </cell>
          <cell r="I276">
            <v>1669.5095588670479</v>
          </cell>
          <cell r="J276">
            <v>1688.8612146013106</v>
          </cell>
          <cell r="K276">
            <v>1901.9397799542235</v>
          </cell>
        </row>
        <row r="277">
          <cell r="C277">
            <v>0</v>
          </cell>
          <cell r="D277">
            <v>487.23860774399736</v>
          </cell>
          <cell r="E277">
            <v>387.65137380389223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2.2386512660010243E-4</v>
          </cell>
          <cell r="D278">
            <v>264.41026166681382</v>
          </cell>
          <cell r="E278">
            <v>264.41056753457673</v>
          </cell>
          <cell r="F278">
            <v>264.41075902690829</v>
          </cell>
          <cell r="G278">
            <v>226.63813360040805</v>
          </cell>
          <cell r="H278">
            <v>188.86558986697491</v>
          </cell>
          <cell r="I278">
            <v>151.09301648900572</v>
          </cell>
          <cell r="J278">
            <v>215.07054457401659</v>
          </cell>
          <cell r="K278">
            <v>209.87953243883499</v>
          </cell>
        </row>
        <row r="279">
          <cell r="C279">
            <v>251.63386414387188</v>
          </cell>
          <cell r="D279">
            <v>550.82927348596536</v>
          </cell>
          <cell r="E279">
            <v>2230.0150329751086</v>
          </cell>
          <cell r="F279">
            <v>3150.6750331095973</v>
          </cell>
          <cell r="G279">
            <v>4957.0048980633892</v>
          </cell>
          <cell r="H279">
            <v>7248.6965967677825</v>
          </cell>
          <cell r="I279">
            <v>10384.502213925814</v>
          </cell>
          <cell r="J279">
            <v>14047.869708831466</v>
          </cell>
          <cell r="K279">
            <v>18593.677477501558</v>
          </cell>
        </row>
        <row r="280">
          <cell r="C280">
            <v>251.63408800899848</v>
          </cell>
          <cell r="D280">
            <v>815.23953515277913</v>
          </cell>
          <cell r="E280">
            <v>2494.4256005096854</v>
          </cell>
          <cell r="F280">
            <v>3415.0857921365055</v>
          </cell>
          <cell r="G280">
            <v>5183.643031663797</v>
          </cell>
          <cell r="H280">
            <v>7437.5621866347574</v>
          </cell>
          <cell r="I280">
            <v>10535.59523041482</v>
          </cell>
          <cell r="J280">
            <v>14262.940253405483</v>
          </cell>
          <cell r="K280">
            <v>18803.557009940392</v>
          </cell>
        </row>
        <row r="282">
          <cell r="C282">
            <v>813.75800000000004</v>
          </cell>
          <cell r="D282">
            <v>842.51474799743619</v>
          </cell>
          <cell r="E282">
            <v>964.14526974038995</v>
          </cell>
          <cell r="F282">
            <v>1101.0652379421133</v>
          </cell>
          <cell r="G282">
            <v>1104.0305029296428</v>
          </cell>
          <cell r="H282">
            <v>1192.5160421706755</v>
          </cell>
          <cell r="I282">
            <v>1412.5030044516989</v>
          </cell>
          <cell r="J282">
            <v>1614.668353757291</v>
          </cell>
          <cell r="K282">
            <v>1736.3899610402507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207.50800000000001</v>
          </cell>
          <cell r="D291">
            <v>236.20509741624628</v>
          </cell>
          <cell r="E291">
            <v>267.03211905182718</v>
          </cell>
          <cell r="F291">
            <v>299.90925425940367</v>
          </cell>
          <cell r="G291">
            <v>310.25104238752698</v>
          </cell>
          <cell r="H291">
            <v>340.1714948401966</v>
          </cell>
          <cell r="I291">
            <v>408.25337630088131</v>
          </cell>
          <cell r="J291">
            <v>474.63309445522401</v>
          </cell>
          <cell r="K291">
            <v>522.43226266971806</v>
          </cell>
        </row>
        <row r="292">
          <cell r="C292">
            <v>30.071000000000002</v>
          </cell>
          <cell r="D292">
            <v>34.229636854501727</v>
          </cell>
          <cell r="E292">
            <v>41.694920885218579</v>
          </cell>
          <cell r="F292">
            <v>50.057498721471426</v>
          </cell>
          <cell r="G292">
            <v>55.234413200246451</v>
          </cell>
          <cell r="H292">
            <v>63.90906150743276</v>
          </cell>
          <cell r="I292">
            <v>80.590000693933661</v>
          </cell>
          <cell r="J292">
            <v>98.109147317022121</v>
          </cell>
          <cell r="K292">
            <v>110.0363692638838</v>
          </cell>
        </row>
        <row r="293">
          <cell r="C293">
            <v>100.342</v>
          </cell>
          <cell r="D293">
            <v>114.21868980926516</v>
          </cell>
          <cell r="E293">
            <v>156.19311554668096</v>
          </cell>
          <cell r="F293">
            <v>209.17468361884099</v>
          </cell>
          <cell r="G293">
            <v>211.36780451018666</v>
          </cell>
          <cell r="H293">
            <v>227.72365060131673</v>
          </cell>
          <cell r="I293">
            <v>269.55411746494548</v>
          </cell>
          <cell r="J293">
            <v>308.16178644471188</v>
          </cell>
          <cell r="K293">
            <v>328.40945125620777</v>
          </cell>
        </row>
        <row r="294">
          <cell r="C294">
            <v>38.954000000000001</v>
          </cell>
          <cell r="D294">
            <v>44.34110185994016</v>
          </cell>
          <cell r="E294">
            <v>50.364427240012049</v>
          </cell>
          <cell r="F294">
            <v>57.20253237042359</v>
          </cell>
          <cell r="G294">
            <v>60.931766955532652</v>
          </cell>
          <cell r="H294">
            <v>69.400304730641707</v>
          </cell>
          <cell r="I294">
            <v>86.772082393111745</v>
          </cell>
          <cell r="J294">
            <v>104.23624639524655</v>
          </cell>
          <cell r="K294">
            <v>118.57938235925928</v>
          </cell>
        </row>
        <row r="295">
          <cell r="C295">
            <v>370.56799999999998</v>
          </cell>
          <cell r="D295">
            <v>338.47102393476024</v>
          </cell>
          <cell r="E295">
            <v>365.87541233183271</v>
          </cell>
          <cell r="F295">
            <v>393.00310054646019</v>
          </cell>
          <cell r="G295">
            <v>378.44082956474682</v>
          </cell>
          <cell r="H295">
            <v>401.12300628853052</v>
          </cell>
          <cell r="I295">
            <v>465.57919519892789</v>
          </cell>
          <cell r="J295">
            <v>518.09456365601579</v>
          </cell>
          <cell r="K295">
            <v>539.06047039506313</v>
          </cell>
        </row>
        <row r="296">
          <cell r="C296">
            <v>25.893000000000001</v>
          </cell>
          <cell r="D296">
            <v>29.473844803086465</v>
          </cell>
          <cell r="E296">
            <v>32.442158129446689</v>
          </cell>
          <cell r="F296">
            <v>35.863077711101042</v>
          </cell>
          <cell r="G296">
            <v>33.054863015595522</v>
          </cell>
          <cell r="H296">
            <v>32.712214448155315</v>
          </cell>
          <cell r="I296">
            <v>35.565868105736541</v>
          </cell>
          <cell r="J296">
            <v>37.537901874873604</v>
          </cell>
          <cell r="K296">
            <v>38.586484951380207</v>
          </cell>
        </row>
        <row r="297">
          <cell r="C297">
            <v>3.7989999999999999</v>
          </cell>
          <cell r="D297">
            <v>4.3243786508680149</v>
          </cell>
          <cell r="E297">
            <v>4.9545065911498529</v>
          </cell>
          <cell r="F297">
            <v>5.6309630948567753</v>
          </cell>
          <cell r="G297">
            <v>5.6941875168632903</v>
          </cell>
          <cell r="H297">
            <v>6.1596822368451667</v>
          </cell>
          <cell r="I297">
            <v>7.2964069781173402</v>
          </cell>
          <cell r="J297">
            <v>8.3657131850787518</v>
          </cell>
          <cell r="K297">
            <v>8.9708878927805635</v>
          </cell>
        </row>
        <row r="298">
          <cell r="C298">
            <v>28.791</v>
          </cell>
          <cell r="D298">
            <v>32.335856586747155</v>
          </cell>
          <cell r="E298">
            <v>35.763457384942356</v>
          </cell>
          <cell r="F298">
            <v>39.554383867746253</v>
          </cell>
          <cell r="G298">
            <v>38.556787156426665</v>
          </cell>
          <cell r="H298">
            <v>40.310366065322668</v>
          </cell>
          <cell r="I298">
            <v>46.298399516547804</v>
          </cell>
          <cell r="J298">
            <v>51.619280028780302</v>
          </cell>
          <cell r="K298">
            <v>56.185110777758389</v>
          </cell>
        </row>
        <row r="299">
          <cell r="C299">
            <v>7.8319999999999999</v>
          </cell>
          <cell r="D299">
            <v>8.9151180820211362</v>
          </cell>
          <cell r="E299">
            <v>9.8251525792794148</v>
          </cell>
          <cell r="F299">
            <v>10.669743751809431</v>
          </cell>
          <cell r="G299">
            <v>10.498808622517346</v>
          </cell>
          <cell r="H299">
            <v>11.006261452234469</v>
          </cell>
          <cell r="I299">
            <v>12.593557799496931</v>
          </cell>
          <cell r="J299">
            <v>13.910620400338098</v>
          </cell>
          <cell r="K299">
            <v>14.129541474199538</v>
          </cell>
        </row>
        <row r="300">
          <cell r="C300">
            <v>813.75800000000004</v>
          </cell>
          <cell r="D300">
            <v>842.51474799743619</v>
          </cell>
          <cell r="E300">
            <v>964.14526974038995</v>
          </cell>
          <cell r="F300">
            <v>1101.0652379421133</v>
          </cell>
          <cell r="G300">
            <v>1104.0305029296428</v>
          </cell>
          <cell r="H300">
            <v>1192.5160421706755</v>
          </cell>
          <cell r="I300">
            <v>1412.5030044516989</v>
          </cell>
          <cell r="J300">
            <v>1614.668353757291</v>
          </cell>
          <cell r="K300">
            <v>1736.3899610402507</v>
          </cell>
        </row>
        <row r="301">
          <cell r="C301">
            <v>0.30147806118757181</v>
          </cell>
          <cell r="D301">
            <v>0.30798956526273558</v>
          </cell>
          <cell r="E301">
            <v>0.28418874363236202</v>
          </cell>
          <cell r="F301">
            <v>0.25932877932964504</v>
          </cell>
          <cell r="G301">
            <v>0.23670748402454744</v>
          </cell>
          <cell r="H301">
            <v>0.21304027139632264</v>
          </cell>
          <cell r="I301">
            <v>0.18905186377421179</v>
          </cell>
          <cell r="J301">
            <v>0.16482309445969245</v>
          </cell>
          <cell r="K301">
            <v>0.13864397888765179</v>
          </cell>
        </row>
        <row r="304">
          <cell r="C304">
            <v>1613.0126422548028</v>
          </cell>
          <cell r="D304">
            <v>1742.0420612996757</v>
          </cell>
          <cell r="E304">
            <v>2075.5977647645136</v>
          </cell>
          <cell r="F304">
            <v>2923.8597856991669</v>
          </cell>
          <cell r="G304">
            <v>3432.5131755234393</v>
          </cell>
          <cell r="H304">
            <v>3997.6157619108385</v>
          </cell>
          <cell r="I304">
            <v>4961.4851386102091</v>
          </cell>
          <cell r="J304">
            <v>5922.9631116392238</v>
          </cell>
          <cell r="K304">
            <v>6611.0664463379971</v>
          </cell>
        </row>
        <row r="305">
          <cell r="C305">
            <v>1283.8217666944352</v>
          </cell>
          <cell r="D305">
            <v>2393.0144889976232</v>
          </cell>
          <cell r="E305">
            <v>2883.5463267179471</v>
          </cell>
          <cell r="F305">
            <v>3076.5923616316873</v>
          </cell>
          <cell r="G305">
            <v>3357.5435513814273</v>
          </cell>
          <cell r="H305">
            <v>3721.6332134678159</v>
          </cell>
          <cell r="I305">
            <v>4777.8681692035943</v>
          </cell>
          <cell r="J305">
            <v>5415.366188257065</v>
          </cell>
          <cell r="K305">
            <v>5845.1653149106942</v>
          </cell>
        </row>
        <row r="306">
          <cell r="C306">
            <v>-9.9999999999234035E-3</v>
          </cell>
          <cell r="D306">
            <v>-620.83748138656517</v>
          </cell>
          <cell r="E306">
            <v>-1470.4206410303452</v>
          </cell>
          <cell r="F306">
            <v>-1597.6985127722883</v>
          </cell>
          <cell r="G306">
            <v>-2136.4928752744031</v>
          </cell>
          <cell r="H306">
            <v>-2687.3700108483026</v>
          </cell>
          <cell r="I306">
            <v>-3588.6235044117534</v>
          </cell>
          <cell r="J306">
            <v>-4298.6559024556664</v>
          </cell>
          <cell r="K306">
            <v>-5218.2146567968521</v>
          </cell>
        </row>
        <row r="307">
          <cell r="C307">
            <v>1482.2260199766797</v>
          </cell>
          <cell r="D307">
            <v>2067.3190810635924</v>
          </cell>
          <cell r="E307">
            <v>2963.4173249215546</v>
          </cell>
          <cell r="F307">
            <v>4519.7558096088424</v>
          </cell>
          <cell r="G307">
            <v>6484.2532551324812</v>
          </cell>
          <cell r="H307">
            <v>8572.4508355994058</v>
          </cell>
          <cell r="I307">
            <v>10792.9357572114</v>
          </cell>
          <cell r="J307">
            <v>13040.786970945112</v>
          </cell>
          <cell r="K307">
            <v>15275.10052811901</v>
          </cell>
        </row>
        <row r="308">
          <cell r="C308">
            <v>1395.0314776175651</v>
          </cell>
          <cell r="D308">
            <v>1870.7377870479584</v>
          </cell>
          <cell r="E308">
            <v>2614.2700147468972</v>
          </cell>
          <cell r="F308">
            <v>3951.9113570233931</v>
          </cell>
          <cell r="G308">
            <v>5582.8554850161663</v>
          </cell>
          <cell r="H308">
            <v>7192.5218624562312</v>
          </cell>
          <cell r="I308">
            <v>8780.3687531583473</v>
          </cell>
          <cell r="J308">
            <v>10231.712438750415</v>
          </cell>
          <cell r="K308">
            <v>11503.629366415145</v>
          </cell>
        </row>
        <row r="309">
          <cell r="C309">
            <v>596.99054155762201</v>
          </cell>
          <cell r="D309">
            <v>592.53544745204374</v>
          </cell>
          <cell r="E309">
            <v>1237.3512573147398</v>
          </cell>
          <cell r="F309">
            <v>1945.1169095341004</v>
          </cell>
          <cell r="G309">
            <v>2071.3753547691535</v>
          </cell>
          <cell r="H309">
            <v>2230.1359872968465</v>
          </cell>
          <cell r="I309">
            <v>2378.6652220427131</v>
          </cell>
          <cell r="J309">
            <v>2328.9718799670122</v>
          </cell>
          <cell r="K309">
            <v>2396.213543037647</v>
          </cell>
        </row>
        <row r="310">
          <cell r="C310">
            <v>0.23447268525506801</v>
          </cell>
          <cell r="D310">
            <v>1.3821566839741977</v>
          </cell>
          <cell r="E310" t="str">
            <v>-ve</v>
          </cell>
          <cell r="F310" t="str">
            <v>-ve</v>
          </cell>
          <cell r="G310" t="str">
            <v>-ve</v>
          </cell>
          <cell r="H310" t="str">
            <v>-ve</v>
          </cell>
          <cell r="I310" t="str">
            <v>-ve</v>
          </cell>
          <cell r="J310" t="str">
            <v>-ve</v>
          </cell>
          <cell r="K310" t="str">
            <v>-ve</v>
          </cell>
        </row>
        <row r="311">
          <cell r="C311">
            <v>0.81945041364598836</v>
          </cell>
          <cell r="D311">
            <v>0.83945041364598838</v>
          </cell>
          <cell r="E311">
            <v>0.8594504136459884</v>
          </cell>
          <cell r="F311">
            <v>0.87945041364598842</v>
          </cell>
          <cell r="G311">
            <v>0.89945041364598843</v>
          </cell>
          <cell r="H311">
            <v>0.91945041364598845</v>
          </cell>
          <cell r="I311">
            <v>0.93945041364598847</v>
          </cell>
          <cell r="J311">
            <v>0.95945041364598849</v>
          </cell>
          <cell r="K311">
            <v>0.9794504136459885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0.14321881439132719</v>
          </cell>
          <cell r="D318">
            <v>0.26649609530266677</v>
          </cell>
          <cell r="E318">
            <v>0.30064841804695275</v>
          </cell>
          <cell r="F318">
            <v>0.5326870832061158</v>
          </cell>
          <cell r="G318">
            <v>0.58021391921014476</v>
          </cell>
          <cell r="H318">
            <v>0.60742119424334307</v>
          </cell>
          <cell r="I318">
            <v>0.63605632759347097</v>
          </cell>
          <cell r="J318">
            <v>0.65491123855380173</v>
          </cell>
          <cell r="K318">
            <v>0.67863767557524568</v>
          </cell>
        </row>
        <row r="319">
          <cell r="C319">
            <v>4.8876259936584798</v>
          </cell>
          <cell r="D319">
            <v>2.6266801365513111</v>
          </cell>
          <cell r="E319">
            <v>2.3283009587985917</v>
          </cell>
          <cell r="F319">
            <v>1.3140923106054456</v>
          </cell>
          <cell r="G319">
            <v>1.2064515807427061</v>
          </cell>
          <cell r="H319">
            <v>1.1524128671077754</v>
          </cell>
          <cell r="I319">
            <v>1.1005314618100899</v>
          </cell>
          <cell r="J319">
            <v>1.0688471334615739</v>
          </cell>
          <cell r="K319">
            <v>1.0314782470729267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1283.8217666944352</v>
          </cell>
          <cell r="D326">
            <v>2393.0144889976232</v>
          </cell>
          <cell r="E326">
            <v>2883.5463267179471</v>
          </cell>
          <cell r="F326">
            <v>3076.5923616316873</v>
          </cell>
          <cell r="G326">
            <v>3357.5435513814273</v>
          </cell>
          <cell r="H326">
            <v>3721.6332134678159</v>
          </cell>
          <cell r="I326">
            <v>4777.8681692035943</v>
          </cell>
          <cell r="J326">
            <v>5415.366188257065</v>
          </cell>
          <cell r="K326">
            <v>5845.1653149106942</v>
          </cell>
        </row>
        <row r="327">
          <cell r="C327">
            <v>639.51083355519813</v>
          </cell>
          <cell r="D327">
            <v>963.69774015162341</v>
          </cell>
          <cell r="E327">
            <v>1048.1906975294082</v>
          </cell>
          <cell r="F327">
            <v>1144.7470628558808</v>
          </cell>
          <cell r="G327">
            <v>1463.9099052398726</v>
          </cell>
          <cell r="H327">
            <v>1712.0876756231646</v>
          </cell>
          <cell r="I327">
            <v>1894.2739075767727</v>
          </cell>
          <cell r="J327">
            <v>2181.3732699786879</v>
          </cell>
          <cell r="K327">
            <v>2503.7531536133833</v>
          </cell>
        </row>
        <row r="328">
          <cell r="C328">
            <v>13.666628348445808</v>
          </cell>
          <cell r="D328">
            <v>64.164447918743747</v>
          </cell>
          <cell r="E328">
            <v>210.16342624181766</v>
          </cell>
          <cell r="F328">
            <v>515.42827908000413</v>
          </cell>
          <cell r="G328">
            <v>970.21188744812594</v>
          </cell>
          <cell r="H328">
            <v>1482.0449640688003</v>
          </cell>
          <cell r="I328">
            <v>2117.5995716578068</v>
          </cell>
          <cell r="J328">
            <v>2874.1645235002602</v>
          </cell>
          <cell r="K328">
            <v>3740.1716906320007</v>
          </cell>
        </row>
        <row r="329">
          <cell r="C329">
            <v>1936.9992285980791</v>
          </cell>
          <cell r="D329">
            <v>3420.8766770679904</v>
          </cell>
          <cell r="E329">
            <v>4141.9004504891727</v>
          </cell>
          <cell r="F329">
            <v>4736.7677035675724</v>
          </cell>
          <cell r="G329">
            <v>5791.6653440694254</v>
          </cell>
          <cell r="H329">
            <v>6915.7658531597808</v>
          </cell>
          <cell r="I329">
            <v>8789.7416484381738</v>
          </cell>
          <cell r="J329">
            <v>10470.903981736014</v>
          </cell>
          <cell r="K329">
            <v>12089.09015915608</v>
          </cell>
        </row>
        <row r="331">
          <cell r="D331">
            <v>61.152778449960522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1817.8588333603886</v>
          </cell>
          <cell r="D333">
            <v>3482.0294555179507</v>
          </cell>
          <cell r="E333">
            <v>4141.9004504891727</v>
          </cell>
          <cell r="F333">
            <v>4736.7677035675724</v>
          </cell>
          <cell r="G333">
            <v>5791.6653440694254</v>
          </cell>
          <cell r="H333">
            <v>6915.7658531597808</v>
          </cell>
          <cell r="I333">
            <v>8789.7416484381738</v>
          </cell>
          <cell r="J333">
            <v>10470.903981736014</v>
          </cell>
          <cell r="K333">
            <v>12089.09015915608</v>
          </cell>
        </row>
        <row r="335">
          <cell r="C335">
            <v>28.855584747000002</v>
          </cell>
          <cell r="D335">
            <v>31.741143221700003</v>
          </cell>
          <cell r="E335">
            <v>34.915257543870005</v>
          </cell>
          <cell r="F335">
            <v>38.406783298257011</v>
          </cell>
          <cell r="G335">
            <v>42.247461628082718</v>
          </cell>
          <cell r="H335">
            <v>46.472207790890991</v>
          </cell>
          <cell r="I335">
            <v>51.119428569980094</v>
          </cell>
          <cell r="J335">
            <v>56.231371426978107</v>
          </cell>
          <cell r="K335">
            <v>61.854508569675922</v>
          </cell>
        </row>
        <row r="336">
          <cell r="C336">
            <v>260.85038473972031</v>
          </cell>
          <cell r="D336">
            <v>500.64918113708222</v>
          </cell>
          <cell r="E336">
            <v>131.29048476022808</v>
          </cell>
          <cell r="F336">
            <v>131.29048476022808</v>
          </cell>
          <cell r="G336">
            <v>131.29048476022808</v>
          </cell>
          <cell r="H336">
            <v>131.29048476022808</v>
          </cell>
          <cell r="I336">
            <v>131.29048476022808</v>
          </cell>
          <cell r="J336">
            <v>131.29048476022808</v>
          </cell>
          <cell r="K336">
            <v>131.29048476022808</v>
          </cell>
        </row>
        <row r="337">
          <cell r="C337">
            <v>0</v>
          </cell>
          <cell r="D337">
            <v>487.23860774399736</v>
          </cell>
          <cell r="E337">
            <v>387.65137380389223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289.70596948672033</v>
          </cell>
          <cell r="D338">
            <v>1019.6289321027796</v>
          </cell>
          <cell r="E338">
            <v>553.85711610799035</v>
          </cell>
          <cell r="F338">
            <v>169.69726805848509</v>
          </cell>
          <cell r="G338">
            <v>173.53794638831079</v>
          </cell>
          <cell r="H338">
            <v>177.76269255111907</v>
          </cell>
          <cell r="I338">
            <v>182.40991333020818</v>
          </cell>
          <cell r="J338">
            <v>187.5218561872062</v>
          </cell>
          <cell r="K338">
            <v>193.144993329904</v>
          </cell>
        </row>
        <row r="340">
          <cell r="C340">
            <v>1613.0126422548028</v>
          </cell>
          <cell r="D340">
            <v>2462.4005234151709</v>
          </cell>
          <cell r="E340">
            <v>3588.0433343811824</v>
          </cell>
          <cell r="F340">
            <v>4567.0704355090875</v>
          </cell>
          <cell r="G340">
            <v>5618.1273976811144</v>
          </cell>
          <cell r="H340">
            <v>6738.0031606086613</v>
          </cell>
          <cell r="I340">
            <v>8607.3317351079659</v>
          </cell>
          <cell r="J340">
            <v>10283.382125548807</v>
          </cell>
          <cell r="K340">
            <v>11895.945165826175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1613.0126422548028</v>
          </cell>
          <cell r="D347">
            <v>2462.4005234151709</v>
          </cell>
          <cell r="E347">
            <v>3783.3633703951568</v>
          </cell>
          <cell r="F347">
            <v>4760.5762068077538</v>
          </cell>
          <cell r="G347">
            <v>5847.5031391653793</v>
          </cell>
          <cell r="H347">
            <v>7007.1982754318287</v>
          </cell>
          <cell r="I347">
            <v>8916.0150575055522</v>
          </cell>
          <cell r="J347">
            <v>10618.465537425296</v>
          </cell>
          <cell r="K347">
            <v>12230.918671053081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71.388034206859359</v>
          </cell>
          <cell r="D353">
            <v>167.8681626891933</v>
          </cell>
          <cell r="E353">
            <v>360.90537670960816</v>
          </cell>
          <cell r="F353">
            <v>740.33746253889126</v>
          </cell>
          <cell r="G353">
            <v>1259.8969949281723</v>
          </cell>
          <cell r="H353">
            <v>2293.2164874177197</v>
          </cell>
          <cell r="I353">
            <v>3279.5769620078377</v>
          </cell>
          <cell r="J353">
            <v>4261.0088832972542</v>
          </cell>
          <cell r="K353">
            <v>5561.2361113051429</v>
          </cell>
        </row>
        <row r="354">
          <cell r="C354">
            <v>112.67631445462644</v>
          </cell>
          <cell r="D354">
            <v>249.52623822499027</v>
          </cell>
          <cell r="E354">
            <v>637.59375298536224</v>
          </cell>
          <cell r="F354">
            <v>1025.4767003300299</v>
          </cell>
          <cell r="G354">
            <v>1656.1750101575126</v>
          </cell>
          <cell r="H354">
            <v>2382.4018668635254</v>
          </cell>
          <cell r="I354">
            <v>3242.605898839287</v>
          </cell>
          <cell r="J354">
            <v>4221.9356146146893</v>
          </cell>
          <cell r="K354">
            <v>5286.5144620289611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36.9710631685507</v>
          </cell>
          <cell r="J355">
            <v>39.073268682564958</v>
          </cell>
          <cell r="K355">
            <v>274.72164927618178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2</v>
          </cell>
          <cell r="C368">
            <v>42.499386979228788</v>
          </cell>
          <cell r="D368">
            <v>48.389969337335849</v>
          </cell>
          <cell r="E368">
            <v>54.664223744069851</v>
          </cell>
          <cell r="F368">
            <v>62.16685721154645</v>
          </cell>
          <cell r="G368">
            <v>71.372837698580341</v>
          </cell>
          <cell r="H368">
            <v>81.681409496371217</v>
          </cell>
          <cell r="I368">
            <v>92.711619117431908</v>
          </cell>
          <cell r="J368">
            <v>104.35064280422603</v>
          </cell>
          <cell r="K368">
            <v>116.41401888072237</v>
          </cell>
        </row>
        <row r="369">
          <cell r="B369">
            <v>327.56953258999999</v>
          </cell>
          <cell r="C369">
            <v>23.411110961265528</v>
          </cell>
          <cell r="D369">
            <v>31.188214410850343</v>
          </cell>
          <cell r="E369">
            <v>44.199833971963102</v>
          </cell>
          <cell r="F369">
            <v>65.737063943071618</v>
          </cell>
          <cell r="G369">
            <v>96.68055794982736</v>
          </cell>
          <cell r="H369">
            <v>132.3135329537281</v>
          </cell>
          <cell r="I369">
            <v>170.19722213520953</v>
          </cell>
          <cell r="J369">
            <v>209.4894557501255</v>
          </cell>
          <cell r="K369">
            <v>248.90508447676882</v>
          </cell>
        </row>
        <row r="370">
          <cell r="B370">
            <v>147.77000000000001</v>
          </cell>
          <cell r="C370">
            <v>422.34653328444807</v>
          </cell>
          <cell r="D370">
            <v>457.06183779481194</v>
          </cell>
          <cell r="E370">
            <v>543.81048495990115</v>
          </cell>
          <cell r="F370">
            <v>759.74493307456169</v>
          </cell>
          <cell r="G370">
            <v>888.35515806829596</v>
          </cell>
          <cell r="H370">
            <v>1032.482628722255</v>
          </cell>
          <cell r="I370">
            <v>1278.8452237100123</v>
          </cell>
          <cell r="J370">
            <v>1501.3999532521998</v>
          </cell>
          <cell r="K370">
            <v>1627.2202547923566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47.122853705562179</v>
          </cell>
          <cell r="C372">
            <v>49.478996390840287</v>
          </cell>
          <cell r="D372">
            <v>51.952946210382301</v>
          </cell>
          <cell r="E372">
            <v>54.550593520901415</v>
          </cell>
          <cell r="F372">
            <v>57.278123196946488</v>
          </cell>
          <cell r="G372">
            <v>60.142029356793813</v>
          </cell>
          <cell r="H372">
            <v>63.149130824633509</v>
          </cell>
          <cell r="I372">
            <v>66.306587365865184</v>
          </cell>
          <cell r="J372">
            <v>69.621916734158447</v>
          </cell>
          <cell r="K372">
            <v>73.103012570866369</v>
          </cell>
        </row>
        <row r="373">
          <cell r="B373">
            <v>524.46238629556217</v>
          </cell>
          <cell r="C373">
            <v>537.73602761578263</v>
          </cell>
          <cell r="D373">
            <v>588.59296775338044</v>
          </cell>
          <cell r="E373">
            <v>697.22513619683559</v>
          </cell>
          <cell r="F373">
            <v>944.9269774261262</v>
          </cell>
          <cell r="G373">
            <v>1116.5505830734974</v>
          </cell>
          <cell r="H373">
            <v>1309.6267019969875</v>
          </cell>
          <cell r="I373">
            <v>1608.0606523285189</v>
          </cell>
          <cell r="J373">
            <v>1884.8619685407098</v>
          </cell>
          <cell r="K373">
            <v>2065.6423707207141</v>
          </cell>
        </row>
        <row r="376">
          <cell r="B376">
            <v>862.58522155212461</v>
          </cell>
          <cell r="C376">
            <v>370.243245987183</v>
          </cell>
          <cell r="D376">
            <v>654.64231019824672</v>
          </cell>
          <cell r="E376">
            <v>785.67257075258738</v>
          </cell>
          <cell r="F376">
            <v>845.04637007829058</v>
          </cell>
          <cell r="G376">
            <v>929.7234110730592</v>
          </cell>
          <cell r="H376">
            <v>882.02900213943281</v>
          </cell>
          <cell r="I376">
            <v>921.18309634021296</v>
          </cell>
          <cell r="J376">
            <v>1047.0800497485673</v>
          </cell>
          <cell r="K376">
            <v>1137.4049680929736</v>
          </cell>
        </row>
        <row r="378">
          <cell r="B378">
            <v>131.83983499999999</v>
          </cell>
          <cell r="C378">
            <v>150.29741190000001</v>
          </cell>
          <cell r="D378">
            <v>171.33904956600003</v>
          </cell>
          <cell r="E378">
            <v>195.32651650524005</v>
          </cell>
          <cell r="F378">
            <v>222.67222881597368</v>
          </cell>
          <cell r="G378">
            <v>253.84634085021003</v>
          </cell>
          <cell r="H378">
            <v>289.38482856923946</v>
          </cell>
          <cell r="I378">
            <v>329.898704568933</v>
          </cell>
          <cell r="J378">
            <v>376.08452320858368</v>
          </cell>
          <cell r="K378">
            <v>428.73635645778546</v>
          </cell>
        </row>
        <row r="379">
          <cell r="B379">
            <v>35.773862999999999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1030.1989195521246</v>
          </cell>
          <cell r="C382">
            <v>520.54065788718299</v>
          </cell>
          <cell r="D382">
            <v>825.98135976424669</v>
          </cell>
          <cell r="E382">
            <v>980.99908725782745</v>
          </cell>
          <cell r="F382">
            <v>1067.7185988942642</v>
          </cell>
          <cell r="G382">
            <v>1183.5697519232692</v>
          </cell>
          <cell r="H382">
            <v>1171.4138307086723</v>
          </cell>
          <cell r="I382">
            <v>1251.0818009091458</v>
          </cell>
          <cell r="J382">
            <v>1423.164572957151</v>
          </cell>
          <cell r="K382">
            <v>1566.141324550759</v>
          </cell>
        </row>
        <row r="384">
          <cell r="B384">
            <v>-505.73653325656244</v>
          </cell>
          <cell r="C384">
            <v>17.195369728599644</v>
          </cell>
          <cell r="D384">
            <v>-237.38839201086626</v>
          </cell>
          <cell r="E384">
            <v>-283.77395106099186</v>
          </cell>
          <cell r="F384">
            <v>-122.79162146813803</v>
          </cell>
          <cell r="G384">
            <v>-67.019168849771859</v>
          </cell>
          <cell r="H384">
            <v>138.21287128831523</v>
          </cell>
          <cell r="I384">
            <v>356.97885141937309</v>
          </cell>
          <cell r="J384">
            <v>461.69739558355877</v>
          </cell>
          <cell r="K384">
            <v>499.50104616995509</v>
          </cell>
        </row>
        <row r="386">
          <cell r="B386">
            <v>40.434801151690735</v>
          </cell>
          <cell r="C386">
            <v>17.195369728599644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138.21287128831523</v>
          </cell>
          <cell r="I386">
            <v>356.97885141937309</v>
          </cell>
          <cell r="J386">
            <v>461.69739558355877</v>
          </cell>
          <cell r="K386">
            <v>499.50104616995509</v>
          </cell>
        </row>
        <row r="388">
          <cell r="B388">
            <v>-546.17133440825319</v>
          </cell>
          <cell r="C388">
            <v>0</v>
          </cell>
          <cell r="D388">
            <v>-237.38839201086626</v>
          </cell>
          <cell r="E388">
            <v>-283.77395106099186</v>
          </cell>
          <cell r="F388">
            <v>-122.79162146813803</v>
          </cell>
          <cell r="G388">
            <v>-67.019168849771859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90">
          <cell r="C390">
            <v>-23.239431423091091</v>
          </cell>
          <cell r="D390">
            <v>-17.195369728599644</v>
          </cell>
          <cell r="E390">
            <v>0</v>
          </cell>
          <cell r="F390">
            <v>0</v>
          </cell>
          <cell r="G390">
            <v>0</v>
          </cell>
          <cell r="H390">
            <v>138.21287128831523</v>
          </cell>
          <cell r="I390">
            <v>218.76598013105786</v>
          </cell>
          <cell r="J390">
            <v>104.71854416418569</v>
          </cell>
          <cell r="K390">
            <v>37.803650586396316</v>
          </cell>
        </row>
        <row r="392">
          <cell r="C392">
            <v>546.17133440825319</v>
          </cell>
          <cell r="D392">
            <v>-237.38839201086626</v>
          </cell>
          <cell r="E392">
            <v>-46.385559050125607</v>
          </cell>
          <cell r="F392">
            <v>160.98232959285383</v>
          </cell>
          <cell r="G392">
            <v>55.772452618366174</v>
          </cell>
          <cell r="H392">
            <v>67.019168849771859</v>
          </cell>
          <cell r="I392">
            <v>0</v>
          </cell>
          <cell r="J392">
            <v>0</v>
          </cell>
          <cell r="K392">
            <v>0</v>
          </cell>
        </row>
        <row r="393">
          <cell r="C393">
            <v>546.17133440825319</v>
          </cell>
          <cell r="D393">
            <v>0</v>
          </cell>
          <cell r="E393">
            <v>0</v>
          </cell>
          <cell r="F393">
            <v>160.98232959285383</v>
          </cell>
          <cell r="G393">
            <v>55.772452618366174</v>
          </cell>
          <cell r="H393">
            <v>67.019168849771859</v>
          </cell>
          <cell r="I393">
            <v>0</v>
          </cell>
          <cell r="J393">
            <v>0</v>
          </cell>
          <cell r="K393">
            <v>0</v>
          </cell>
        </row>
        <row r="394">
          <cell r="C394">
            <v>4.6104136704232301</v>
          </cell>
          <cell r="D394">
            <v>1.3756295782879715</v>
          </cell>
          <cell r="E394">
            <v>0</v>
          </cell>
          <cell r="F394">
            <v>0</v>
          </cell>
          <cell r="G394">
            <v>0</v>
          </cell>
          <cell r="H394">
            <v>11.057029703065218</v>
          </cell>
          <cell r="I394">
            <v>39.615337816615067</v>
          </cell>
          <cell r="J394">
            <v>65.494099760234548</v>
          </cell>
          <cell r="K394">
            <v>76.895875340281108</v>
          </cell>
        </row>
        <row r="395">
          <cell r="C395">
            <v>546.17133440825319</v>
          </cell>
          <cell r="D395">
            <v>546.17133440825319</v>
          </cell>
          <cell r="E395">
            <v>546.17133440825319</v>
          </cell>
          <cell r="F395">
            <v>707.15366400110702</v>
          </cell>
          <cell r="G395">
            <v>762.92611661947319</v>
          </cell>
          <cell r="H395">
            <v>829.94528546924505</v>
          </cell>
          <cell r="I395">
            <v>829.94528546924505</v>
          </cell>
          <cell r="J395">
            <v>829.94528546924505</v>
          </cell>
          <cell r="K395">
            <v>829.94528546924505</v>
          </cell>
        </row>
        <row r="397">
          <cell r="C397">
            <v>0</v>
          </cell>
          <cell r="D397">
            <v>0</v>
          </cell>
          <cell r="E397">
            <v>-1324.0918604282947</v>
          </cell>
          <cell r="F397">
            <v>-1574.6472365537659</v>
          </cell>
          <cell r="G397">
            <v>-1890.0656969589479</v>
          </cell>
          <cell r="H397">
            <v>-2387.2230969853417</v>
          </cell>
          <cell r="I397">
            <v>-3167.5459349364105</v>
          </cell>
          <cell r="J397">
            <v>-3707.4504652177093</v>
          </cell>
          <cell r="K397">
            <v>-4570.9393713079699</v>
          </cell>
        </row>
        <row r="398">
          <cell r="C398">
            <v>-251.63386414387188</v>
          </cell>
          <cell r="D398">
            <v>-299.19540934209351</v>
          </cell>
          <cell r="E398">
            <v>-1679.1857594891433</v>
          </cell>
          <cell r="F398">
            <v>-1081.5995160760756</v>
          </cell>
          <cell r="G398">
            <v>-1862.1018657402255</v>
          </cell>
          <cell r="H398">
            <v>-2358.7024832884981</v>
          </cell>
          <cell r="I398">
            <v>-3139.4444654089075</v>
          </cell>
          <cell r="J398">
            <v>-3679.5517348112189</v>
          </cell>
          <cell r="K398">
            <v>-4551.225747744651</v>
          </cell>
        </row>
        <row r="399">
          <cell r="C399">
            <v>251.63386414387188</v>
          </cell>
          <cell r="D399">
            <v>299.19540934209351</v>
          </cell>
          <cell r="E399">
            <v>355.09389906084857</v>
          </cell>
          <cell r="F399">
            <v>-493.04772047769029</v>
          </cell>
          <cell r="G399">
            <v>-27.963831218722362</v>
          </cell>
          <cell r="H399">
            <v>-28.520613696843611</v>
          </cell>
          <cell r="I399">
            <v>-28.101469527503014</v>
          </cell>
          <cell r="J399">
            <v>-27.898730406490358</v>
          </cell>
          <cell r="K399">
            <v>-19.713623563318833</v>
          </cell>
        </row>
        <row r="401">
          <cell r="C401">
            <v>596.99054155762201</v>
          </cell>
          <cell r="D401">
            <v>592.53544745204374</v>
          </cell>
          <cell r="E401">
            <v>1237.3512573147398</v>
          </cell>
          <cell r="F401">
            <v>1945.1169095341004</v>
          </cell>
          <cell r="G401">
            <v>2071.3753547691535</v>
          </cell>
          <cell r="H401">
            <v>2230.1359872968465</v>
          </cell>
          <cell r="I401">
            <v>2378.6652220427131</v>
          </cell>
          <cell r="J401">
            <v>2328.9718799670122</v>
          </cell>
          <cell r="K401">
            <v>2396.213543037647</v>
          </cell>
        </row>
      </sheetData>
      <sheetData sheetId="19" refreshError="1">
        <row r="11">
          <cell r="B11">
            <v>571.62916513999994</v>
          </cell>
          <cell r="C11">
            <v>644.78911880150849</v>
          </cell>
          <cell r="D11">
            <v>677.73549989888295</v>
          </cell>
          <cell r="E11">
            <v>795.57549049517729</v>
          </cell>
          <cell r="F11">
            <v>1138.5077891833218</v>
          </cell>
          <cell r="G11">
            <v>1372.6063068470473</v>
          </cell>
          <cell r="H11">
            <v>1639.7071909338697</v>
          </cell>
          <cell r="I11">
            <v>2060.4886990695954</v>
          </cell>
          <cell r="J11">
            <v>2484.2632058960539</v>
          </cell>
          <cell r="K11">
            <v>2789.8827606481259</v>
          </cell>
        </row>
        <row r="12">
          <cell r="B12">
            <v>12.280237119999999</v>
          </cell>
          <cell r="C12">
            <v>13.508260831999999</v>
          </cell>
          <cell r="D12">
            <v>14.859086915200001</v>
          </cell>
          <cell r="E12">
            <v>16.344995606720001</v>
          </cell>
          <cell r="F12">
            <v>17.979495167392002</v>
          </cell>
          <cell r="G12">
            <v>19.777444684131204</v>
          </cell>
          <cell r="H12">
            <v>21.755189152544325</v>
          </cell>
          <cell r="I12">
            <v>23.930708067798761</v>
          </cell>
          <cell r="J12">
            <v>26.32377887457864</v>
          </cell>
          <cell r="K12">
            <v>28.956156762036507</v>
          </cell>
        </row>
        <row r="13">
          <cell r="B13">
            <v>583.90940225999998</v>
          </cell>
          <cell r="C13">
            <v>658.29737963350851</v>
          </cell>
          <cell r="D13">
            <v>692.59458681408296</v>
          </cell>
          <cell r="E13">
            <v>811.92048610189727</v>
          </cell>
          <cell r="F13">
            <v>1156.4872843507139</v>
          </cell>
          <cell r="G13">
            <v>1392.3837515311786</v>
          </cell>
          <cell r="H13">
            <v>1661.462380086414</v>
          </cell>
          <cell r="I13">
            <v>2084.419407137394</v>
          </cell>
          <cell r="J13">
            <v>2510.5869847706326</v>
          </cell>
          <cell r="K13">
            <v>2818.8389174101626</v>
          </cell>
        </row>
        <row r="14">
          <cell r="B14">
            <v>0</v>
          </cell>
          <cell r="C14">
            <v>18.5383</v>
          </cell>
          <cell r="D14">
            <v>21.087588328364841</v>
          </cell>
          <cell r="E14">
            <v>24.770912354103981</v>
          </cell>
          <cell r="F14">
            <v>28.990666551641919</v>
          </cell>
          <cell r="G14">
            <v>29.94870505193785</v>
          </cell>
          <cell r="H14">
            <v>32.879786900430418</v>
          </cell>
          <cell r="I14">
            <v>39.573860790540252</v>
          </cell>
          <cell r="J14">
            <v>46.097528241317853</v>
          </cell>
          <cell r="K14">
            <v>50.62244159754178</v>
          </cell>
        </row>
        <row r="15">
          <cell r="C15">
            <v>0.32561376374012252</v>
          </cell>
          <cell r="D15">
            <v>0.37931274364599749</v>
          </cell>
          <cell r="E15">
            <v>0.4305512443366899</v>
          </cell>
          <cell r="F15">
            <v>0.48086115130054619</v>
          </cell>
          <cell r="G15">
            <v>0.52921905784230072</v>
          </cell>
          <cell r="H15">
            <v>0.57464411458857556</v>
          </cell>
          <cell r="I15">
            <v>0.61624739290933883</v>
          </cell>
          <cell r="J15">
            <v>0.65327959342634867</v>
          </cell>
          <cell r="K15">
            <v>0.68517403469142146</v>
          </cell>
        </row>
        <row r="16">
          <cell r="B16">
            <v>0</v>
          </cell>
          <cell r="C16">
            <v>0</v>
          </cell>
          <cell r="D16">
            <v>293.99092544394375</v>
          </cell>
          <cell r="E16">
            <v>233.90179744151544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293.99092544394375</v>
          </cell>
          <cell r="E18">
            <v>233.90179744151544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22.087599962286429</v>
          </cell>
          <cell r="C19">
            <v>22.087599962286429</v>
          </cell>
          <cell r="D19">
            <v>22.087599962286429</v>
          </cell>
          <cell r="E19">
            <v>22.087599962286429</v>
          </cell>
          <cell r="F19">
            <v>22.087599962286429</v>
          </cell>
          <cell r="G19">
            <v>22.087599962286429</v>
          </cell>
          <cell r="H19">
            <v>22.087599962286429</v>
          </cell>
          <cell r="I19">
            <v>22.087599962286429</v>
          </cell>
          <cell r="J19">
            <v>22.087599962286429</v>
          </cell>
          <cell r="K19">
            <v>22.087599962286429</v>
          </cell>
        </row>
        <row r="20">
          <cell r="C20">
            <v>77.904314476201534</v>
          </cell>
          <cell r="D20">
            <v>151.82028824129696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605.99700222228637</v>
          </cell>
          <cell r="C21">
            <v>776.82759407199649</v>
          </cell>
          <cell r="D21">
            <v>1181.580988789975</v>
          </cell>
          <cell r="E21">
            <v>1092.6807958598031</v>
          </cell>
          <cell r="F21">
            <v>1207.5655508646423</v>
          </cell>
          <cell r="G21">
            <v>1444.420056545403</v>
          </cell>
          <cell r="H21">
            <v>1716.4297669491309</v>
          </cell>
          <cell r="I21">
            <v>2146.0808678902204</v>
          </cell>
          <cell r="J21">
            <v>2578.7721129742367</v>
          </cell>
          <cell r="K21">
            <v>2891.5489589699905</v>
          </cell>
        </row>
        <row r="24">
          <cell r="B24">
            <v>0</v>
          </cell>
          <cell r="C24">
            <v>578.62740087797818</v>
          </cell>
          <cell r="D24">
            <v>1127.4467862965928</v>
          </cell>
          <cell r="E24">
            <v>1339.4537104419633</v>
          </cell>
          <cell r="F24">
            <v>1383.0293123654619</v>
          </cell>
          <cell r="G24">
            <v>1531.3238516814056</v>
          </cell>
          <cell r="H24">
            <v>1697.6931967559092</v>
          </cell>
          <cell r="I24">
            <v>2179.1922790883909</v>
          </cell>
          <cell r="J24">
            <v>2448.346217353087</v>
          </cell>
          <cell r="K24">
            <v>2655.0743443436832</v>
          </cell>
        </row>
        <row r="25">
          <cell r="B25">
            <v>17.786688999999999</v>
          </cell>
          <cell r="C25">
            <v>16.274734608341927</v>
          </cell>
          <cell r="D25">
            <v>16.442452928013644</v>
          </cell>
          <cell r="E25">
            <v>16.643900026717173</v>
          </cell>
          <cell r="F25">
            <v>16.875822087547217</v>
          </cell>
          <cell r="G25">
            <v>17.137730618080699</v>
          </cell>
          <cell r="H25">
            <v>17.431253939982181</v>
          </cell>
          <cell r="I25">
            <v>17.758801453210065</v>
          </cell>
          <cell r="J25">
            <v>18.122975712609414</v>
          </cell>
          <cell r="K25">
            <v>18.526587833927564</v>
          </cell>
        </row>
        <row r="26">
          <cell r="B26">
            <v>105.366159</v>
          </cell>
          <cell r="C26">
            <v>114.89888086547981</v>
          </cell>
          <cell r="D26">
            <v>128.81388431266748</v>
          </cell>
          <cell r="E26">
            <v>141.18380585033981</v>
          </cell>
          <cell r="F26">
            <v>152.99948377168928</v>
          </cell>
          <cell r="G26">
            <v>165.23944247342442</v>
          </cell>
          <cell r="H26">
            <v>178.45859787129839</v>
          </cell>
          <cell r="I26">
            <v>192.73528570100225</v>
          </cell>
          <cell r="J26">
            <v>208.15410855708245</v>
          </cell>
          <cell r="K26">
            <v>224.80643724164906</v>
          </cell>
        </row>
        <row r="27">
          <cell r="B27">
            <v>4.1229420000000001</v>
          </cell>
          <cell r="C27">
            <v>4.4527773600000016</v>
          </cell>
          <cell r="D27">
            <v>4.8089995488000019</v>
          </cell>
          <cell r="E27">
            <v>5.1746249556720016</v>
          </cell>
          <cell r="F27">
            <v>5.5041970100443232</v>
          </cell>
          <cell r="G27">
            <v>5.8344488306469815</v>
          </cell>
          <cell r="H27">
            <v>6.1845157604858008</v>
          </cell>
          <cell r="I27">
            <v>6.5555867061149495</v>
          </cell>
          <cell r="J27">
            <v>6.9489219084818465</v>
          </cell>
          <cell r="K27">
            <v>7.3658572229907575</v>
          </cell>
        </row>
        <row r="28">
          <cell r="B28">
            <v>2.371945E-2</v>
          </cell>
          <cell r="C28">
            <v>5.3576740307966189</v>
          </cell>
          <cell r="D28">
            <v>10.554944951486362</v>
          </cell>
          <cell r="E28">
            <v>3.2762891773516438</v>
          </cell>
          <cell r="F28">
            <v>2.3709559018047139</v>
          </cell>
          <cell r="G28">
            <v>2.8446649131662358</v>
          </cell>
          <cell r="H28">
            <v>3.3886843339736923</v>
          </cell>
          <cell r="I28">
            <v>4.2479865358558717</v>
          </cell>
          <cell r="J28">
            <v>5.1133690260239062</v>
          </cell>
          <cell r="K28">
            <v>5.7389227180154139</v>
          </cell>
        </row>
        <row r="29">
          <cell r="B29">
            <v>0</v>
          </cell>
          <cell r="C29">
            <v>18.5383</v>
          </cell>
          <cell r="D29">
            <v>21.087588328364841</v>
          </cell>
          <cell r="E29">
            <v>24.770912354103981</v>
          </cell>
          <cell r="F29">
            <v>28.990666551641919</v>
          </cell>
          <cell r="G29">
            <v>29.94870505193785</v>
          </cell>
          <cell r="H29">
            <v>32.879786900430418</v>
          </cell>
          <cell r="I29">
            <v>39.573860790540252</v>
          </cell>
          <cell r="J29">
            <v>46.097528241317853</v>
          </cell>
          <cell r="K29">
            <v>50.62244159754178</v>
          </cell>
        </row>
        <row r="30">
          <cell r="B30">
            <v>28.825716</v>
          </cell>
          <cell r="C30">
            <v>38.594471558163427</v>
          </cell>
          <cell r="D30">
            <v>38.951353787197526</v>
          </cell>
          <cell r="E30">
            <v>39.394024005633433</v>
          </cell>
          <cell r="F30">
            <v>39.911559034683215</v>
          </cell>
          <cell r="G30">
            <v>40.499410342008019</v>
          </cell>
          <cell r="H30">
            <v>41.159832793197396</v>
          </cell>
          <cell r="I30">
            <v>41.89834621264616</v>
          </cell>
          <cell r="J30">
            <v>42.72091301952711</v>
          </cell>
          <cell r="K30">
            <v>43.633973536876042</v>
          </cell>
        </row>
        <row r="31">
          <cell r="B31">
            <v>0</v>
          </cell>
          <cell r="C31">
            <v>0</v>
          </cell>
          <cell r="D31">
            <v>2.1646052504906882E-5</v>
          </cell>
          <cell r="E31">
            <v>4.6792129204076185E-5</v>
          </cell>
          <cell r="F31">
            <v>7.5341597400214254E-5</v>
          </cell>
          <cell r="G31">
            <v>1.0681413815401069E-4</v>
          </cell>
          <cell r="H31">
            <v>1.4098186672387625E-4</v>
          </cell>
          <cell r="I31">
            <v>1.5559075703975379E-4</v>
          </cell>
          <cell r="J31">
            <v>1.6868159536014739E-4</v>
          </cell>
          <cell r="K31">
            <v>1.8027637876809124E-4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158.52412471792138</v>
          </cell>
          <cell r="C34">
            <v>776.74423930075989</v>
          </cell>
          <cell r="D34">
            <v>1348.1060317991751</v>
          </cell>
          <cell r="E34">
            <v>1569.8973136039103</v>
          </cell>
          <cell r="F34">
            <v>1629.6820720644703</v>
          </cell>
          <cell r="G34">
            <v>1792.8283607248081</v>
          </cell>
          <cell r="H34">
            <v>1977.1960093371438</v>
          </cell>
          <cell r="I34">
            <v>2481.9623020785175</v>
          </cell>
          <cell r="J34">
            <v>2775.5042024997247</v>
          </cell>
          <cell r="K34">
            <v>3005.7687447710618</v>
          </cell>
        </row>
        <row r="35">
          <cell r="B35">
            <v>0.13021099999999999</v>
          </cell>
          <cell r="C35">
            <v>8.8623188197109855</v>
          </cell>
          <cell r="D35">
            <v>9.9255362986340607</v>
          </cell>
          <cell r="E35">
            <v>10.873389811337445</v>
          </cell>
          <cell r="F35">
            <v>11.777692118429135</v>
          </cell>
          <cell r="G35">
            <v>12.713852871192415</v>
          </cell>
          <cell r="H35">
            <v>13.724543207174099</v>
          </cell>
          <cell r="I35">
            <v>14.815703696411491</v>
          </cell>
          <cell r="J35">
            <v>15.993748846747684</v>
          </cell>
          <cell r="K35">
            <v>17.265604940388172</v>
          </cell>
        </row>
        <row r="37">
          <cell r="B37">
            <v>447.60308850436508</v>
          </cell>
          <cell r="C37">
            <v>8.9456735909475853</v>
          </cell>
          <cell r="D37">
            <v>-156.59950671056603</v>
          </cell>
          <cell r="E37">
            <v>-466.34312793276979</v>
          </cell>
          <cell r="F37">
            <v>-410.33882908139884</v>
          </cell>
          <cell r="G37">
            <v>-335.69445130821271</v>
          </cell>
          <cell r="H37">
            <v>-247.04169918083878</v>
          </cell>
          <cell r="I37">
            <v>-321.06573049188563</v>
          </cell>
          <cell r="J37">
            <v>-180.73834067874026</v>
          </cell>
          <cell r="K37">
            <v>-96.954180860683167</v>
          </cell>
        </row>
        <row r="39">
          <cell r="B39">
            <v>24.803564322856481</v>
          </cell>
          <cell r="C39">
            <v>15.301080132009034</v>
          </cell>
          <cell r="D39">
            <v>14.765262022399842</v>
          </cell>
          <cell r="E39">
            <v>11.813455229591472</v>
          </cell>
          <cell r="F39">
            <v>10.0034161219354</v>
          </cell>
          <cell r="G39">
            <v>8.8424149491211477</v>
          </cell>
          <cell r="H39">
            <v>8.0471694379109966</v>
          </cell>
          <cell r="I39">
            <v>6.9737037484594877</v>
          </cell>
          <cell r="J39">
            <v>5.6136594318665418</v>
          </cell>
          <cell r="K39">
            <v>4.0942838458407769</v>
          </cell>
        </row>
        <row r="40">
          <cell r="B40">
            <v>0</v>
          </cell>
          <cell r="C40">
            <v>3.684118631416542E-4</v>
          </cell>
          <cell r="D40">
            <v>5.2946767108436054E-4</v>
          </cell>
          <cell r="E40">
            <v>4.4699121767352772E-5</v>
          </cell>
          <cell r="F40">
            <v>5.659218219082413E-5</v>
          </cell>
          <cell r="G40">
            <v>6.5875735371645117E-5</v>
          </cell>
          <cell r="H40">
            <v>7.1718198241751757E-5</v>
          </cell>
          <cell r="I40">
            <v>7.6879301860170588E-5</v>
          </cell>
          <cell r="J40">
            <v>8.1525052945908606E-5</v>
          </cell>
          <cell r="K40">
            <v>8.5848936612041988E-5</v>
          </cell>
        </row>
        <row r="42">
          <cell r="B42">
            <v>4.0200000000000001E-4</v>
          </cell>
          <cell r="C42">
            <v>0</v>
          </cell>
          <cell r="D42">
            <v>1.3787423271146838E-5</v>
          </cell>
          <cell r="E42">
            <v>6.863375344933628E-7</v>
          </cell>
          <cell r="F42">
            <v>1.2463046913563569E-6</v>
          </cell>
          <cell r="G42">
            <v>1.2072920552114255E-6</v>
          </cell>
          <cell r="H42">
            <v>7.7695867486057854E-7</v>
          </cell>
          <cell r="I42">
            <v>9.0192147353061698E-7</v>
          </cell>
          <cell r="J42">
            <v>7.8087934261597722E-7</v>
          </cell>
          <cell r="K42">
            <v>8.5235379881639756E-7</v>
          </cell>
        </row>
        <row r="44">
          <cell r="C44">
            <v>-6.3450381291983629</v>
          </cell>
          <cell r="D44">
            <v>-9.8943137727709338</v>
          </cell>
          <cell r="E44">
            <v>29.134650467535806</v>
          </cell>
          <cell r="F44">
            <v>105.12150961841927</v>
          </cell>
          <cell r="G44">
            <v>182.72551219737946</v>
          </cell>
          <cell r="H44">
            <v>260.249442796842</v>
          </cell>
          <cell r="I44">
            <v>352.8912006217825</v>
          </cell>
          <cell r="J44">
            <v>454.47767117155001</v>
          </cell>
          <cell r="K44">
            <v>553.23498845172605</v>
          </cell>
        </row>
        <row r="46">
          <cell r="B46">
            <v>422.79912218150861</v>
          </cell>
          <cell r="C46">
            <v>-9.9999999999438316E-3</v>
          </cell>
          <cell r="D46">
            <v>-161.46993927994714</v>
          </cell>
          <cell r="E46">
            <v>-507.29118961711288</v>
          </cell>
          <cell r="F46">
            <v>-525.46369947587596</v>
          </cell>
          <cell r="G46">
            <v>-527.26231378626994</v>
          </cell>
          <cell r="H46">
            <v>-515.33824047435223</v>
          </cell>
          <cell r="I46">
            <v>-680.93055888474726</v>
          </cell>
          <cell r="J46">
            <v>-640.82959053798322</v>
          </cell>
          <cell r="K46">
            <v>-654.28336816166723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50">
          <cell r="B50">
            <v>422.79912218150861</v>
          </cell>
          <cell r="C50">
            <v>-9.9999999999438316E-3</v>
          </cell>
          <cell r="D50">
            <v>-161.46993927994714</v>
          </cell>
          <cell r="E50">
            <v>-507.29118961711288</v>
          </cell>
          <cell r="F50">
            <v>-525.46369947587596</v>
          </cell>
          <cell r="G50">
            <v>-527.26231378626994</v>
          </cell>
          <cell r="H50">
            <v>-515.33824047435223</v>
          </cell>
          <cell r="I50">
            <v>-680.93055888474726</v>
          </cell>
          <cell r="J50">
            <v>-640.82959053798322</v>
          </cell>
          <cell r="K50">
            <v>-654.28336816166723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4">
          <cell r="B54">
            <v>422.79912218150861</v>
          </cell>
          <cell r="C54">
            <v>-9.9999999999438316E-3</v>
          </cell>
          <cell r="D54">
            <v>-161.46993927994714</v>
          </cell>
          <cell r="E54">
            <v>-507.29118961711288</v>
          </cell>
          <cell r="F54">
            <v>-525.46369947587596</v>
          </cell>
          <cell r="G54">
            <v>-527.26231378626994</v>
          </cell>
          <cell r="H54">
            <v>-515.33824047435223</v>
          </cell>
          <cell r="I54">
            <v>-680.93055888474726</v>
          </cell>
          <cell r="J54">
            <v>-640.82959053798322</v>
          </cell>
          <cell r="K54">
            <v>-654.28336816166723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8.9456735909475853</v>
          </cell>
          <cell r="D63">
            <v>-156.59950671056603</v>
          </cell>
          <cell r="E63">
            <v>-466.34312793276979</v>
          </cell>
          <cell r="F63">
            <v>-410.33882908139884</v>
          </cell>
          <cell r="G63">
            <v>-335.69445130821271</v>
          </cell>
          <cell r="H63">
            <v>-247.04169918083878</v>
          </cell>
          <cell r="I63">
            <v>-321.06573049188563</v>
          </cell>
          <cell r="J63">
            <v>-180.73834067874026</v>
          </cell>
          <cell r="K63">
            <v>-96.954180860683167</v>
          </cell>
        </row>
        <row r="64">
          <cell r="C64">
            <v>38.594471558163427</v>
          </cell>
          <cell r="D64">
            <v>38.951353787197526</v>
          </cell>
          <cell r="E64">
            <v>39.394024005633433</v>
          </cell>
          <cell r="F64">
            <v>39.911559034683215</v>
          </cell>
          <cell r="G64">
            <v>40.499410342008019</v>
          </cell>
          <cell r="H64">
            <v>41.159832793197396</v>
          </cell>
          <cell r="I64">
            <v>41.89834621264616</v>
          </cell>
          <cell r="J64">
            <v>42.72091301952711</v>
          </cell>
          <cell r="K64">
            <v>43.633973536876042</v>
          </cell>
        </row>
        <row r="65">
          <cell r="C65">
            <v>0</v>
          </cell>
          <cell r="D65">
            <v>2.1646052504906882E-5</v>
          </cell>
          <cell r="E65">
            <v>4.6792129204076185E-5</v>
          </cell>
          <cell r="F65">
            <v>7.5341597400214254E-5</v>
          </cell>
          <cell r="G65">
            <v>1.0681413815401069E-4</v>
          </cell>
          <cell r="H65">
            <v>1.4098186672387625E-4</v>
          </cell>
          <cell r="I65">
            <v>1.5559075703975379E-4</v>
          </cell>
          <cell r="J65">
            <v>1.6868159536014739E-4</v>
          </cell>
          <cell r="K65">
            <v>1.8027637876809124E-4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47.540145149111012</v>
          </cell>
          <cell r="D67">
            <v>-117.64813127731601</v>
          </cell>
          <cell r="E67">
            <v>-426.94905713500719</v>
          </cell>
          <cell r="F67">
            <v>-370.42719470511827</v>
          </cell>
          <cell r="G67">
            <v>-295.19493415206654</v>
          </cell>
          <cell r="H67">
            <v>-205.88172540577463</v>
          </cell>
          <cell r="I67">
            <v>-279.1672286884824</v>
          </cell>
          <cell r="J67">
            <v>-138.01725897761779</v>
          </cell>
          <cell r="K67">
            <v>-53.320027047428354</v>
          </cell>
        </row>
        <row r="68">
          <cell r="C68">
            <v>1.3518483776367941E-3</v>
          </cell>
          <cell r="D68">
            <v>1.8558934350094613E-3</v>
          </cell>
          <cell r="E68">
            <v>2.9414465764001328E-5</v>
          </cell>
          <cell r="F68">
            <v>3.0231156473447401E-5</v>
          </cell>
          <cell r="G68">
            <v>3.1488872243305016E-5</v>
          </cell>
          <cell r="H68">
            <v>34.214756000848574</v>
          </cell>
          <cell r="I68">
            <v>3.4291581968659557E-5</v>
          </cell>
          <cell r="J68">
            <v>3.575886152162866E-5</v>
          </cell>
          <cell r="K68">
            <v>3.7274198852799145E-5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0.3219951682598774</v>
          </cell>
          <cell r="D70">
            <v>0.58710818918090313</v>
          </cell>
          <cell r="E70">
            <v>0.56020697990141244</v>
          </cell>
          <cell r="F70">
            <v>0.55005436652955453</v>
          </cell>
          <cell r="G70">
            <v>0.52871251915909667</v>
          </cell>
          <cell r="H70">
            <v>0.49664673065469866</v>
          </cell>
          <cell r="I70">
            <v>0.45486200001762356</v>
          </cell>
          <cell r="J70">
            <v>0.40488493869037345</v>
          </cell>
          <cell r="K70">
            <v>0.34871216713792386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0</v>
          </cell>
          <cell r="D73">
            <v>-23.477717588929529</v>
          </cell>
          <cell r="E73">
            <v>-15.211907541920199</v>
          </cell>
          <cell r="F73">
            <v>-9.1786132737627302</v>
          </cell>
          <cell r="G73">
            <v>-7.9781288284464118</v>
          </cell>
          <cell r="H73">
            <v>-8.535944434010414</v>
          </cell>
          <cell r="I73">
            <v>-9.4445943218523407</v>
          </cell>
          <cell r="J73">
            <v>-10.548853652459723</v>
          </cell>
          <cell r="K73">
            <v>-11.814976770899225</v>
          </cell>
        </row>
        <row r="74">
          <cell r="C74">
            <v>0</v>
          </cell>
          <cell r="D74">
            <v>1.3787423271146837E-3</v>
          </cell>
          <cell r="E74">
            <v>6.8633753449336279E-5</v>
          </cell>
          <cell r="F74">
            <v>1.246304691356357E-4</v>
          </cell>
          <cell r="G74">
            <v>1.2072920552114255E-4</v>
          </cell>
          <cell r="H74">
            <v>7.7695867486057848E-5</v>
          </cell>
          <cell r="I74">
            <v>9.0192147353061698E-5</v>
          </cell>
          <cell r="J74">
            <v>7.8087934261597718E-5</v>
          </cell>
          <cell r="K74">
            <v>8.5235379881639755E-5</v>
          </cell>
        </row>
        <row r="75">
          <cell r="C75">
            <v>0</v>
          </cell>
          <cell r="D75">
            <v>23.479096331256645</v>
          </cell>
          <cell r="E75">
            <v>15.211976175673648</v>
          </cell>
          <cell r="F75">
            <v>9.1787379042318662</v>
          </cell>
          <cell r="G75">
            <v>7.9782495576519326</v>
          </cell>
          <cell r="H75">
            <v>8.5360221298778995</v>
          </cell>
          <cell r="I75">
            <v>9.4446845139996931</v>
          </cell>
          <cell r="J75">
            <v>10.548931740393984</v>
          </cell>
          <cell r="K75">
            <v>11.815062006279106</v>
          </cell>
        </row>
        <row r="76">
          <cell r="C76">
            <v>-7.7928429334307685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C77">
            <v>40.070649232317756</v>
          </cell>
          <cell r="D77">
            <v>-140.53688478362963</v>
          </cell>
          <cell r="E77">
            <v>-441.60072828256023</v>
          </cell>
          <cell r="F77">
            <v>-379.05572338119498</v>
          </cell>
          <cell r="G77">
            <v>-302.64431897248159</v>
          </cell>
          <cell r="H77">
            <v>-179.70626710828176</v>
          </cell>
          <cell r="I77">
            <v>-288.15692671873512</v>
          </cell>
          <cell r="J77">
            <v>-148.16119193252561</v>
          </cell>
          <cell r="K77">
            <v>-64.786254376990797</v>
          </cell>
        </row>
        <row r="81">
          <cell r="C81">
            <v>2.1563342318059301E-3</v>
          </cell>
          <cell r="D81">
            <v>2.1563342318059301E-3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C82">
            <v>2.2572901525249058E-3</v>
          </cell>
          <cell r="D82">
            <v>3.9350324507895036E-3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>
            <v>8.8624113565854437</v>
          </cell>
          <cell r="D83">
            <v>9.9256312434014973</v>
          </cell>
          <cell r="E83">
            <v>10.873487859556658</v>
          </cell>
          <cell r="F83">
            <v>11.777792888950714</v>
          </cell>
          <cell r="G83">
            <v>12.713957834099894</v>
          </cell>
          <cell r="H83">
            <v>13.724652763689962</v>
          </cell>
          <cell r="I83">
            <v>14.815818001684729</v>
          </cell>
          <cell r="J83">
            <v>15.993868042952759</v>
          </cell>
          <cell r="K83">
            <v>17.265729187717682</v>
          </cell>
        </row>
        <row r="84">
          <cell r="C84">
            <v>1.082302625245344E-4</v>
          </cell>
          <cell r="D84">
            <v>1.2573038349584652E-4</v>
          </cell>
          <cell r="E84">
            <v>1.4274734098069031E-4</v>
          </cell>
          <cell r="F84">
            <v>1.5736270376898219E-4</v>
          </cell>
          <cell r="G84">
            <v>1.7083864284932779E-4</v>
          </cell>
          <cell r="H84">
            <v>1.8127471410392203E-4</v>
          </cell>
          <cell r="I84">
            <v>1.9118457509781459E-4</v>
          </cell>
          <cell r="J84">
            <v>2.0072125802040968E-4</v>
          </cell>
          <cell r="K84">
            <v>2.1009626612073531E-4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8.95567359094753</v>
          </cell>
          <cell r="D86">
            <v>4.8704325693810944</v>
          </cell>
          <cell r="E86">
            <v>40.948061684343045</v>
          </cell>
          <cell r="F86">
            <v>115.12487039447717</v>
          </cell>
          <cell r="G86">
            <v>191.56786247805729</v>
          </cell>
          <cell r="H86">
            <v>268.29654129351343</v>
          </cell>
          <cell r="I86">
            <v>359.86482839286163</v>
          </cell>
          <cell r="J86">
            <v>460.09124985924296</v>
          </cell>
          <cell r="K86">
            <v>557.32918730098402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C89">
            <v>-68.367132079148533</v>
          </cell>
          <cell r="D89">
            <v>-121.59244797707333</v>
          </cell>
          <cell r="E89">
            <v>-41.585372858347171</v>
          </cell>
          <cell r="F89">
            <v>-10.013335679005138</v>
          </cell>
          <cell r="G89">
            <v>-34.759751182904552</v>
          </cell>
          <cell r="H89">
            <v>33.049410547619459</v>
          </cell>
          <cell r="I89">
            <v>-1.8818161333981038</v>
          </cell>
          <cell r="J89">
            <v>-37.129035699552048</v>
          </cell>
          <cell r="K89">
            <v>-19.472466138187372</v>
          </cell>
        </row>
        <row r="90">
          <cell r="C90">
            <v>11.302199402818479</v>
          </cell>
          <cell r="D90">
            <v>1.2032453296382801</v>
          </cell>
          <cell r="E90">
            <v>1.078082836937325</v>
          </cell>
          <cell r="F90">
            <v>1.0314310030459843</v>
          </cell>
          <cell r="G90">
            <v>1.0693432544059398</v>
          </cell>
          <cell r="H90">
            <v>1.1552288041345218</v>
          </cell>
          <cell r="I90">
            <v>1.2479421907134096</v>
          </cell>
          <cell r="J90">
            <v>1.3480276931538704</v>
          </cell>
          <cell r="K90">
            <v>1.4560730100328065</v>
          </cell>
        </row>
        <row r="91">
          <cell r="C91">
            <v>79.312976614979533</v>
          </cell>
          <cell r="D91">
            <v>-34.947031070322403</v>
          </cell>
          <cell r="E91">
            <v>-452.91502193351181</v>
          </cell>
          <cell r="F91">
            <v>-496.92071745253145</v>
          </cell>
          <cell r="G91">
            <v>-473.12931478447115</v>
          </cell>
          <cell r="H91">
            <v>-495.91981770881057</v>
          </cell>
          <cell r="I91">
            <v>-662.10215510294483</v>
          </cell>
          <cell r="J91">
            <v>-607.7287267691504</v>
          </cell>
          <cell r="K91">
            <v>-626.73773923305043</v>
          </cell>
        </row>
        <row r="92">
          <cell r="C92">
            <v>-1.082302625245343E-4</v>
          </cell>
          <cell r="D92">
            <v>-3.0774060714032379E-3</v>
          </cell>
          <cell r="E92">
            <v>-1.4274734098069022E-4</v>
          </cell>
          <cell r="F92">
            <v>-8.781013366312377E-5</v>
          </cell>
          <cell r="G92">
            <v>3.3150743228426175E-4</v>
          </cell>
          <cell r="H92">
            <v>2.9521497440839666E-4</v>
          </cell>
          <cell r="I92">
            <v>3.0923034879554211E-4</v>
          </cell>
          <cell r="J92">
            <v>3.0182058229033483E-4</v>
          </cell>
          <cell r="K92">
            <v>3.2180986238060025E-4</v>
          </cell>
        </row>
        <row r="93">
          <cell r="C93">
            <v>40.070542510566781</v>
          </cell>
          <cell r="D93">
            <v>-140.53703021398019</v>
          </cell>
          <cell r="E93">
            <v>-441.60076241102195</v>
          </cell>
          <cell r="F93">
            <v>-378.99988929249264</v>
          </cell>
          <cell r="G93">
            <v>-302.53740005473742</v>
          </cell>
          <cell r="H93">
            <v>-179.69350781016465</v>
          </cell>
          <cell r="I93">
            <v>-288.0548822361593</v>
          </cell>
          <cell r="J93">
            <v>-167.42411433151253</v>
          </cell>
          <cell r="K93">
            <v>-70.158683966374838</v>
          </cell>
        </row>
        <row r="94">
          <cell r="C94">
            <v>1.0672175097425907E-4</v>
          </cell>
          <cell r="D94">
            <v>1.4543035055680775E-4</v>
          </cell>
          <cell r="E94">
            <v>3.4128461720683845E-5</v>
          </cell>
          <cell r="F94">
            <v>-5.5834088702340523E-2</v>
          </cell>
          <cell r="G94">
            <v>-0.10691891774416717</v>
          </cell>
          <cell r="H94">
            <v>-1.2759298117117623E-2</v>
          </cell>
          <cell r="I94">
            <v>-0.10204448257582044</v>
          </cell>
          <cell r="J94">
            <v>19.262922398986916</v>
          </cell>
          <cell r="K94">
            <v>5.3724295893840406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460.56022116131663</v>
          </cell>
          <cell r="C102">
            <v>464.8190113894658</v>
          </cell>
          <cell r="D102">
            <v>470.10153724027629</v>
          </cell>
          <cell r="E102">
            <v>476.27744891401653</v>
          </cell>
          <cell r="F102">
            <v>483.2924673138271</v>
          </cell>
          <cell r="G102">
            <v>491.17350047478874</v>
          </cell>
          <cell r="H102">
            <v>499.98641823373083</v>
          </cell>
          <cell r="I102">
            <v>509.80237205307822</v>
          </cell>
          <cell r="J102">
            <v>520.69821637550012</v>
          </cell>
          <cell r="K102">
            <v>532.75696339946273</v>
          </cell>
        </row>
        <row r="103">
          <cell r="B103">
            <v>0</v>
          </cell>
          <cell r="C103">
            <v>33.98886934655026</v>
          </cell>
          <cell r="D103">
            <v>68.292033019853136</v>
          </cell>
          <cell r="E103">
            <v>102.98504165308381</v>
          </cell>
          <cell r="F103">
            <v>138.13382619862685</v>
          </cell>
          <cell r="G103">
            <v>173.80031186749659</v>
          </cell>
          <cell r="H103">
            <v>210.0484096559461</v>
          </cell>
          <cell r="I103">
            <v>246.94689168625496</v>
          </cell>
          <cell r="J103">
            <v>284.56978098525127</v>
          </cell>
          <cell r="K103">
            <v>322.99677235837231</v>
          </cell>
        </row>
        <row r="104">
          <cell r="B104">
            <v>460.56022116131663</v>
          </cell>
          <cell r="C104">
            <v>430.83014204291555</v>
          </cell>
          <cell r="D104">
            <v>401.80950422042315</v>
          </cell>
          <cell r="E104">
            <v>373.29240726093269</v>
          </cell>
          <cell r="F104">
            <v>345.15864111520023</v>
          </cell>
          <cell r="G104">
            <v>317.37318860729215</v>
          </cell>
          <cell r="H104">
            <v>289.93800857778473</v>
          </cell>
          <cell r="I104">
            <v>262.85548036682326</v>
          </cell>
          <cell r="J104">
            <v>236.12843539024885</v>
          </cell>
          <cell r="K104">
            <v>209.76019104109042</v>
          </cell>
        </row>
        <row r="105">
          <cell r="B105">
            <v>0</v>
          </cell>
          <cell r="C105">
            <v>2.4325412074179082E-3</v>
          </cell>
          <cell r="D105">
            <v>3.4391865863766676E-3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1.082302625245344E-4</v>
          </cell>
          <cell r="D107">
            <v>2.1231459351547403E-4</v>
          </cell>
          <cell r="E107">
            <v>3.0826980529208813E-4</v>
          </cell>
          <cell r="F107">
            <v>3.9029091166085608E-4</v>
          </cell>
          <cell r="G107">
            <v>4.5431541635617323E-4</v>
          </cell>
          <cell r="H107">
            <v>4.9460826373621907E-4</v>
          </cell>
          <cell r="I107">
            <v>5.3020208179427992E-4</v>
          </cell>
          <cell r="J107">
            <v>5.6224174445454217E-4</v>
          </cell>
          <cell r="K107">
            <v>5.9206163180718617E-4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B109">
            <v>460.56022116131663</v>
          </cell>
          <cell r="C109">
            <v>430.83268281438552</v>
          </cell>
          <cell r="D109">
            <v>401.81315572160304</v>
          </cell>
          <cell r="E109">
            <v>373.29271553073801</v>
          </cell>
          <cell r="F109">
            <v>345.15903140611186</v>
          </cell>
          <cell r="G109">
            <v>317.37364292270848</v>
          </cell>
          <cell r="H109">
            <v>289.93850318604848</v>
          </cell>
          <cell r="I109">
            <v>262.85601056890505</v>
          </cell>
          <cell r="J109">
            <v>236.12899763199331</v>
          </cell>
          <cell r="K109">
            <v>209.76078310272223</v>
          </cell>
        </row>
        <row r="112">
          <cell r="B112">
            <v>0</v>
          </cell>
          <cell r="C112">
            <v>11.302199402818479</v>
          </cell>
          <cell r="D112">
            <v>12.505444732456759</v>
          </cell>
          <cell r="E112">
            <v>13.583527569394084</v>
          </cell>
          <cell r="F112">
            <v>14.614958572440068</v>
          </cell>
          <cell r="G112">
            <v>15.684301826846008</v>
          </cell>
          <cell r="H112">
            <v>16.83953063098053</v>
          </cell>
          <cell r="I112">
            <v>18.08747282169394</v>
          </cell>
          <cell r="J112">
            <v>19.43550051484781</v>
          </cell>
          <cell r="K112">
            <v>20.891573524880616</v>
          </cell>
        </row>
        <row r="113">
          <cell r="B113">
            <v>4.5981515700000006</v>
          </cell>
          <cell r="C113">
            <v>8.1373673041709633</v>
          </cell>
          <cell r="D113">
            <v>8.221226464006822</v>
          </cell>
          <cell r="E113">
            <v>8.3219500133585864</v>
          </cell>
          <cell r="F113">
            <v>8.4379110437736085</v>
          </cell>
          <cell r="G113">
            <v>8.5688653090403495</v>
          </cell>
          <cell r="H113">
            <v>8.7156269699910904</v>
          </cell>
          <cell r="I113">
            <v>8.8794007266050325</v>
          </cell>
          <cell r="J113">
            <v>9.0614878563047068</v>
          </cell>
          <cell r="K113">
            <v>9.2632939169637822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4.5981515700000006</v>
          </cell>
          <cell r="C115">
            <v>8.1373673041709633</v>
          </cell>
          <cell r="D115">
            <v>8.221226464006822</v>
          </cell>
          <cell r="E115">
            <v>8.3219500133585864</v>
          </cell>
          <cell r="F115">
            <v>8.4379110437736085</v>
          </cell>
          <cell r="G115">
            <v>8.5688653090403495</v>
          </cell>
          <cell r="H115">
            <v>8.7156269699910904</v>
          </cell>
          <cell r="I115">
            <v>8.8794007266050325</v>
          </cell>
          <cell r="J115">
            <v>9.0614878563047068</v>
          </cell>
          <cell r="K115">
            <v>9.2632939169637822</v>
          </cell>
        </row>
        <row r="116">
          <cell r="B116">
            <v>174.428</v>
          </cell>
          <cell r="C116">
            <v>149.1077403079662</v>
          </cell>
          <cell r="D116">
            <v>185.96984608311502</v>
          </cell>
          <cell r="E116">
            <v>208.17779290514508</v>
          </cell>
          <cell r="F116">
            <v>228.61106274584057</v>
          </cell>
          <cell r="G116">
            <v>254.68675597569822</v>
          </cell>
          <cell r="H116">
            <v>285.72893440226892</v>
          </cell>
          <cell r="I116">
            <v>324.82011542685393</v>
          </cell>
          <cell r="J116">
            <v>371.70581915123711</v>
          </cell>
          <cell r="K116">
            <v>423.98167730536733</v>
          </cell>
        </row>
        <row r="117">
          <cell r="B117">
            <v>78.897000000000006</v>
          </cell>
          <cell r="C117">
            <v>5.3576740307966189</v>
          </cell>
          <cell r="D117">
            <v>10.554944951486362</v>
          </cell>
          <cell r="E117">
            <v>3.2762891773516438</v>
          </cell>
          <cell r="F117">
            <v>2.3709559018047139</v>
          </cell>
          <cell r="G117">
            <v>2.8446649131662358</v>
          </cell>
          <cell r="H117">
            <v>3.3886843339736923</v>
          </cell>
          <cell r="I117">
            <v>4.2479865358558717</v>
          </cell>
          <cell r="J117">
            <v>5.1133690260239062</v>
          </cell>
          <cell r="K117">
            <v>5.7389227180154139</v>
          </cell>
        </row>
        <row r="118">
          <cell r="B118">
            <v>95.531000000000006</v>
          </cell>
          <cell r="C118">
            <v>143.75006627716957</v>
          </cell>
          <cell r="D118">
            <v>175.41490113162865</v>
          </cell>
          <cell r="E118">
            <v>204.90150372779343</v>
          </cell>
          <cell r="F118">
            <v>226.24010684403586</v>
          </cell>
          <cell r="G118">
            <v>251.84209106253198</v>
          </cell>
          <cell r="H118">
            <v>282.34025006829523</v>
          </cell>
          <cell r="I118">
            <v>320.57212889099804</v>
          </cell>
          <cell r="J118">
            <v>366.59245012521319</v>
          </cell>
          <cell r="K118">
            <v>418.2427545873519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13.272847285392773</v>
          </cell>
          <cell r="C120">
            <v>13.936489649662413</v>
          </cell>
          <cell r="D120">
            <v>14.633314132145534</v>
          </cell>
          <cell r="E120">
            <v>15.364979838752811</v>
          </cell>
          <cell r="F120">
            <v>16.133228830690452</v>
          </cell>
          <cell r="G120">
            <v>16.939890272224975</v>
          </cell>
          <cell r="H120">
            <v>17.786884785836225</v>
          </cell>
          <cell r="I120">
            <v>18.676229025128038</v>
          </cell>
          <cell r="J120">
            <v>19.610040476384441</v>
          </cell>
          <cell r="K120">
            <v>20.590542500203664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13.272847285392773</v>
          </cell>
          <cell r="C122">
            <v>13.936489649662413</v>
          </cell>
          <cell r="D122">
            <v>14.633314132145534</v>
          </cell>
          <cell r="E122">
            <v>15.364979838752811</v>
          </cell>
          <cell r="F122">
            <v>16.133228830690452</v>
          </cell>
          <cell r="G122">
            <v>16.939890272224975</v>
          </cell>
          <cell r="H122">
            <v>17.786884785836225</v>
          </cell>
          <cell r="I122">
            <v>18.676229025128038</v>
          </cell>
          <cell r="J122">
            <v>19.610040476384441</v>
          </cell>
          <cell r="K122">
            <v>20.590542500203664</v>
          </cell>
        </row>
        <row r="123">
          <cell r="B123">
            <v>113.40199885539279</v>
          </cell>
          <cell r="C123">
            <v>177.12612263382141</v>
          </cell>
          <cell r="D123">
            <v>210.77488646023775</v>
          </cell>
          <cell r="E123">
            <v>242.17196114929891</v>
          </cell>
          <cell r="F123">
            <v>265.42620529094</v>
          </cell>
          <cell r="G123">
            <v>293.03514847064332</v>
          </cell>
          <cell r="H123">
            <v>325.68229245510304</v>
          </cell>
          <cell r="I123">
            <v>366.21523146442507</v>
          </cell>
          <cell r="J123">
            <v>414.69947897275011</v>
          </cell>
          <cell r="K123">
            <v>468.98816452939991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573.96222001670947</v>
          </cell>
          <cell r="C127">
            <v>607.95880544820693</v>
          </cell>
          <cell r="D127">
            <v>612.58804218184082</v>
          </cell>
          <cell r="E127">
            <v>615.46467668003697</v>
          </cell>
          <cell r="F127">
            <v>610.58523669705187</v>
          </cell>
          <cell r="G127">
            <v>610.40879139335175</v>
          </cell>
          <cell r="H127">
            <v>615.62079564115152</v>
          </cell>
          <cell r="I127">
            <v>629.07124203333012</v>
          </cell>
          <cell r="J127">
            <v>650.8284766047434</v>
          </cell>
          <cell r="K127">
            <v>678.74894763212217</v>
          </cell>
        </row>
        <row r="130">
          <cell r="B130">
            <v>0</v>
          </cell>
          <cell r="C130">
            <v>1.3518483776367941E-3</v>
          </cell>
          <cell r="D130">
            <v>3.2077418126462555E-3</v>
          </cell>
          <cell r="E130">
            <v>3.2371562784102568E-3</v>
          </cell>
          <cell r="F130">
            <v>3.2673874348837042E-3</v>
          </cell>
          <cell r="G130">
            <v>3.2988763071270092E-3</v>
          </cell>
          <cell r="H130">
            <v>34.207971095015829</v>
          </cell>
          <cell r="I130">
            <v>34.208005386597797</v>
          </cell>
          <cell r="J130">
            <v>34.208041145459319</v>
          </cell>
          <cell r="K130">
            <v>34.208078419658172</v>
          </cell>
        </row>
        <row r="131">
          <cell r="B131">
            <v>50.680878444432643</v>
          </cell>
          <cell r="C131">
            <v>50.670878444432702</v>
          </cell>
          <cell r="D131">
            <v>-110.79906083551444</v>
          </cell>
          <cell r="E131">
            <v>-618.09025045262729</v>
          </cell>
          <cell r="F131">
            <v>-1143.5539499285032</v>
          </cell>
          <cell r="G131">
            <v>-1670.8162637147732</v>
          </cell>
          <cell r="H131">
            <v>-2186.1545041891254</v>
          </cell>
          <cell r="I131">
            <v>-2867.0850630738728</v>
          </cell>
          <cell r="J131">
            <v>-3507.914653611856</v>
          </cell>
          <cell r="K131">
            <v>-4162.1980217735236</v>
          </cell>
        </row>
        <row r="132">
          <cell r="B132">
            <v>218.76262316131661</v>
          </cell>
          <cell r="C132">
            <v>218.76262316131661</v>
          </cell>
          <cell r="D132">
            <v>218.76262316131661</v>
          </cell>
          <cell r="E132">
            <v>218.76262316131661</v>
          </cell>
          <cell r="F132">
            <v>218.76262316131661</v>
          </cell>
          <cell r="G132">
            <v>218.76262316131661</v>
          </cell>
          <cell r="H132">
            <v>218.76262316131661</v>
          </cell>
          <cell r="I132">
            <v>218.76262316131661</v>
          </cell>
          <cell r="J132">
            <v>218.76262316131661</v>
          </cell>
          <cell r="K132">
            <v>218.76262316131661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269.44350160574925</v>
          </cell>
          <cell r="C134">
            <v>269.43485345412694</v>
          </cell>
          <cell r="D134">
            <v>107.96677006761482</v>
          </cell>
          <cell r="E134">
            <v>-399.32439013503233</v>
          </cell>
          <cell r="F134">
            <v>-924.78805937975187</v>
          </cell>
          <cell r="G134">
            <v>-1452.0503416771494</v>
          </cell>
          <cell r="H134">
            <v>-1933.1839099327931</v>
          </cell>
          <cell r="I134">
            <v>-2614.1144345259581</v>
          </cell>
          <cell r="J134">
            <v>-3254.9439893050799</v>
          </cell>
          <cell r="K134">
            <v>-3909.2273201925491</v>
          </cell>
        </row>
        <row r="136">
          <cell r="C136">
            <v>-79.312976614979533</v>
          </cell>
          <cell r="D136">
            <v>-44.36594554465713</v>
          </cell>
          <cell r="E136">
            <v>408.5490763888547</v>
          </cell>
          <cell r="F136">
            <v>905.52544837127618</v>
          </cell>
          <cell r="G136">
            <v>1378.7616820734913</v>
          </cell>
          <cell r="H136">
            <v>1874.7043428625589</v>
          </cell>
          <cell r="I136">
            <v>2536.9085424480795</v>
          </cell>
          <cell r="J136">
            <v>3125.3743468182424</v>
          </cell>
          <cell r="K136">
            <v>3746.7396564619107</v>
          </cell>
        </row>
        <row r="137">
          <cell r="C137">
            <v>1.082302625245343E-4</v>
          </cell>
          <cell r="D137">
            <v>3.1856363339277721E-3</v>
          </cell>
          <cell r="E137">
            <v>3.3283836749084623E-3</v>
          </cell>
          <cell r="F137">
            <v>3.4161938085715861E-3</v>
          </cell>
          <cell r="G137">
            <v>3.0846863762873243E-3</v>
          </cell>
          <cell r="H137">
            <v>2.7894714018789277E-3</v>
          </cell>
          <cell r="I137">
            <v>2.4802410530833856E-3</v>
          </cell>
          <cell r="J137">
            <v>2.1784204707930507E-3</v>
          </cell>
          <cell r="K137">
            <v>1.8566106084124505E-3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1.2333119766026622E-3</v>
          </cell>
          <cell r="E142">
            <v>1.2678172683314331E-3</v>
          </cell>
          <cell r="F142">
            <v>1.3924477374670687E-3</v>
          </cell>
          <cell r="G142">
            <v>1.4104009449379894E-3</v>
          </cell>
          <cell r="H142">
            <v>1.3824453733964279E-3</v>
          </cell>
          <cell r="I142">
            <v>1.3566002092939005E-3</v>
          </cell>
          <cell r="J142">
            <v>1.2780072344797785E-3</v>
          </cell>
          <cell r="K142">
            <v>1.1817175946748067E-3</v>
          </cell>
        </row>
        <row r="143">
          <cell r="B143">
            <v>0</v>
          </cell>
          <cell r="C143">
            <v>9.1140934615521818</v>
          </cell>
          <cell r="D143">
            <v>8.4819139802578309</v>
          </cell>
          <cell r="E143">
            <v>7.8428926819909499</v>
          </cell>
          <cell r="F143">
            <v>7.062958599378395</v>
          </cell>
          <cell r="G143">
            <v>6.3598820291657949</v>
          </cell>
          <cell r="H143">
            <v>5.6568054589531949</v>
          </cell>
          <cell r="I143">
            <v>4.9537288887405948</v>
          </cell>
          <cell r="J143">
            <v>4.2506523185279947</v>
          </cell>
          <cell r="K143">
            <v>3.5475757483153942</v>
          </cell>
        </row>
        <row r="144">
          <cell r="B144">
            <v>131.25179600000001</v>
          </cell>
          <cell r="C144">
            <v>112.48708948544029</v>
          </cell>
          <cell r="D144">
            <v>97.907292791060996</v>
          </cell>
          <cell r="E144">
            <v>89.36756072362995</v>
          </cell>
          <cell r="F144">
            <v>82.168985177964018</v>
          </cell>
          <cell r="G144">
            <v>74.336122001819504</v>
          </cell>
          <cell r="H144">
            <v>65.594604956385751</v>
          </cell>
          <cell r="I144">
            <v>55.748848168734035</v>
          </cell>
          <cell r="J144">
            <v>44.636993660946942</v>
          </cell>
          <cell r="K144">
            <v>33.525189749900129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131.25179600000001</v>
          </cell>
          <cell r="C148">
            <v>121.60118294699248</v>
          </cell>
          <cell r="D148">
            <v>106.39044008329543</v>
          </cell>
          <cell r="E148">
            <v>97.211721222889224</v>
          </cell>
          <cell r="F148">
            <v>89.233336225079881</v>
          </cell>
          <cell r="G148">
            <v>80.697414431930241</v>
          </cell>
          <cell r="H148">
            <v>71.252792860712347</v>
          </cell>
          <cell r="I148">
            <v>60.703933657683926</v>
          </cell>
          <cell r="J148">
            <v>48.888923986709415</v>
          </cell>
          <cell r="K148">
            <v>37.0739472158102</v>
          </cell>
        </row>
        <row r="151">
          <cell r="B151">
            <v>33.026837897529333</v>
          </cell>
          <cell r="C151">
            <v>157.50127242348799</v>
          </cell>
          <cell r="D151">
            <v>295.90190685850735</v>
          </cell>
          <cell r="E151">
            <v>349.97971304470985</v>
          </cell>
          <cell r="F151">
            <v>361.89919302187496</v>
          </cell>
          <cell r="G151">
            <v>400.02886859391703</v>
          </cell>
          <cell r="H151">
            <v>372.06209944064676</v>
          </cell>
          <cell r="I151">
            <v>382.80154614559245</v>
          </cell>
          <cell r="J151">
            <v>432.14220370848449</v>
          </cell>
          <cell r="K151">
            <v>465.34674515224685</v>
          </cell>
        </row>
        <row r="152">
          <cell r="B152">
            <v>13.82859</v>
          </cell>
          <cell r="C152">
            <v>23.479096331256645</v>
          </cell>
          <cell r="D152">
            <v>15.211976175673648</v>
          </cell>
          <cell r="E152">
            <v>9.1787533656979416</v>
          </cell>
          <cell r="F152">
            <v>7.9787046485567803</v>
          </cell>
          <cell r="G152">
            <v>8.5364976132600301</v>
          </cell>
          <cell r="H152">
            <v>9.4451747504674994</v>
          </cell>
          <cell r="I152">
            <v>10.549439631643585</v>
          </cell>
          <cell r="J152">
            <v>11.815595650158381</v>
          </cell>
          <cell r="K152">
            <v>11.815595650158381</v>
          </cell>
        </row>
        <row r="153">
          <cell r="B153">
            <v>97.97827092</v>
          </cell>
          <cell r="C153">
            <v>111.69522884880001</v>
          </cell>
          <cell r="D153">
            <v>127.33256088763203</v>
          </cell>
          <cell r="E153">
            <v>145.15911941190052</v>
          </cell>
          <cell r="F153">
            <v>165.4813961295666</v>
          </cell>
          <cell r="G153">
            <v>188.64879158770594</v>
          </cell>
          <cell r="H153">
            <v>215.0596224099848</v>
          </cell>
          <cell r="I153">
            <v>245.16796954738268</v>
          </cell>
          <cell r="J153">
            <v>279.49148528401628</v>
          </cell>
          <cell r="K153">
            <v>318.62029322377862</v>
          </cell>
        </row>
        <row r="154">
          <cell r="B154">
            <v>17.402335999999998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7.7928429334307685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8">
          <cell r="B158">
            <v>170.02887775096008</v>
          </cell>
          <cell r="C158">
            <v>292.67559760354465</v>
          </cell>
          <cell r="D158">
            <v>438.44644392181306</v>
          </cell>
          <cell r="E158">
            <v>504.31758582230833</v>
          </cell>
          <cell r="F158">
            <v>535.35929379999834</v>
          </cell>
          <cell r="G158">
            <v>597.21415779488302</v>
          </cell>
          <cell r="H158">
            <v>596.56689660109907</v>
          </cell>
          <cell r="I158">
            <v>638.51895532461867</v>
          </cell>
          <cell r="J158">
            <v>723.44928464265922</v>
          </cell>
          <cell r="K158">
            <v>795.78263402618381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3.2380446599999995</v>
          </cell>
          <cell r="C161">
            <v>3.5600398282598769</v>
          </cell>
          <cell r="D161">
            <v>4.14714801744078</v>
          </cell>
          <cell r="E161">
            <v>4.7073549973421924</v>
          </cell>
          <cell r="F161">
            <v>5.257409363871747</v>
          </cell>
          <cell r="G161">
            <v>5.7861218830308436</v>
          </cell>
          <cell r="H161">
            <v>6.2827686136855423</v>
          </cell>
          <cell r="I161">
            <v>6.7376306137031658</v>
          </cell>
          <cell r="J161">
            <v>7.1425155523935393</v>
          </cell>
          <cell r="K161">
            <v>7.4912277195314632</v>
          </cell>
        </row>
        <row r="163">
          <cell r="B163">
            <v>573.96222001670935</v>
          </cell>
          <cell r="C163">
            <v>607.95880544820693</v>
          </cell>
          <cell r="D163">
            <v>612.58804218184093</v>
          </cell>
          <cell r="E163">
            <v>615.46467668003709</v>
          </cell>
          <cell r="F163">
            <v>610.59084457428276</v>
          </cell>
          <cell r="G163">
            <v>610.4121191925625</v>
          </cell>
          <cell r="H163">
            <v>615.6256804766648</v>
          </cell>
          <cell r="I163">
            <v>628.75710775918026</v>
          </cell>
          <cell r="J163">
            <v>649.9132601153957</v>
          </cell>
          <cell r="K163">
            <v>677.86200184149561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-5.6078772308865155E-3</v>
          </cell>
          <cell r="G165">
            <v>-3.3277992107514365E-3</v>
          </cell>
          <cell r="H165">
            <v>-4.88483551328045E-3</v>
          </cell>
          <cell r="I165">
            <v>0.31413427414986472</v>
          </cell>
          <cell r="J165">
            <v>0.91521648934769928</v>
          </cell>
          <cell r="K165">
            <v>0.88694579062655521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561.39743257386885</v>
          </cell>
          <cell r="D172">
            <v>573.60852011643419</v>
          </cell>
          <cell r="E172">
            <v>625.66913008813685</v>
          </cell>
          <cell r="F172">
            <v>679.77107762162279</v>
          </cell>
          <cell r="G172">
            <v>659.64468992115121</v>
          </cell>
          <cell r="H172">
            <v>691.24621087854825</v>
          </cell>
          <cell r="I172">
            <v>794.34504338558838</v>
          </cell>
          <cell r="J172">
            <v>880.66741655701492</v>
          </cell>
          <cell r="K172">
            <v>916.42186334215785</v>
          </cell>
        </row>
        <row r="173">
          <cell r="C173">
            <v>393.42100000000005</v>
          </cell>
          <cell r="D173">
            <v>397.40898333985433</v>
          </cell>
          <cell r="E173">
            <v>447.57976151028106</v>
          </cell>
          <cell r="F173">
            <v>502.44938415382023</v>
          </cell>
          <cell r="G173">
            <v>502.34390796092168</v>
          </cell>
          <cell r="H173">
            <v>542.76015554351807</v>
          </cell>
          <cell r="I173">
            <v>642.76992678797251</v>
          </cell>
          <cell r="J173">
            <v>733.98092299593793</v>
          </cell>
          <cell r="K173">
            <v>787.80320016298015</v>
          </cell>
        </row>
        <row r="176">
          <cell r="C176">
            <v>1.6389290830980259</v>
          </cell>
          <cell r="D176">
            <v>1.7053854550622987</v>
          </cell>
          <cell r="E176">
            <v>1.7775055060815181</v>
          </cell>
          <cell r="F176">
            <v>2.265915383896218</v>
          </cell>
          <cell r="G176">
            <v>2.7324036085530174</v>
          </cell>
          <cell r="H176">
            <v>3.0210529903247463</v>
          </cell>
          <cell r="I176">
            <v>3.2056395503227693</v>
          </cell>
          <cell r="J176">
            <v>3.3846427448766301</v>
          </cell>
          <cell r="K176">
            <v>3.5413447927997206</v>
          </cell>
        </row>
        <row r="177">
          <cell r="C177">
            <v>1.7294068684584576</v>
          </cell>
          <cell r="D177">
            <v>2.53812358176544</v>
          </cell>
          <cell r="E177">
            <v>2.385965531377515</v>
          </cell>
          <cell r="F177">
            <v>2.3456589290040619</v>
          </cell>
          <cell r="G177">
            <v>2.8157430180351657</v>
          </cell>
          <cell r="H177">
            <v>3.1018304546744031</v>
          </cell>
          <cell r="I177">
            <v>3.2772332981199725</v>
          </cell>
          <cell r="J177">
            <v>3.4506000161354815</v>
          </cell>
          <cell r="K177">
            <v>3.6061373154929051</v>
          </cell>
        </row>
        <row r="178">
          <cell r="C178">
            <v>1.2175826385922253</v>
          </cell>
          <cell r="D178">
            <v>1.9842706611872913</v>
          </cell>
          <cell r="E178">
            <v>2.013223520677736</v>
          </cell>
          <cell r="F178">
            <v>1.8230018905510863</v>
          </cell>
          <cell r="G178">
            <v>1.996976892030691</v>
          </cell>
          <cell r="H178">
            <v>2.0403858478059615</v>
          </cell>
          <cell r="I178">
            <v>2.1644764565226851</v>
          </cell>
          <cell r="J178">
            <v>2.11207172336549</v>
          </cell>
          <cell r="K178">
            <v>2.1154309805387999</v>
          </cell>
        </row>
        <row r="179">
          <cell r="C179">
            <v>1.4707588076843334</v>
          </cell>
          <cell r="D179">
            <v>2.8369937106641303</v>
          </cell>
          <cell r="E179">
            <v>2.9926592433987782</v>
          </cell>
          <cell r="F179">
            <v>2.7525744004933643</v>
          </cell>
          <cell r="G179">
            <v>3.0483575642377061</v>
          </cell>
          <cell r="H179">
            <v>3.1278884041438992</v>
          </cell>
          <cell r="I179">
            <v>3.3903146184485866</v>
          </cell>
          <cell r="J179">
            <v>3.335708246148295</v>
          </cell>
          <cell r="K179">
            <v>3.3702253859776188</v>
          </cell>
        </row>
        <row r="182">
          <cell r="C182">
            <v>0.29921125895381862</v>
          </cell>
          <cell r="D182">
            <v>0.30717733540780379</v>
          </cell>
          <cell r="E182">
            <v>0.28463825369292017</v>
          </cell>
          <cell r="F182">
            <v>0.26085501326154414</v>
          </cell>
          <cell r="G182">
            <v>0.23846289428788103</v>
          </cell>
          <cell r="H182">
            <v>0.21480921413849041</v>
          </cell>
          <cell r="I182">
            <v>0.19081772821491472</v>
          </cell>
          <cell r="J182">
            <v>0.16656287129885017</v>
          </cell>
          <cell r="K182">
            <v>0.14034875020343796</v>
          </cell>
        </row>
        <row r="184">
          <cell r="C184">
            <v>0.92084232270825794</v>
          </cell>
          <cell r="D184">
            <v>0.94084232270825796</v>
          </cell>
          <cell r="E184">
            <v>0.96084232270825798</v>
          </cell>
          <cell r="F184">
            <v>0.98</v>
          </cell>
          <cell r="G184">
            <v>0.98</v>
          </cell>
          <cell r="H184">
            <v>0.98</v>
          </cell>
          <cell r="I184">
            <v>0.98</v>
          </cell>
          <cell r="J184">
            <v>0.98</v>
          </cell>
          <cell r="K184">
            <v>0.98</v>
          </cell>
        </row>
        <row r="187">
          <cell r="C187">
            <v>-10.687986596598932</v>
          </cell>
          <cell r="D187">
            <v>-242.90831760785574</v>
          </cell>
          <cell r="E187">
            <v>-508.40450033201103</v>
          </cell>
          <cell r="F187">
            <v>-494.53410170933415</v>
          </cell>
          <cell r="G187">
            <v>-520.45337724849583</v>
          </cell>
          <cell r="H187">
            <v>-474.17847939935308</v>
          </cell>
          <cell r="I187">
            <v>-639.66616349408775</v>
          </cell>
          <cell r="J187">
            <v>-633.88976704990705</v>
          </cell>
          <cell r="K187">
            <v>-628.66587360188237</v>
          </cell>
        </row>
        <row r="188">
          <cell r="C188">
            <v>-5.2649118982755001E-5</v>
          </cell>
          <cell r="D188">
            <v>-0.95286340329921559</v>
          </cell>
          <cell r="E188">
            <v>-3.6512039621785468</v>
          </cell>
          <cell r="F188">
            <v>-5.1787191757129305</v>
          </cell>
          <cell r="G188">
            <v>-8.7308480167563882</v>
          </cell>
          <cell r="H188">
            <v>-30.072815253138774</v>
          </cell>
          <cell r="I188">
            <v>0</v>
          </cell>
          <cell r="J188">
            <v>0</v>
          </cell>
          <cell r="K188">
            <v>0</v>
          </cell>
        </row>
        <row r="189">
          <cell r="C189" t="str">
            <v>-ve</v>
          </cell>
          <cell r="D189" t="str">
            <v>-ve</v>
          </cell>
          <cell r="E189" t="str">
            <v>-ve</v>
          </cell>
          <cell r="F189" t="str">
            <v>-ve</v>
          </cell>
          <cell r="G189" t="str">
            <v>-ve</v>
          </cell>
          <cell r="H189" t="str">
            <v>-ve</v>
          </cell>
          <cell r="I189" t="str">
            <v>-ve</v>
          </cell>
          <cell r="J189" t="str">
            <v>-ve</v>
          </cell>
          <cell r="K189" t="str">
            <v>-ve</v>
          </cell>
        </row>
        <row r="190">
          <cell r="C190">
            <v>9.558522357171478E-3</v>
          </cell>
          <cell r="D190">
            <v>-0.25869689307898069</v>
          </cell>
          <cell r="E190">
            <v>-0.78332380386450118</v>
          </cell>
          <cell r="F190">
            <v>-0.74463297973392972</v>
          </cell>
          <cell r="G190">
            <v>-0.67077683699089041</v>
          </cell>
          <cell r="H190">
            <v>-0.56907737694919269</v>
          </cell>
          <cell r="I190">
            <v>-0.73062263653563364</v>
          </cell>
          <cell r="J190">
            <v>-0.54987371441014865</v>
          </cell>
          <cell r="K190">
            <v>-0.45897075650481489</v>
          </cell>
        </row>
        <row r="191">
          <cell r="C191">
            <v>-7.3972792846969462</v>
          </cell>
          <cell r="D191">
            <v>-50337.573505250744</v>
          </cell>
          <cell r="E191">
            <v>-156708.89694155878</v>
          </cell>
          <cell r="F191">
            <v>-160820.75050722557</v>
          </cell>
          <cell r="G191">
            <v>-159830.88321534026</v>
          </cell>
          <cell r="H191">
            <v>-15.064858393470699</v>
          </cell>
          <cell r="I191">
            <v>-19.905590846039974</v>
          </cell>
          <cell r="J191">
            <v>-18.733302728824775</v>
          </cell>
          <cell r="K191">
            <v>-19.126574727029208</v>
          </cell>
        </row>
        <row r="193">
          <cell r="C193">
            <v>0.45132000728495697</v>
          </cell>
          <cell r="D193">
            <v>0.25082441885938522</v>
          </cell>
          <cell r="E193" t="str">
            <v>-ve</v>
          </cell>
          <cell r="F193" t="str">
            <v>-ve</v>
          </cell>
          <cell r="G193" t="str">
            <v>-ve</v>
          </cell>
          <cell r="H193" t="str">
            <v>-ve</v>
          </cell>
          <cell r="I193" t="str">
            <v>-ve</v>
          </cell>
          <cell r="J193" t="str">
            <v>-ve</v>
          </cell>
          <cell r="K193" t="str">
            <v>-ve</v>
          </cell>
        </row>
        <row r="197">
          <cell r="B197">
            <v>107.54079272736115</v>
          </cell>
          <cell r="C197">
            <v>79.308446830010055</v>
          </cell>
          <cell r="D197">
            <v>93.808066001590475</v>
          </cell>
          <cell r="E197">
            <v>89.571860765093405</v>
          </cell>
          <cell r="F197">
            <v>69.423461251099567</v>
          </cell>
          <cell r="G197">
            <v>64.462588705535495</v>
          </cell>
          <cell r="H197">
            <v>60.709352803125668</v>
          </cell>
          <cell r="I197">
            <v>55.05443134843069</v>
          </cell>
          <cell r="J197">
            <v>52.338915581259243</v>
          </cell>
          <cell r="K197">
            <v>53.192353802148702</v>
          </cell>
        </row>
        <row r="198">
          <cell r="B198">
            <v>58.898109650042066</v>
          </cell>
          <cell r="C198">
            <v>76.458770447507334</v>
          </cell>
          <cell r="D198">
            <v>88.483875045333704</v>
          </cell>
          <cell r="E198">
            <v>88.162184382590681</v>
          </cell>
          <cell r="F198">
            <v>68.703461251099569</v>
          </cell>
          <cell r="G198">
            <v>63.742588705535489</v>
          </cell>
          <cell r="H198">
            <v>59.989352803125676</v>
          </cell>
          <cell r="I198">
            <v>54.334431348430691</v>
          </cell>
          <cell r="J198">
            <v>51.618915581259238</v>
          </cell>
          <cell r="K198">
            <v>52.472353802148696</v>
          </cell>
        </row>
        <row r="199">
          <cell r="C199">
            <v>90</v>
          </cell>
          <cell r="D199">
            <v>90</v>
          </cell>
          <cell r="E199">
            <v>90</v>
          </cell>
          <cell r="F199">
            <v>89.99706061084818</v>
          </cell>
          <cell r="G199">
            <v>89.994738516807303</v>
          </cell>
          <cell r="H199">
            <v>74.999206108204447</v>
          </cell>
          <cell r="I199">
            <v>59.99329995118687</v>
          </cell>
          <cell r="J199">
            <v>60.452368370047864</v>
          </cell>
          <cell r="K199">
            <v>60.048509508142089</v>
          </cell>
        </row>
        <row r="200">
          <cell r="C200">
            <v>5.3081646037604013</v>
          </cell>
          <cell r="D200">
            <v>-4.1498381200823822</v>
          </cell>
          <cell r="E200">
            <v>-7.6023589081719134</v>
          </cell>
          <cell r="F200">
            <v>-2.9800188946308368</v>
          </cell>
          <cell r="G200">
            <v>-1.479331972458062</v>
          </cell>
          <cell r="H200">
            <v>-0.74370518592340273</v>
          </cell>
          <cell r="I200">
            <v>-0.75591696506143358</v>
          </cell>
          <cell r="J200">
            <v>-0.29325461179815648</v>
          </cell>
          <cell r="K200">
            <v>-9.3684859938338083E-2</v>
          </cell>
        </row>
        <row r="201">
          <cell r="C201">
            <v>0.60519607402922138</v>
          </cell>
          <cell r="D201">
            <v>0.48073120305161982</v>
          </cell>
          <cell r="E201">
            <v>0.48019733587998648</v>
          </cell>
          <cell r="F201">
            <v>0.49579078642108898</v>
          </cell>
          <cell r="G201">
            <v>0.49067013004619375</v>
          </cell>
          <cell r="H201">
            <v>0.5459275301909251</v>
          </cell>
          <cell r="I201">
            <v>0.57353854323438802</v>
          </cell>
          <cell r="J201">
            <v>0.57322536323688111</v>
          </cell>
          <cell r="K201">
            <v>0.58934204451861494</v>
          </cell>
        </row>
        <row r="203">
          <cell r="C203">
            <v>8.4041875016318475</v>
          </cell>
          <cell r="D203">
            <v>-3.5926294403594876</v>
          </cell>
          <cell r="E203">
            <v>-41.752069005547881</v>
          </cell>
          <cell r="F203">
            <v>-42.199430678143074</v>
          </cell>
          <cell r="G203">
            <v>-37.18177650877481</v>
          </cell>
          <cell r="H203">
            <v>-38.586673631209067</v>
          </cell>
          <cell r="I203">
            <v>-44.631716822434186</v>
          </cell>
          <cell r="J203">
            <v>-37.948220680441253</v>
          </cell>
          <cell r="K203">
            <v>-37.708103789250202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710.74914892288552</v>
          </cell>
          <cell r="D211">
            <v>1278.1415533849786</v>
          </cell>
          <cell r="E211">
            <v>1494.8589874328356</v>
          </cell>
          <cell r="F211">
            <v>1549.0021543597161</v>
          </cell>
          <cell r="G211">
            <v>1709.6663924596699</v>
          </cell>
          <cell r="H211">
            <v>1889.4318464363419</v>
          </cell>
          <cell r="I211">
            <v>2385.6743913789196</v>
          </cell>
          <cell r="J211">
            <v>2670.6920123921323</v>
          </cell>
          <cell r="K211">
            <v>2894.246724696256</v>
          </cell>
        </row>
        <row r="212">
          <cell r="C212">
            <v>8.95567359094753</v>
          </cell>
          <cell r="D212">
            <v>4.8704325693810944</v>
          </cell>
          <cell r="E212">
            <v>40.948061684343045</v>
          </cell>
          <cell r="F212">
            <v>115.12487039447717</v>
          </cell>
          <cell r="G212">
            <v>191.56786247805729</v>
          </cell>
          <cell r="H212">
            <v>268.29654129351343</v>
          </cell>
          <cell r="I212">
            <v>359.86482839286163</v>
          </cell>
          <cell r="J212">
            <v>460.09124985924296</v>
          </cell>
          <cell r="K212">
            <v>557.32918730098402</v>
          </cell>
        </row>
        <row r="213">
          <cell r="C213">
            <v>38.594471558163427</v>
          </cell>
          <cell r="D213">
            <v>38.951353787197526</v>
          </cell>
          <cell r="E213">
            <v>39.394024005633433</v>
          </cell>
          <cell r="F213">
            <v>39.911559034683215</v>
          </cell>
          <cell r="G213">
            <v>40.499410342008019</v>
          </cell>
          <cell r="H213">
            <v>41.159832793197396</v>
          </cell>
          <cell r="I213">
            <v>41.89834621264616</v>
          </cell>
          <cell r="J213">
            <v>42.72091301952711</v>
          </cell>
          <cell r="K213">
            <v>43.633973536876042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1.2082311682845679</v>
          </cell>
          <cell r="G217">
            <v>1.2279337511869719</v>
          </cell>
          <cell r="H217">
            <v>1.2499660455843271</v>
          </cell>
          <cell r="I217">
            <v>1.2745059301326955</v>
          </cell>
          <cell r="J217">
            <v>1.3017455409387504</v>
          </cell>
          <cell r="K217">
            <v>1.3318924084986568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18.993670156606591</v>
          </cell>
          <cell r="D224">
            <v>22.029487158089083</v>
          </cell>
          <cell r="E224">
            <v>18.061947602312493</v>
          </cell>
          <cell r="F224">
            <v>13.190574467181824</v>
          </cell>
          <cell r="G224">
            <v>7.8507953248830029</v>
          </cell>
          <cell r="H224">
            <v>2.2277252960104379</v>
          </cell>
          <cell r="I224">
            <v>0</v>
          </cell>
          <cell r="J224">
            <v>0</v>
          </cell>
          <cell r="K224">
            <v>0</v>
          </cell>
        </row>
        <row r="226">
          <cell r="C226">
            <v>0.608006455886275</v>
          </cell>
          <cell r="D226">
            <v>0.53196812859814679</v>
          </cell>
          <cell r="E226">
            <v>0.48607524803282071</v>
          </cell>
          <cell r="F226">
            <v>0.44618376209444227</v>
          </cell>
          <cell r="G226">
            <v>0.40350249559153262</v>
          </cell>
          <cell r="H226">
            <v>0.35627791166057116</v>
          </cell>
          <cell r="I226">
            <v>0.30353206949368505</v>
          </cell>
          <cell r="J226">
            <v>0.24445551203590105</v>
          </cell>
          <cell r="K226">
            <v>0.18537901913209306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742.30510989020297</v>
          </cell>
          <cell r="D229">
            <v>1013.2078699631686</v>
          </cell>
          <cell r="E229">
            <v>1320.9841517182988</v>
          </cell>
          <cell r="F229">
            <v>1678.3356169054584</v>
          </cell>
          <cell r="G229">
            <v>1908.8216331471367</v>
          </cell>
          <cell r="H229">
            <v>2158.3047565468883</v>
          </cell>
          <cell r="I229">
            <v>2742.3810485610593</v>
          </cell>
          <cell r="J229">
            <v>3125.9857178935854</v>
          </cell>
          <cell r="K229">
            <v>3444.9982262027324</v>
          </cell>
        </row>
        <row r="230">
          <cell r="C230">
            <v>393.42100000000005</v>
          </cell>
          <cell r="D230">
            <v>397.40898333985433</v>
          </cell>
          <cell r="E230">
            <v>447.57976151028106</v>
          </cell>
          <cell r="F230">
            <v>502.44938415382023</v>
          </cell>
          <cell r="G230">
            <v>502.34390796092168</v>
          </cell>
          <cell r="H230">
            <v>542.76015554351807</v>
          </cell>
          <cell r="I230">
            <v>642.76992678797251</v>
          </cell>
          <cell r="J230">
            <v>733.98092299593793</v>
          </cell>
          <cell r="K230">
            <v>787.80320016298015</v>
          </cell>
        </row>
        <row r="231">
          <cell r="C231">
            <v>1.6389290830980259</v>
          </cell>
          <cell r="D231">
            <v>1.7053854550622987</v>
          </cell>
          <cell r="E231">
            <v>1.7775055060815181</v>
          </cell>
          <cell r="F231">
            <v>2.265915383896218</v>
          </cell>
          <cell r="G231">
            <v>2.7324036085530174</v>
          </cell>
          <cell r="H231">
            <v>3.0210529903247463</v>
          </cell>
          <cell r="I231">
            <v>3.2056395503227693</v>
          </cell>
          <cell r="J231">
            <v>3.3846427448766301</v>
          </cell>
          <cell r="K231">
            <v>3.5413447927997206</v>
          </cell>
        </row>
        <row r="232">
          <cell r="C232">
            <v>97.515991088694477</v>
          </cell>
          <cell r="D232">
            <v>335.47237006428566</v>
          </cell>
          <cell r="E232">
            <v>525.4086612231215</v>
          </cell>
          <cell r="F232">
            <v>539.82782772213659</v>
          </cell>
          <cell r="G232">
            <v>536.21532630008937</v>
          </cell>
          <cell r="H232">
            <v>518.59756561301856</v>
          </cell>
          <cell r="I232">
            <v>681.89234949146385</v>
          </cell>
          <cell r="J232">
            <v>641.72251199753146</v>
          </cell>
          <cell r="K232">
            <v>655.11546555460654</v>
          </cell>
        </row>
        <row r="236">
          <cell r="C236">
            <v>430.83014204291555</v>
          </cell>
          <cell r="D236">
            <v>401.80950422042315</v>
          </cell>
          <cell r="E236">
            <v>373.29240726093269</v>
          </cell>
          <cell r="F236">
            <v>345.15864111520023</v>
          </cell>
          <cell r="G236">
            <v>317.37318860729215</v>
          </cell>
          <cell r="H236">
            <v>289.93800857778473</v>
          </cell>
          <cell r="I236">
            <v>262.85548036682326</v>
          </cell>
          <cell r="J236">
            <v>236.12843539024885</v>
          </cell>
          <cell r="K236">
            <v>209.76019104109042</v>
          </cell>
        </row>
        <row r="237">
          <cell r="C237">
            <v>1.082302625245344E-4</v>
          </cell>
          <cell r="D237">
            <v>2.1231459351547403E-4</v>
          </cell>
          <cell r="E237">
            <v>3.0826980529208813E-4</v>
          </cell>
          <cell r="F237">
            <v>3.9029091166085608E-4</v>
          </cell>
          <cell r="G237">
            <v>4.5431541635617323E-4</v>
          </cell>
          <cell r="H237">
            <v>4.9460826373621907E-4</v>
          </cell>
          <cell r="I237">
            <v>5.3020208179427992E-4</v>
          </cell>
          <cell r="J237">
            <v>5.6224174445454217E-4</v>
          </cell>
          <cell r="K237">
            <v>5.9206163180718617E-4</v>
          </cell>
        </row>
        <row r="238">
          <cell r="C238">
            <v>2.4325412074179082E-3</v>
          </cell>
          <cell r="D238">
            <v>3.4391865863766676E-3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1.2082311682845679</v>
          </cell>
          <cell r="G239">
            <v>2.4361649194715396</v>
          </cell>
          <cell r="H239">
            <v>3.6861309650558667</v>
          </cell>
          <cell r="I239">
            <v>4.9606368951885624</v>
          </cell>
          <cell r="J239">
            <v>6.2623824361273126</v>
          </cell>
          <cell r="K239">
            <v>7.5942748446259696</v>
          </cell>
        </row>
        <row r="240">
          <cell r="C240">
            <v>8.1373673041709633</v>
          </cell>
          <cell r="D240">
            <v>8.221226464006822</v>
          </cell>
          <cell r="E240">
            <v>8.3219500133585864</v>
          </cell>
          <cell r="F240">
            <v>8.4379110437736085</v>
          </cell>
          <cell r="G240">
            <v>8.5688653090403495</v>
          </cell>
          <cell r="H240">
            <v>8.7156269699910904</v>
          </cell>
          <cell r="I240">
            <v>8.8794007266050325</v>
          </cell>
          <cell r="J240">
            <v>9.0614878563047068</v>
          </cell>
          <cell r="K240">
            <v>9.2632939169637822</v>
          </cell>
        </row>
        <row r="241">
          <cell r="C241">
            <v>11.302199402818479</v>
          </cell>
          <cell r="D241">
            <v>12.505444732456759</v>
          </cell>
          <cell r="E241">
            <v>13.583527569394084</v>
          </cell>
          <cell r="F241">
            <v>14.614958572440068</v>
          </cell>
          <cell r="G241">
            <v>15.684301826846008</v>
          </cell>
          <cell r="H241">
            <v>16.83953063098053</v>
          </cell>
          <cell r="I241">
            <v>18.08747282169394</v>
          </cell>
          <cell r="J241">
            <v>19.43550051484781</v>
          </cell>
          <cell r="K241">
            <v>20.891573524880616</v>
          </cell>
        </row>
        <row r="243">
          <cell r="C243">
            <v>145.08027927824912</v>
          </cell>
          <cell r="D243">
            <v>121.6025244892316</v>
          </cell>
          <cell r="E243">
            <v>106.39366022492109</v>
          </cell>
          <cell r="F243">
            <v>97.215369257311579</v>
          </cell>
          <cell r="G243">
            <v>89.237328238998842</v>
          </cell>
          <cell r="H243">
            <v>80.701052297556132</v>
          </cell>
          <cell r="I243">
            <v>71.256162760729396</v>
          </cell>
          <cell r="J243">
            <v>60.706999877920879</v>
          </cell>
          <cell r="K243">
            <v>48.89172128643937</v>
          </cell>
        </row>
        <row r="244">
          <cell r="C244">
            <v>115.25526867705989</v>
          </cell>
          <cell r="D244">
            <v>131.47970890507281</v>
          </cell>
          <cell r="E244">
            <v>149.8664744092427</v>
          </cell>
          <cell r="F244">
            <v>170.73880549343835</v>
          </cell>
          <cell r="G244">
            <v>194.43491347073677</v>
          </cell>
          <cell r="H244">
            <v>221.34239102367033</v>
          </cell>
          <cell r="I244">
            <v>251.90560016108586</v>
          </cell>
          <cell r="J244">
            <v>286.63400083640983</v>
          </cell>
          <cell r="K244">
            <v>326.1115209433101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189.93670156606589</v>
          </cell>
          <cell r="D249">
            <v>169.45759352376217</v>
          </cell>
          <cell r="E249">
            <v>138.93805847932686</v>
          </cell>
          <cell r="F249">
            <v>101.46595743986018</v>
          </cell>
          <cell r="G249">
            <v>60.390733268330791</v>
          </cell>
          <cell r="H249">
            <v>17.136348430849523</v>
          </cell>
          <cell r="I249">
            <v>-28.378241909422684</v>
          </cell>
          <cell r="J249">
            <v>-76.45263227505751</v>
          </cell>
          <cell r="K249">
            <v>-127.49331684055684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1.2082311682845679</v>
          </cell>
          <cell r="H251">
            <v>2.4361649194715396</v>
          </cell>
          <cell r="I251">
            <v>3.6861309650558667</v>
          </cell>
          <cell r="J251">
            <v>4.9606368951885624</v>
          </cell>
          <cell r="K251">
            <v>6.2623824361273126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1.2082311682845679</v>
          </cell>
          <cell r="G252">
            <v>1.2279337511869719</v>
          </cell>
          <cell r="H252">
            <v>1.2499660455843271</v>
          </cell>
          <cell r="I252">
            <v>1.2745059301326955</v>
          </cell>
          <cell r="J252">
            <v>1.3017455409387504</v>
          </cell>
          <cell r="K252">
            <v>1.3318924084986568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1.2082311682845679</v>
          </cell>
          <cell r="G253">
            <v>2.4361649194715396</v>
          </cell>
          <cell r="H253">
            <v>3.6861309650558667</v>
          </cell>
          <cell r="I253">
            <v>4.9606368951885624</v>
          </cell>
          <cell r="J253">
            <v>6.2623824361273126</v>
          </cell>
          <cell r="K253">
            <v>7.5942748446259696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29.7221527384525</v>
          </cell>
          <cell r="D260">
            <v>-132.44412179138368</v>
          </cell>
          <cell r="E260">
            <v>-478.77055542281693</v>
          </cell>
          <cell r="F260">
            <v>-497.32983255962188</v>
          </cell>
          <cell r="G260">
            <v>-499.4767563154544</v>
          </cell>
          <cell r="H260">
            <v>-487.90295088832897</v>
          </cell>
          <cell r="I260">
            <v>-653.84791636851253</v>
          </cell>
          <cell r="J260">
            <v>-614.10242636520388</v>
          </cell>
          <cell r="K260">
            <v>-627.9149995651793</v>
          </cell>
        </row>
        <row r="261">
          <cell r="C261">
            <v>0</v>
          </cell>
          <cell r="D261">
            <v>2.1646052504906882E-5</v>
          </cell>
          <cell r="E261">
            <v>4.6792129204076185E-5</v>
          </cell>
          <cell r="F261">
            <v>7.5341597400214254E-5</v>
          </cell>
          <cell r="G261">
            <v>1.0681413815401069E-4</v>
          </cell>
          <cell r="H261">
            <v>1.4098186672387625E-4</v>
          </cell>
          <cell r="I261">
            <v>1.5559075703975379E-4</v>
          </cell>
          <cell r="J261">
            <v>1.6868159536014739E-4</v>
          </cell>
          <cell r="K261">
            <v>1.8027637876809124E-4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49.272089742899276</v>
          </cell>
          <cell r="D263">
            <v>120.38920264743504</v>
          </cell>
          <cell r="E263">
            <v>40.50729002140983</v>
          </cell>
          <cell r="F263">
            <v>8.9819046759591856</v>
          </cell>
          <cell r="G263">
            <v>33.690407928498587</v>
          </cell>
          <cell r="H263">
            <v>-34.20463935175394</v>
          </cell>
          <cell r="I263">
            <v>0.63387394268477237</v>
          </cell>
          <cell r="J263">
            <v>35.78100800639794</v>
          </cell>
          <cell r="K263">
            <v>18.016393128154562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0</v>
          </cell>
          <cell r="D265">
            <v>-23.479096331256645</v>
          </cell>
          <cell r="E265">
            <v>-15.211976175673648</v>
          </cell>
          <cell r="F265">
            <v>-9.1787379042318662</v>
          </cell>
          <cell r="G265">
            <v>-7.9782495576519326</v>
          </cell>
          <cell r="H265">
            <v>-8.5360221298778995</v>
          </cell>
          <cell r="I265">
            <v>-9.4446845139996931</v>
          </cell>
          <cell r="J265">
            <v>-10.548931740393984</v>
          </cell>
          <cell r="K265">
            <v>-11.815062006279106</v>
          </cell>
        </row>
        <row r="266">
          <cell r="C266">
            <v>78.994242481351776</v>
          </cell>
          <cell r="D266">
            <v>-35.533993829152763</v>
          </cell>
          <cell r="E266">
            <v>-453.47519478495161</v>
          </cell>
          <cell r="F266">
            <v>-497.52659044629718</v>
          </cell>
          <cell r="G266">
            <v>-473.76449113046954</v>
          </cell>
          <cell r="H266">
            <v>-530.6434713880941</v>
          </cell>
          <cell r="I266">
            <v>-662.65857134907048</v>
          </cell>
          <cell r="J266">
            <v>-588.8701814176045</v>
          </cell>
          <cell r="K266">
            <v>-621.71348816692512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658.29737963350851</v>
          </cell>
          <cell r="D273">
            <v>692.59458681408296</v>
          </cell>
          <cell r="E273">
            <v>811.92048610189727</v>
          </cell>
          <cell r="F273">
            <v>1156.4872843507139</v>
          </cell>
          <cell r="G273">
            <v>1392.3837515311786</v>
          </cell>
          <cell r="H273">
            <v>1661.462380086414</v>
          </cell>
          <cell r="I273">
            <v>2084.419407137394</v>
          </cell>
          <cell r="J273">
            <v>2510.5869847706326</v>
          </cell>
          <cell r="K273">
            <v>2818.8389174101626</v>
          </cell>
        </row>
        <row r="274">
          <cell r="C274">
            <v>-9.9999999999438316E-3</v>
          </cell>
          <cell r="D274">
            <v>-161.46993927994714</v>
          </cell>
          <cell r="E274">
            <v>-507.29118961711288</v>
          </cell>
          <cell r="F274">
            <v>-525.46369947587596</v>
          </cell>
          <cell r="G274">
            <v>-527.26231378626994</v>
          </cell>
          <cell r="H274">
            <v>-515.33824047435223</v>
          </cell>
          <cell r="I274">
            <v>-680.93055888474726</v>
          </cell>
          <cell r="J274">
            <v>-640.82959053798322</v>
          </cell>
          <cell r="K274">
            <v>-654.28336816166723</v>
          </cell>
        </row>
        <row r="275">
          <cell r="C275">
            <v>269.43485345412694</v>
          </cell>
          <cell r="D275">
            <v>107.96677006761482</v>
          </cell>
          <cell r="E275">
            <v>-399.32439013503233</v>
          </cell>
          <cell r="F275">
            <v>-924.78805937975187</v>
          </cell>
          <cell r="G275">
            <v>-1452.0503416771494</v>
          </cell>
          <cell r="H275">
            <v>-1933.1839099327931</v>
          </cell>
          <cell r="I275">
            <v>-2614.1144345259581</v>
          </cell>
          <cell r="J275">
            <v>-3254.9439893050799</v>
          </cell>
          <cell r="K275">
            <v>-3909.2273201925491</v>
          </cell>
        </row>
        <row r="276">
          <cell r="C276">
            <v>-23.768517459761753</v>
          </cell>
          <cell r="D276">
            <v>145.33702899923821</v>
          </cell>
          <cell r="E276">
            <v>450.69815535013635</v>
          </cell>
          <cell r="F276">
            <v>387.23835294506927</v>
          </cell>
          <cell r="G276">
            <v>309.17132416813484</v>
          </cell>
          <cell r="H276">
            <v>219.07663718173225</v>
          </cell>
          <cell r="I276">
            <v>291.33804467417286</v>
          </cell>
          <cell r="J276">
            <v>149.06690827093038</v>
          </cell>
          <cell r="K276">
            <v>63.490898828829202</v>
          </cell>
        </row>
        <row r="277">
          <cell r="C277">
            <v>0</v>
          </cell>
          <cell r="D277">
            <v>293.99092544394375</v>
          </cell>
          <cell r="E277">
            <v>233.90179744151544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1.082302625245343E-4</v>
          </cell>
          <cell r="D278">
            <v>3.1856363339277721E-3</v>
          </cell>
          <cell r="E278">
            <v>3.3283836749084623E-3</v>
          </cell>
          <cell r="F278">
            <v>3.4161938085715861E-3</v>
          </cell>
          <cell r="G278">
            <v>3.0846863762873243E-3</v>
          </cell>
          <cell r="H278">
            <v>2.7894714018789277E-3</v>
          </cell>
          <cell r="I278">
            <v>2.4802410530833856E-3</v>
          </cell>
          <cell r="J278">
            <v>2.1784204707930507E-3</v>
          </cell>
          <cell r="K278">
            <v>1.8566106084124505E-3</v>
          </cell>
        </row>
        <row r="279">
          <cell r="C279">
            <v>-79.312976614979533</v>
          </cell>
          <cell r="D279">
            <v>-44.36594554465713</v>
          </cell>
          <cell r="E279">
            <v>408.5490763888547</v>
          </cell>
          <cell r="F279">
            <v>905.52544837127618</v>
          </cell>
          <cell r="G279">
            <v>1378.7616820734913</v>
          </cell>
          <cell r="H279">
            <v>1874.7043428625589</v>
          </cell>
          <cell r="I279">
            <v>2536.9085424480795</v>
          </cell>
          <cell r="J279">
            <v>3125.3743468182424</v>
          </cell>
          <cell r="K279">
            <v>3746.7396564619107</v>
          </cell>
        </row>
        <row r="280">
          <cell r="C280">
            <v>-79.312868384717007</v>
          </cell>
          <cell r="D280">
            <v>-44.362759908323206</v>
          </cell>
          <cell r="E280">
            <v>408.5524047725296</v>
          </cell>
          <cell r="F280">
            <v>905.52886456508475</v>
          </cell>
          <cell r="G280">
            <v>1378.7647667598676</v>
          </cell>
          <cell r="H280">
            <v>1874.7071323339608</v>
          </cell>
          <cell r="I280">
            <v>2536.9110226891326</v>
          </cell>
          <cell r="J280">
            <v>3125.3765252387134</v>
          </cell>
          <cell r="K280">
            <v>3746.741513072519</v>
          </cell>
        </row>
        <row r="282">
          <cell r="C282">
            <v>393.42100000000005</v>
          </cell>
          <cell r="D282">
            <v>397.40898333985433</v>
          </cell>
          <cell r="E282">
            <v>447.57976151028106</v>
          </cell>
          <cell r="F282">
            <v>502.44938415382023</v>
          </cell>
          <cell r="G282">
            <v>502.34390796092168</v>
          </cell>
          <cell r="H282">
            <v>542.76015554351807</v>
          </cell>
          <cell r="I282">
            <v>642.76992678797251</v>
          </cell>
          <cell r="J282">
            <v>733.98092299593793</v>
          </cell>
          <cell r="K282">
            <v>787.80320016298015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95.757000000000005</v>
          </cell>
          <cell r="D291">
            <v>108.99961212718303</v>
          </cell>
          <cell r="E291">
            <v>123.22510276252393</v>
          </cell>
          <cell r="F291">
            <v>138.39664234688647</v>
          </cell>
          <cell r="G291">
            <v>143.16898175445004</v>
          </cell>
          <cell r="H291">
            <v>156.97612540920207</v>
          </cell>
          <cell r="I291">
            <v>188.393307990263</v>
          </cell>
          <cell r="J291">
            <v>219.02500735272321</v>
          </cell>
          <cell r="K291">
            <v>241.08249405547832</v>
          </cell>
        </row>
        <row r="292">
          <cell r="C292">
            <v>16.297999999999998</v>
          </cell>
          <cell r="D292">
            <v>18.551914517464301</v>
          </cell>
          <cell r="E292">
            <v>22.597978803075794</v>
          </cell>
          <cell r="F292">
            <v>27.130361948805863</v>
          </cell>
          <cell r="G292">
            <v>29.936166616927153</v>
          </cell>
          <cell r="H292">
            <v>34.637686955809208</v>
          </cell>
          <cell r="I292">
            <v>43.678488620588951</v>
          </cell>
          <cell r="J292">
            <v>53.173585280596782</v>
          </cell>
          <cell r="K292">
            <v>59.63794839755171</v>
          </cell>
        </row>
        <row r="293">
          <cell r="C293">
            <v>26.568999999999999</v>
          </cell>
          <cell r="D293">
            <v>30.243331501687884</v>
          </cell>
          <cell r="E293">
            <v>41.357506198399129</v>
          </cell>
          <cell r="F293">
            <v>55.386200883667705</v>
          </cell>
          <cell r="G293">
            <v>55.966905164648381</v>
          </cell>
          <cell r="H293">
            <v>60.297678667221923</v>
          </cell>
          <cell r="I293">
            <v>71.373735294553967</v>
          </cell>
          <cell r="J293">
            <v>81.596445197918584</v>
          </cell>
          <cell r="K293">
            <v>86.957711730144709</v>
          </cell>
        </row>
        <row r="294">
          <cell r="C294">
            <v>15.118</v>
          </cell>
          <cell r="D294">
            <v>17.20872767671036</v>
          </cell>
          <cell r="E294">
            <v>19.546372927414442</v>
          </cell>
          <cell r="F294">
            <v>22.200233207785175</v>
          </cell>
          <cell r="G294">
            <v>23.647544612459377</v>
          </cell>
          <cell r="H294">
            <v>26.934173818294425</v>
          </cell>
          <cell r="I294">
            <v>33.67613959077535</v>
          </cell>
          <cell r="J294">
            <v>40.45396038926264</v>
          </cell>
          <cell r="K294">
            <v>46.020514003883584</v>
          </cell>
        </row>
        <row r="295">
          <cell r="C295">
            <v>223.59399999999999</v>
          </cell>
          <cell r="D295">
            <v>204.22726766927741</v>
          </cell>
          <cell r="E295">
            <v>220.76257783975899</v>
          </cell>
          <cell r="F295">
            <v>237.13093214628685</v>
          </cell>
          <cell r="G295">
            <v>228.34432235298249</v>
          </cell>
          <cell r="H295">
            <v>242.03033577663936</v>
          </cell>
          <cell r="I295">
            <v>280.9220293476746</v>
          </cell>
          <cell r="J295">
            <v>312.60884875678198</v>
          </cell>
          <cell r="K295">
            <v>325.25929604691646</v>
          </cell>
        </row>
        <row r="296">
          <cell r="C296">
            <v>5.5860000000000003</v>
          </cell>
          <cell r="D296">
            <v>6.3585099088572594</v>
          </cell>
          <cell r="E296">
            <v>6.998875963043651</v>
          </cell>
          <cell r="F296">
            <v>7.7368845670339663</v>
          </cell>
          <cell r="G296">
            <v>7.1310572280197988</v>
          </cell>
          <cell r="H296">
            <v>7.0571362880854149</v>
          </cell>
          <cell r="I296">
            <v>7.6727663553332714</v>
          </cell>
          <cell r="J296">
            <v>8.0982010532979576</v>
          </cell>
          <cell r="K296">
            <v>8.3244160560155205</v>
          </cell>
        </row>
        <row r="297">
          <cell r="C297">
            <v>0.54500000000000004</v>
          </cell>
          <cell r="D297">
            <v>0.62037019339907029</v>
          </cell>
          <cell r="E297">
            <v>0.71076759467667006</v>
          </cell>
          <cell r="F297">
            <v>0.80781123629822127</v>
          </cell>
          <cell r="G297">
            <v>0.81688133632284643</v>
          </cell>
          <cell r="H297">
            <v>0.8836606525613625</v>
          </cell>
          <cell r="I297">
            <v>1.0467338254998555</v>
          </cell>
          <cell r="J297">
            <v>1.2001352160747356</v>
          </cell>
          <cell r="K297">
            <v>1.2869528564267987</v>
          </cell>
        </row>
        <row r="298">
          <cell r="C298">
            <v>8.657</v>
          </cell>
          <cell r="D298">
            <v>9.7228825143784565</v>
          </cell>
          <cell r="E298">
            <v>10.753508060902575</v>
          </cell>
          <cell r="F298">
            <v>11.893379915358253</v>
          </cell>
          <cell r="G298">
            <v>11.593418304789196</v>
          </cell>
          <cell r="H298">
            <v>12.120691849102096</v>
          </cell>
          <cell r="I298">
            <v>13.921199146078791</v>
          </cell>
          <cell r="J298">
            <v>15.521104067561085</v>
          </cell>
          <cell r="K298">
            <v>16.893977423606493</v>
          </cell>
        </row>
        <row r="299">
          <cell r="C299">
            <v>1.2969999999999999</v>
          </cell>
          <cell r="D299">
            <v>1.476367230896503</v>
          </cell>
          <cell r="E299">
            <v>1.6270713604858784</v>
          </cell>
          <cell r="F299">
            <v>1.7669379016977567</v>
          </cell>
          <cell r="G299">
            <v>1.7386305903223951</v>
          </cell>
          <cell r="H299">
            <v>1.8226661266021584</v>
          </cell>
          <cell r="I299">
            <v>2.0855266172047395</v>
          </cell>
          <cell r="J299">
            <v>2.3036356817209542</v>
          </cell>
          <cell r="K299">
            <v>2.3398895929566907</v>
          </cell>
        </row>
        <row r="300">
          <cell r="C300">
            <v>393.42100000000005</v>
          </cell>
          <cell r="D300">
            <v>397.40898333985433</v>
          </cell>
          <cell r="E300">
            <v>447.57976151028106</v>
          </cell>
          <cell r="F300">
            <v>502.44938415382023</v>
          </cell>
          <cell r="G300">
            <v>502.34390796092168</v>
          </cell>
          <cell r="H300">
            <v>542.76015554351807</v>
          </cell>
          <cell r="I300">
            <v>642.76992678797251</v>
          </cell>
          <cell r="J300">
            <v>733.98092299593793</v>
          </cell>
          <cell r="K300">
            <v>787.80320016298015</v>
          </cell>
        </row>
        <row r="301">
          <cell r="C301">
            <v>0.29921125895381862</v>
          </cell>
          <cell r="D301">
            <v>0.30717733540780379</v>
          </cell>
          <cell r="E301">
            <v>0.28463825369292017</v>
          </cell>
          <cell r="F301">
            <v>0.26085501326154414</v>
          </cell>
          <cell r="G301">
            <v>0.23846289428788103</v>
          </cell>
          <cell r="H301">
            <v>0.21480921413849041</v>
          </cell>
          <cell r="I301">
            <v>0.19081772821491472</v>
          </cell>
          <cell r="J301">
            <v>0.16656287129885017</v>
          </cell>
          <cell r="K301">
            <v>0.14034875020343796</v>
          </cell>
        </row>
        <row r="304">
          <cell r="C304">
            <v>644.78911880150849</v>
          </cell>
          <cell r="D304">
            <v>677.73549989888295</v>
          </cell>
          <cell r="E304">
            <v>795.57549049517729</v>
          </cell>
          <cell r="F304">
            <v>1138.5077891833218</v>
          </cell>
          <cell r="G304">
            <v>1372.6063068470473</v>
          </cell>
          <cell r="H304">
            <v>1639.7071909338697</v>
          </cell>
          <cell r="I304">
            <v>2060.4886990695954</v>
          </cell>
          <cell r="J304">
            <v>2484.2632058960539</v>
          </cell>
          <cell r="K304">
            <v>2789.8827606481259</v>
          </cell>
        </row>
        <row r="305">
          <cell r="C305">
            <v>578.62740087797818</v>
          </cell>
          <cell r="D305">
            <v>1127.4467862965928</v>
          </cell>
          <cell r="E305">
            <v>1339.4537104419633</v>
          </cell>
          <cell r="F305">
            <v>1383.0293123654619</v>
          </cell>
          <cell r="G305">
            <v>1531.3238516814056</v>
          </cell>
          <cell r="H305">
            <v>1697.6931967559092</v>
          </cell>
          <cell r="I305">
            <v>2179.1922790883909</v>
          </cell>
          <cell r="J305">
            <v>2448.346217353087</v>
          </cell>
          <cell r="K305">
            <v>2655.0743443436832</v>
          </cell>
        </row>
        <row r="306">
          <cell r="C306">
            <v>-9.9999999999438316E-3</v>
          </cell>
          <cell r="D306">
            <v>-161.46993927994714</v>
          </cell>
          <cell r="E306">
            <v>-507.29118961711288</v>
          </cell>
          <cell r="F306">
            <v>-525.46369947587596</v>
          </cell>
          <cell r="G306">
            <v>-527.26231378626994</v>
          </cell>
          <cell r="H306">
            <v>-515.33824047435223</v>
          </cell>
          <cell r="I306">
            <v>-680.93055888474726</v>
          </cell>
          <cell r="J306">
            <v>-640.82959053798322</v>
          </cell>
          <cell r="K306">
            <v>-654.28336816166723</v>
          </cell>
        </row>
        <row r="307">
          <cell r="C307">
            <v>464.8190113894658</v>
          </cell>
          <cell r="D307">
            <v>470.10153724027629</v>
          </cell>
          <cell r="E307">
            <v>476.27744891401653</v>
          </cell>
          <cell r="F307">
            <v>483.2924673138271</v>
          </cell>
          <cell r="G307">
            <v>491.17350047478874</v>
          </cell>
          <cell r="H307">
            <v>499.98641823373083</v>
          </cell>
          <cell r="I307">
            <v>509.80237205307822</v>
          </cell>
          <cell r="J307">
            <v>520.69821637550012</v>
          </cell>
          <cell r="K307">
            <v>532.75696339946273</v>
          </cell>
        </row>
        <row r="308">
          <cell r="C308">
            <v>430.83014204291555</v>
          </cell>
          <cell r="D308">
            <v>401.80950422042315</v>
          </cell>
          <cell r="E308">
            <v>373.29240726093269</v>
          </cell>
          <cell r="F308">
            <v>345.15864111520023</v>
          </cell>
          <cell r="G308">
            <v>317.37318860729215</v>
          </cell>
          <cell r="H308">
            <v>289.93800857778473</v>
          </cell>
          <cell r="I308">
            <v>262.85548036682326</v>
          </cell>
          <cell r="J308">
            <v>236.12843539024885</v>
          </cell>
          <cell r="K308">
            <v>209.76019104109042</v>
          </cell>
        </row>
        <row r="309">
          <cell r="C309">
            <v>8.8669332112322987</v>
          </cell>
          <cell r="D309">
            <v>9.9318483404675888</v>
          </cell>
          <cell r="E309">
            <v>10.873630606897638</v>
          </cell>
          <cell r="F309">
            <v>11.777950251654483</v>
          </cell>
          <cell r="G309">
            <v>12.714128672742744</v>
          </cell>
          <cell r="H309">
            <v>13.724834038404065</v>
          </cell>
          <cell r="I309">
            <v>14.816009186259826</v>
          </cell>
          <cell r="J309">
            <v>15.994068764210779</v>
          </cell>
          <cell r="K309">
            <v>17.265939283983801</v>
          </cell>
        </row>
        <row r="310">
          <cell r="C310">
            <v>0.45132000728495697</v>
          </cell>
          <cell r="D310">
            <v>0.25082441885938522</v>
          </cell>
          <cell r="E310" t="str">
            <v>-ve</v>
          </cell>
          <cell r="F310" t="str">
            <v>-ve</v>
          </cell>
          <cell r="G310" t="str">
            <v>-ve</v>
          </cell>
          <cell r="H310" t="str">
            <v>-ve</v>
          </cell>
          <cell r="I310" t="str">
            <v>-ve</v>
          </cell>
          <cell r="J310" t="str">
            <v>-ve</v>
          </cell>
          <cell r="K310" t="str">
            <v>-ve</v>
          </cell>
        </row>
        <row r="311">
          <cell r="C311">
            <v>0.92084232270825794</v>
          </cell>
          <cell r="D311">
            <v>0.94084232270825796</v>
          </cell>
          <cell r="E311">
            <v>0.96084232270825798</v>
          </cell>
          <cell r="F311">
            <v>0.98</v>
          </cell>
          <cell r="G311">
            <v>0.98</v>
          </cell>
          <cell r="H311">
            <v>0.98</v>
          </cell>
          <cell r="I311">
            <v>0.98</v>
          </cell>
          <cell r="J311">
            <v>0.98</v>
          </cell>
          <cell r="K311">
            <v>0.98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0.27006170446105288</v>
          </cell>
          <cell r="D318">
            <v>0.25179549699645193</v>
          </cell>
          <cell r="E318">
            <v>0.24599062268143138</v>
          </cell>
          <cell r="F318">
            <v>0.24155898567229378</v>
          </cell>
          <cell r="G318">
            <v>0.23455153558284231</v>
          </cell>
          <cell r="H318">
            <v>0.2232459077091643</v>
          </cell>
          <cell r="I318">
            <v>0.20593557499499757</v>
          </cell>
          <cell r="J318">
            <v>0.18048431790876412</v>
          </cell>
          <cell r="K318">
            <v>0.14979522040629045</v>
          </cell>
        </row>
        <row r="319">
          <cell r="C319">
            <v>2.592000229713987</v>
          </cell>
          <cell r="D319">
            <v>2.7800338304297147</v>
          </cell>
          <cell r="E319">
            <v>2.8456369286341885</v>
          </cell>
          <cell r="F319">
            <v>2.8978429349328412</v>
          </cell>
          <cell r="G319">
            <v>2.9844187472938706</v>
          </cell>
          <cell r="H319">
            <v>3.1355557966685397</v>
          </cell>
          <cell r="I319">
            <v>3.3991213029463405</v>
          </cell>
          <cell r="J319">
            <v>3.8784533089121571</v>
          </cell>
          <cell r="K319">
            <v>4.6730462968136495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578.62740087797818</v>
          </cell>
          <cell r="D326">
            <v>1127.4467862965928</v>
          </cell>
          <cell r="E326">
            <v>1339.4537104419633</v>
          </cell>
          <cell r="F326">
            <v>1383.0293123654619</v>
          </cell>
          <cell r="G326">
            <v>1531.3238516814056</v>
          </cell>
          <cell r="H326">
            <v>1697.6931967559092</v>
          </cell>
          <cell r="I326">
            <v>2179.1922790883909</v>
          </cell>
          <cell r="J326">
            <v>2448.346217353087</v>
          </cell>
          <cell r="K326">
            <v>2655.0743443436832</v>
          </cell>
        </row>
        <row r="327">
          <cell r="C327">
            <v>179.5785384227818</v>
          </cell>
          <cell r="D327">
            <v>199.57165717421751</v>
          </cell>
          <cell r="E327">
            <v>205.67269080784331</v>
          </cell>
          <cell r="F327">
            <v>217.66209314736616</v>
          </cell>
          <cell r="G327">
            <v>231.5558039914645</v>
          </cell>
          <cell r="H327">
            <v>246.6230256808042</v>
          </cell>
          <cell r="I327">
            <v>263.19616219958635</v>
          </cell>
          <cell r="J327">
            <v>281.06045690532011</v>
          </cell>
          <cell r="K327">
            <v>300.07195882983768</v>
          </cell>
        </row>
        <row r="328">
          <cell r="C328">
            <v>8.95567359094753</v>
          </cell>
          <cell r="D328">
            <v>4.8704325693810944</v>
          </cell>
          <cell r="E328">
            <v>40.948061684343045</v>
          </cell>
          <cell r="F328">
            <v>115.12487039447717</v>
          </cell>
          <cell r="G328">
            <v>191.56786247805729</v>
          </cell>
          <cell r="H328">
            <v>268.29654129351343</v>
          </cell>
          <cell r="I328">
            <v>359.86482839286163</v>
          </cell>
          <cell r="J328">
            <v>460.09124985924296</v>
          </cell>
          <cell r="K328">
            <v>557.32918730098402</v>
          </cell>
        </row>
        <row r="329">
          <cell r="C329">
            <v>767.16161289170748</v>
          </cell>
          <cell r="D329">
            <v>1331.8888760401915</v>
          </cell>
          <cell r="E329">
            <v>1586.0744629341496</v>
          </cell>
          <cell r="F329">
            <v>1715.8162759073052</v>
          </cell>
          <cell r="G329">
            <v>1954.4475181509274</v>
          </cell>
          <cell r="H329">
            <v>2212.612763730227</v>
          </cell>
          <cell r="I329">
            <v>2802.2532696808389</v>
          </cell>
          <cell r="J329">
            <v>3189.4979241176502</v>
          </cell>
          <cell r="K329">
            <v>3512.4754904745046</v>
          </cell>
        </row>
        <row r="331">
          <cell r="D331">
            <v>10.796655775302131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734.9121794627423</v>
          </cell>
          <cell r="D333">
            <v>1342.6855318154935</v>
          </cell>
          <cell r="E333">
            <v>1586.0744629341496</v>
          </cell>
          <cell r="F333">
            <v>1715.8162759073052</v>
          </cell>
          <cell r="G333">
            <v>1954.4475181509274</v>
          </cell>
          <cell r="H333">
            <v>2212.612763730227</v>
          </cell>
          <cell r="I333">
            <v>2802.2532696808389</v>
          </cell>
          <cell r="J333">
            <v>3189.4979241176502</v>
          </cell>
          <cell r="K333">
            <v>3512.4754904745046</v>
          </cell>
        </row>
        <row r="335">
          <cell r="C335">
            <v>13.508260831999999</v>
          </cell>
          <cell r="D335">
            <v>14.859086915200001</v>
          </cell>
          <cell r="E335">
            <v>16.344995606720001</v>
          </cell>
          <cell r="F335">
            <v>17.979495167392002</v>
          </cell>
          <cell r="G335">
            <v>19.777444684131204</v>
          </cell>
          <cell r="H335">
            <v>21.755189152544325</v>
          </cell>
          <cell r="I335">
            <v>23.930708067798761</v>
          </cell>
          <cell r="J335">
            <v>26.32377887457864</v>
          </cell>
          <cell r="K335">
            <v>28.956156762036507</v>
          </cell>
        </row>
        <row r="336">
          <cell r="C336">
            <v>99.991914438487967</v>
          </cell>
          <cell r="D336">
            <v>173.90788820358338</v>
          </cell>
          <cell r="E336">
            <v>22.087599962286429</v>
          </cell>
          <cell r="F336">
            <v>22.087599962286429</v>
          </cell>
          <cell r="G336">
            <v>22.087599962286429</v>
          </cell>
          <cell r="H336">
            <v>22.087599962286429</v>
          </cell>
          <cell r="I336">
            <v>22.087599962286429</v>
          </cell>
          <cell r="J336">
            <v>22.087599962286429</v>
          </cell>
          <cell r="K336">
            <v>22.087599962286429</v>
          </cell>
        </row>
        <row r="337">
          <cell r="C337">
            <v>0</v>
          </cell>
          <cell r="D337">
            <v>293.99092544394375</v>
          </cell>
          <cell r="E337">
            <v>233.90179744151544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113.50017527048797</v>
          </cell>
          <cell r="D338">
            <v>482.75790056272717</v>
          </cell>
          <cell r="E338">
            <v>272.33439301052186</v>
          </cell>
          <cell r="F338">
            <v>40.067095129678435</v>
          </cell>
          <cell r="G338">
            <v>41.86504464641763</v>
          </cell>
          <cell r="H338">
            <v>43.842789114830751</v>
          </cell>
          <cell r="I338">
            <v>46.018308030085194</v>
          </cell>
          <cell r="J338">
            <v>48.411378836865069</v>
          </cell>
          <cell r="K338">
            <v>51.043756724322932</v>
          </cell>
        </row>
        <row r="340">
          <cell r="C340">
            <v>644.78911880150849</v>
          </cell>
          <cell r="D340">
            <v>859.92763125276633</v>
          </cell>
          <cell r="E340">
            <v>1313.7400699236277</v>
          </cell>
          <cell r="F340">
            <v>1675.7491807776269</v>
          </cell>
          <cell r="G340">
            <v>1912.5824735045098</v>
          </cell>
          <cell r="H340">
            <v>2168.7699746153962</v>
          </cell>
          <cell r="I340">
            <v>2756.2349616507536</v>
          </cell>
          <cell r="J340">
            <v>3141.0865452807852</v>
          </cell>
          <cell r="K340">
            <v>3461.4317337501816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644.78911880150849</v>
          </cell>
          <cell r="D347">
            <v>859.92763125276633</v>
          </cell>
          <cell r="E347">
            <v>1320.9841517182988</v>
          </cell>
          <cell r="F347">
            <v>1678.3356169054584</v>
          </cell>
          <cell r="G347">
            <v>1908.8216331471367</v>
          </cell>
          <cell r="H347">
            <v>2158.3047565468883</v>
          </cell>
          <cell r="I347">
            <v>2742.3810485610593</v>
          </cell>
          <cell r="J347">
            <v>3125.9857178935854</v>
          </cell>
          <cell r="K347">
            <v>3444.9982262027324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11.642854603653873</v>
          </cell>
          <cell r="D353">
            <v>31.185064205139707</v>
          </cell>
          <cell r="E353">
            <v>61.776090815052314</v>
          </cell>
          <cell r="F353">
            <v>136.73403137998037</v>
          </cell>
          <cell r="G353">
            <v>219.50079570258907</v>
          </cell>
          <cell r="H353">
            <v>359.88242568406645</v>
          </cell>
          <cell r="I353">
            <v>480.10246672201208</v>
          </cell>
          <cell r="J353">
            <v>611.83234206209693</v>
          </cell>
          <cell r="K353">
            <v>739.88763570305969</v>
          </cell>
        </row>
        <row r="354">
          <cell r="C354">
            <v>47.550145149111017</v>
          </cell>
          <cell r="D354">
            <v>54.618442131880784</v>
          </cell>
          <cell r="E354">
            <v>98.890108540321762</v>
          </cell>
          <cell r="F354">
            <v>169.88141882672153</v>
          </cell>
          <cell r="G354">
            <v>241.54950439172694</v>
          </cell>
          <cell r="H354">
            <v>313.2903433399656</v>
          </cell>
          <cell r="I354">
            <v>403.34121260513393</v>
          </cell>
          <cell r="J354">
            <v>504.35836393174441</v>
          </cell>
          <cell r="K354">
            <v>602.48043226549089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46.592082344100845</v>
          </cell>
          <cell r="I355">
            <v>76.761254116878149</v>
          </cell>
          <cell r="J355">
            <v>107.47397813035252</v>
          </cell>
          <cell r="K355">
            <v>137.4072034375688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0</v>
          </cell>
          <cell r="C368">
            <v>11.302199402818479</v>
          </cell>
          <cell r="D368">
            <v>12.505444732456759</v>
          </cell>
          <cell r="E368">
            <v>13.583527569394084</v>
          </cell>
          <cell r="F368">
            <v>14.614958572440068</v>
          </cell>
          <cell r="G368">
            <v>15.684301826846008</v>
          </cell>
          <cell r="H368">
            <v>16.83953063098053</v>
          </cell>
          <cell r="I368">
            <v>18.08747282169394</v>
          </cell>
          <cell r="J368">
            <v>19.43550051484781</v>
          </cell>
          <cell r="K368">
            <v>20.891573524880616</v>
          </cell>
        </row>
        <row r="369">
          <cell r="B369">
            <v>4.5981515700000006</v>
          </cell>
          <cell r="C369">
            <v>8.1373673041709633</v>
          </cell>
          <cell r="D369">
            <v>8.221226464006822</v>
          </cell>
          <cell r="E369">
            <v>8.3219500133585864</v>
          </cell>
          <cell r="F369">
            <v>8.4379110437736085</v>
          </cell>
          <cell r="G369">
            <v>8.5688653090403495</v>
          </cell>
          <cell r="H369">
            <v>8.7156269699910904</v>
          </cell>
          <cell r="I369">
            <v>8.8794007266050325</v>
          </cell>
          <cell r="J369">
            <v>9.0614878563047068</v>
          </cell>
          <cell r="K369">
            <v>9.2632939169637822</v>
          </cell>
        </row>
        <row r="370">
          <cell r="B370">
            <v>95.531000000000006</v>
          </cell>
          <cell r="C370">
            <v>143.75006627716957</v>
          </cell>
          <cell r="D370">
            <v>175.41490113162865</v>
          </cell>
          <cell r="E370">
            <v>204.90150372779343</v>
          </cell>
          <cell r="F370">
            <v>226.24010684403586</v>
          </cell>
          <cell r="G370">
            <v>251.84209106253198</v>
          </cell>
          <cell r="H370">
            <v>282.34025006829523</v>
          </cell>
          <cell r="I370">
            <v>320.57212889099804</v>
          </cell>
          <cell r="J370">
            <v>366.59245012521319</v>
          </cell>
          <cell r="K370">
            <v>418.2427545873519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13.272847285392773</v>
          </cell>
          <cell r="C372">
            <v>13.936489649662413</v>
          </cell>
          <cell r="D372">
            <v>14.633314132145534</v>
          </cell>
          <cell r="E372">
            <v>15.364979838752811</v>
          </cell>
          <cell r="F372">
            <v>16.133228830690452</v>
          </cell>
          <cell r="G372">
            <v>16.939890272224975</v>
          </cell>
          <cell r="H372">
            <v>17.786884785836225</v>
          </cell>
          <cell r="I372">
            <v>18.676229025128038</v>
          </cell>
          <cell r="J372">
            <v>19.610040476384441</v>
          </cell>
          <cell r="K372">
            <v>20.590542500203664</v>
          </cell>
        </row>
        <row r="373">
          <cell r="B373">
            <v>113.40199885539278</v>
          </cell>
          <cell r="C373">
            <v>177.12612263382141</v>
          </cell>
          <cell r="D373">
            <v>210.77488646023775</v>
          </cell>
          <cell r="E373">
            <v>242.17196114929891</v>
          </cell>
          <cell r="F373">
            <v>265.42620529094</v>
          </cell>
          <cell r="G373">
            <v>293.03514847064332</v>
          </cell>
          <cell r="H373">
            <v>325.68229245510304</v>
          </cell>
          <cell r="I373">
            <v>366.21523146442507</v>
          </cell>
          <cell r="J373">
            <v>414.69947897275011</v>
          </cell>
          <cell r="K373">
            <v>468.98816452939991</v>
          </cell>
        </row>
        <row r="376">
          <cell r="B376">
            <v>33.026837897529333</v>
          </cell>
          <cell r="C376">
            <v>157.50127242348799</v>
          </cell>
          <cell r="D376">
            <v>295.90190685850735</v>
          </cell>
          <cell r="E376">
            <v>349.97971304470985</v>
          </cell>
          <cell r="F376">
            <v>361.89919302187496</v>
          </cell>
          <cell r="G376">
            <v>400.02886859391703</v>
          </cell>
          <cell r="H376">
            <v>372.06209944064676</v>
          </cell>
          <cell r="I376">
            <v>382.80154614559245</v>
          </cell>
          <cell r="J376">
            <v>432.14220370848449</v>
          </cell>
          <cell r="K376">
            <v>465.34674515224685</v>
          </cell>
        </row>
        <row r="378">
          <cell r="B378">
            <v>97.97827092</v>
          </cell>
          <cell r="C378">
            <v>111.69522884880001</v>
          </cell>
          <cell r="D378">
            <v>127.33256088763203</v>
          </cell>
          <cell r="E378">
            <v>145.15911941190052</v>
          </cell>
          <cell r="F378">
            <v>165.4813961295666</v>
          </cell>
          <cell r="G378">
            <v>188.64879158770594</v>
          </cell>
          <cell r="H378">
            <v>215.0596224099848</v>
          </cell>
          <cell r="I378">
            <v>245.16796954738268</v>
          </cell>
          <cell r="J378">
            <v>279.49148528401628</v>
          </cell>
          <cell r="K378">
            <v>318.62029322377862</v>
          </cell>
        </row>
        <row r="379">
          <cell r="B379">
            <v>17.402335999999998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148.40744481752932</v>
          </cell>
          <cell r="C382">
            <v>269.196501272288</v>
          </cell>
          <cell r="D382">
            <v>423.23446774613939</v>
          </cell>
          <cell r="E382">
            <v>495.13883245661037</v>
          </cell>
          <cell r="F382">
            <v>527.38058915144154</v>
          </cell>
          <cell r="G382">
            <v>588.67766018162297</v>
          </cell>
          <cell r="H382">
            <v>587.1217218506315</v>
          </cell>
          <cell r="I382">
            <v>627.96951569297516</v>
          </cell>
          <cell r="J382">
            <v>711.63368899250077</v>
          </cell>
          <cell r="K382">
            <v>783.96703837602547</v>
          </cell>
        </row>
        <row r="384">
          <cell r="B384">
            <v>-35.005445962136548</v>
          </cell>
          <cell r="C384">
            <v>-92.070378638466593</v>
          </cell>
          <cell r="D384">
            <v>-212.45958128590163</v>
          </cell>
          <cell r="E384">
            <v>-252.96687130731146</v>
          </cell>
          <cell r="F384">
            <v>-261.95438386050154</v>
          </cell>
          <cell r="G384">
            <v>-295.64251171097965</v>
          </cell>
          <cell r="H384">
            <v>-261.43942939552846</v>
          </cell>
          <cell r="I384">
            <v>-261.75428422855009</v>
          </cell>
          <cell r="J384">
            <v>-296.93421001975065</v>
          </cell>
          <cell r="K384">
            <v>-314.97887384662556</v>
          </cell>
        </row>
        <row r="386">
          <cell r="B386">
            <v>7.7928429334307685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8">
          <cell r="B388">
            <v>-42.798288895567318</v>
          </cell>
          <cell r="C388">
            <v>-92.070378638466593</v>
          </cell>
          <cell r="D388">
            <v>-212.45958128590163</v>
          </cell>
          <cell r="E388">
            <v>-252.96687130731146</v>
          </cell>
          <cell r="F388">
            <v>-261.95438386050154</v>
          </cell>
          <cell r="G388">
            <v>-295.64251171097965</v>
          </cell>
          <cell r="H388">
            <v>-261.43942939552846</v>
          </cell>
          <cell r="I388">
            <v>-261.75428422855009</v>
          </cell>
          <cell r="J388">
            <v>-296.93421001975065</v>
          </cell>
          <cell r="K388">
            <v>-314.97887384662556</v>
          </cell>
        </row>
        <row r="390">
          <cell r="C390">
            <v>-7.7928429334307685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2">
          <cell r="C392">
            <v>-49.272089742899276</v>
          </cell>
          <cell r="D392">
            <v>-120.38920264743504</v>
          </cell>
          <cell r="E392">
            <v>-40.50729002140983</v>
          </cell>
          <cell r="F392">
            <v>-8.9875125531900721</v>
          </cell>
          <cell r="G392">
            <v>-33.688127850478111</v>
          </cell>
          <cell r="H392">
            <v>34.203082315451184</v>
          </cell>
          <cell r="I392">
            <v>-0.3148548330216272</v>
          </cell>
          <cell r="J392">
            <v>-35.17992579120056</v>
          </cell>
          <cell r="K392">
            <v>-18.04466382687491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34.203082315451184</v>
          </cell>
          <cell r="I393">
            <v>0</v>
          </cell>
          <cell r="J393">
            <v>0</v>
          </cell>
          <cell r="K393">
            <v>0</v>
          </cell>
        </row>
        <row r="394">
          <cell r="C394">
            <v>0.62342743467446149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34.203082315451184</v>
          </cell>
          <cell r="I395">
            <v>34.203082315451184</v>
          </cell>
          <cell r="J395">
            <v>34.203082315451184</v>
          </cell>
          <cell r="K395">
            <v>34.203082315451184</v>
          </cell>
        </row>
        <row r="397">
          <cell r="C397">
            <v>0</v>
          </cell>
          <cell r="D397">
            <v>0</v>
          </cell>
          <cell r="E397">
            <v>-453.47519478495161</v>
          </cell>
          <cell r="F397">
            <v>-497.47093591640714</v>
          </cell>
          <cell r="G397">
            <v>-473.65757221272554</v>
          </cell>
          <cell r="H397">
            <v>-530.63071208997724</v>
          </cell>
          <cell r="I397">
            <v>-662.55652686649455</v>
          </cell>
          <cell r="J397">
            <v>-608.13310381659107</v>
          </cell>
          <cell r="K397">
            <v>-627.08591775630907</v>
          </cell>
        </row>
        <row r="398">
          <cell r="C398">
            <v>79.312976614979533</v>
          </cell>
          <cell r="D398">
            <v>-34.947031070322403</v>
          </cell>
          <cell r="E398">
            <v>-452.91502193351181</v>
          </cell>
          <cell r="F398">
            <v>-496.92071745253145</v>
          </cell>
          <cell r="G398">
            <v>-473.12931478447115</v>
          </cell>
          <cell r="H398">
            <v>-530.12290002426175</v>
          </cell>
          <cell r="I398">
            <v>-662.10215510294483</v>
          </cell>
          <cell r="J398">
            <v>-607.7287267691504</v>
          </cell>
          <cell r="K398">
            <v>-626.73773923305043</v>
          </cell>
        </row>
        <row r="399">
          <cell r="C399">
            <v>-79.312976614979533</v>
          </cell>
          <cell r="D399">
            <v>34.947031070322403</v>
          </cell>
          <cell r="E399">
            <v>-0.56017285143980189</v>
          </cell>
          <cell r="F399">
            <v>-0.5502184638756944</v>
          </cell>
          <cell r="G399">
            <v>-0.52825742825439193</v>
          </cell>
          <cell r="H399">
            <v>-0.5078120657154841</v>
          </cell>
          <cell r="I399">
            <v>-0.45437176354971598</v>
          </cell>
          <cell r="J399">
            <v>-0.4043770474406756</v>
          </cell>
          <cell r="K399">
            <v>-0.34817852325863896</v>
          </cell>
        </row>
        <row r="401">
          <cell r="C401">
            <v>8.8669332112322987</v>
          </cell>
          <cell r="D401">
            <v>9.9318483404675888</v>
          </cell>
          <cell r="E401">
            <v>10.873630606897638</v>
          </cell>
          <cell r="F401">
            <v>11.777950251654483</v>
          </cell>
          <cell r="G401">
            <v>12.714128672742744</v>
          </cell>
          <cell r="H401">
            <v>13.724834038404065</v>
          </cell>
          <cell r="I401">
            <v>14.816009186259826</v>
          </cell>
          <cell r="J401">
            <v>15.994068764210779</v>
          </cell>
          <cell r="K401">
            <v>17.265939283983801</v>
          </cell>
        </row>
      </sheetData>
      <sheetData sheetId="20" refreshError="1">
        <row r="11">
          <cell r="B11">
            <v>525.63292180999997</v>
          </cell>
          <cell r="C11">
            <v>626.83656945023438</v>
          </cell>
          <cell r="D11">
            <v>661.81572150803891</v>
          </cell>
          <cell r="E11">
            <v>760.86319426126545</v>
          </cell>
          <cell r="F11">
            <v>1068.4025472959922</v>
          </cell>
          <cell r="G11">
            <v>1284.504151513237</v>
          </cell>
          <cell r="H11">
            <v>1532.7995685173346</v>
          </cell>
          <cell r="I11">
            <v>1926.4585993486307</v>
          </cell>
          <cell r="J11">
            <v>2324.9264278332803</v>
          </cell>
          <cell r="K11">
            <v>2622.0185884977645</v>
          </cell>
        </row>
        <row r="12">
          <cell r="B12">
            <v>12.645885799999999</v>
          </cell>
          <cell r="C12">
            <v>13.91047438</v>
          </cell>
          <cell r="D12">
            <v>15.301521818000001</v>
          </cell>
          <cell r="E12">
            <v>16.831673999800003</v>
          </cell>
          <cell r="F12">
            <v>18.514841399780003</v>
          </cell>
          <cell r="G12">
            <v>20.366325539758005</v>
          </cell>
          <cell r="H12">
            <v>22.402958093733808</v>
          </cell>
          <cell r="I12">
            <v>24.64325390310719</v>
          </cell>
          <cell r="J12">
            <v>27.107579293417913</v>
          </cell>
          <cell r="K12">
            <v>29.818337222759705</v>
          </cell>
        </row>
        <row r="13">
          <cell r="B13">
            <v>538.27880760999994</v>
          </cell>
          <cell r="C13">
            <v>640.74704383023436</v>
          </cell>
          <cell r="D13">
            <v>677.11724332603887</v>
          </cell>
          <cell r="E13">
            <v>777.69486826106549</v>
          </cell>
          <cell r="F13">
            <v>1086.9173886957722</v>
          </cell>
          <cell r="G13">
            <v>1304.8704770529951</v>
          </cell>
          <cell r="H13">
            <v>1555.2025266110684</v>
          </cell>
          <cell r="I13">
            <v>1951.101853251738</v>
          </cell>
          <cell r="J13">
            <v>2352.0340071266983</v>
          </cell>
          <cell r="K13">
            <v>2651.8369257205241</v>
          </cell>
        </row>
        <row r="14">
          <cell r="B14">
            <v>0</v>
          </cell>
          <cell r="C14">
            <v>18.543469999999999</v>
          </cell>
          <cell r="D14">
            <v>21.075773222150694</v>
          </cell>
          <cell r="E14">
            <v>24.278678354423889</v>
          </cell>
          <cell r="F14">
            <v>27.868780377899867</v>
          </cell>
          <cell r="G14">
            <v>28.692949034196769</v>
          </cell>
          <cell r="H14">
            <v>31.416693340005644</v>
          </cell>
          <cell r="I14">
            <v>37.716020194678038</v>
          </cell>
          <cell r="J14">
            <v>43.841094428503403</v>
          </cell>
          <cell r="K14">
            <v>48.236235266682669</v>
          </cell>
        </row>
        <row r="15">
          <cell r="C15">
            <v>0.16942240854917545</v>
          </cell>
          <cell r="D15">
            <v>0.19736290592799086</v>
          </cell>
          <cell r="E15">
            <v>0.22402317390239412</v>
          </cell>
          <cell r="F15">
            <v>0.25020027868382561</v>
          </cell>
          <cell r="G15">
            <v>0.27536172427074762</v>
          </cell>
          <cell r="H15">
            <v>0.29899715796383675</v>
          </cell>
          <cell r="I15">
            <v>0.32064405499817389</v>
          </cell>
          <cell r="J15">
            <v>0.33991254209589766</v>
          </cell>
          <cell r="K15">
            <v>0.35650776521051869</v>
          </cell>
        </row>
        <row r="16">
          <cell r="B16">
            <v>0</v>
          </cell>
          <cell r="C16">
            <v>0</v>
          </cell>
          <cell r="D16">
            <v>266.83285069665777</v>
          </cell>
          <cell r="E16">
            <v>212.29459140667328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266.83285069665777</v>
          </cell>
          <cell r="E18">
            <v>212.29459140667328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97.999639829428347</v>
          </cell>
          <cell r="C19">
            <v>97.999639829428347</v>
          </cell>
          <cell r="D19">
            <v>97.999639829428347</v>
          </cell>
          <cell r="E19">
            <v>97.999639829428347</v>
          </cell>
          <cell r="F19">
            <v>97.999639829428347</v>
          </cell>
          <cell r="G19">
            <v>97.999639829428347</v>
          </cell>
          <cell r="H19">
            <v>97.999639829428347</v>
          </cell>
          <cell r="I19">
            <v>97.999639829428347</v>
          </cell>
          <cell r="J19">
            <v>97.999639829428347</v>
          </cell>
          <cell r="K19">
            <v>97.999639829428347</v>
          </cell>
        </row>
        <row r="20">
          <cell r="C20">
            <v>261.96932561293443</v>
          </cell>
          <cell r="D20">
            <v>191.7228198395371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636.27844743942831</v>
          </cell>
          <cell r="C21">
            <v>1019.2594792725971</v>
          </cell>
          <cell r="D21">
            <v>1254.7483269138129</v>
          </cell>
          <cell r="E21">
            <v>1112.2677778515908</v>
          </cell>
          <cell r="F21">
            <v>1212.7858089031004</v>
          </cell>
          <cell r="G21">
            <v>1431.5630659166202</v>
          </cell>
          <cell r="H21">
            <v>1684.6188597805024</v>
          </cell>
          <cell r="I21">
            <v>2086.8175132758442</v>
          </cell>
          <cell r="J21">
            <v>2493.8747413846299</v>
          </cell>
          <cell r="K21">
            <v>2798.0728008166352</v>
          </cell>
        </row>
        <row r="24">
          <cell r="B24">
            <v>0</v>
          </cell>
          <cell r="C24">
            <v>560.2692938630961</v>
          </cell>
          <cell r="D24">
            <v>1081.099132787969</v>
          </cell>
          <cell r="E24">
            <v>1273.0177075409172</v>
          </cell>
          <cell r="F24">
            <v>1304.9393331980295</v>
          </cell>
          <cell r="G24">
            <v>1438.7476014054962</v>
          </cell>
          <cell r="H24">
            <v>1591.7494495622457</v>
          </cell>
          <cell r="I24">
            <v>2038.8898646108114</v>
          </cell>
          <cell r="J24">
            <v>2304.5332579623346</v>
          </cell>
          <cell r="K24">
            <v>2484.6084420168067</v>
          </cell>
        </row>
        <row r="25">
          <cell r="B25">
            <v>28.379655</v>
          </cell>
          <cell r="C25">
            <v>15.799933418167729</v>
          </cell>
          <cell r="D25">
            <v>16.079243084429894</v>
          </cell>
          <cell r="E25">
            <v>16.402517938536864</v>
          </cell>
          <cell r="F25">
            <v>16.765568728324357</v>
          </cell>
          <cell r="G25">
            <v>17.167766977745668</v>
          </cell>
          <cell r="H25">
            <v>17.611206706670501</v>
          </cell>
          <cell r="I25">
            <v>18.099077091211953</v>
          </cell>
          <cell r="J25">
            <v>18.634822369934234</v>
          </cell>
          <cell r="K25">
            <v>19.222162188041644</v>
          </cell>
        </row>
        <row r="26">
          <cell r="B26">
            <v>138.98660699999999</v>
          </cell>
          <cell r="C26">
            <v>151.56104911815436</v>
          </cell>
          <cell r="D26">
            <v>169.91608012500654</v>
          </cell>
          <cell r="E26">
            <v>186.23302134877557</v>
          </cell>
          <cell r="F26">
            <v>201.8188697775218</v>
          </cell>
          <cell r="G26">
            <v>217.96437935972352</v>
          </cell>
          <cell r="H26">
            <v>235.40152970850144</v>
          </cell>
          <cell r="I26">
            <v>254.23365208518155</v>
          </cell>
          <cell r="J26">
            <v>274.57234425199607</v>
          </cell>
          <cell r="K26">
            <v>296.53813179215581</v>
          </cell>
        </row>
        <row r="27">
          <cell r="B27">
            <v>6.1041559999999997</v>
          </cell>
          <cell r="C27">
            <v>6.5924884800000019</v>
          </cell>
          <cell r="D27">
            <v>7.1198875584000021</v>
          </cell>
          <cell r="E27">
            <v>7.6612084212960019</v>
          </cell>
          <cell r="F27">
            <v>8.149151068349763</v>
          </cell>
          <cell r="G27">
            <v>8.6381001324507469</v>
          </cell>
          <cell r="H27">
            <v>9.1563861403977924</v>
          </cell>
          <cell r="I27">
            <v>9.7057693088216599</v>
          </cell>
          <cell r="J27">
            <v>10.288115467350959</v>
          </cell>
          <cell r="K27">
            <v>10.905402395392017</v>
          </cell>
        </row>
        <row r="28">
          <cell r="B28">
            <v>0</v>
          </cell>
          <cell r="C28">
            <v>231.96990986668536</v>
          </cell>
          <cell r="D28">
            <v>228.48809371367039</v>
          </cell>
          <cell r="E28">
            <v>231.63758535288275</v>
          </cell>
          <cell r="F28">
            <v>257.55489034013016</v>
          </cell>
          <cell r="G28">
            <v>320.2851216570262</v>
          </cell>
          <cell r="H28">
            <v>351.13886285457244</v>
          </cell>
          <cell r="I28">
            <v>379.12546921680661</v>
          </cell>
          <cell r="J28">
            <v>428.1698496346055</v>
          </cell>
          <cell r="K28">
            <v>467.16754661251309</v>
          </cell>
        </row>
        <row r="29">
          <cell r="B29">
            <v>0</v>
          </cell>
          <cell r="C29">
            <v>18.543469999999999</v>
          </cell>
          <cell r="D29">
            <v>21.075773222150694</v>
          </cell>
          <cell r="E29">
            <v>24.278678354423889</v>
          </cell>
          <cell r="F29">
            <v>27.868780377899867</v>
          </cell>
          <cell r="G29">
            <v>28.692949034196769</v>
          </cell>
          <cell r="H29">
            <v>31.416693340005644</v>
          </cell>
          <cell r="I29">
            <v>37.716020194678038</v>
          </cell>
          <cell r="J29">
            <v>43.841094428503403</v>
          </cell>
          <cell r="K29">
            <v>48.236235266682669</v>
          </cell>
        </row>
        <row r="30">
          <cell r="B30">
            <v>27.886913</v>
          </cell>
          <cell r="C30">
            <v>37.337516780125952</v>
          </cell>
          <cell r="D30">
            <v>37.947286680172532</v>
          </cell>
          <cell r="E30">
            <v>38.668896908615494</v>
          </cell>
          <cell r="F30">
            <v>39.488076256815475</v>
          </cell>
          <cell r="G30">
            <v>40.399178359155556</v>
          </cell>
          <cell r="H30">
            <v>41.404896579505014</v>
          </cell>
          <cell r="I30">
            <v>42.512537860671344</v>
          </cell>
          <cell r="J30">
            <v>43.729993600092364</v>
          </cell>
          <cell r="K30">
            <v>45.065786265764032</v>
          </cell>
        </row>
        <row r="31">
          <cell r="B31">
            <v>0</v>
          </cell>
          <cell r="C31">
            <v>0</v>
          </cell>
          <cell r="D31">
            <v>2.0508787576810952E-5</v>
          </cell>
          <cell r="E31">
            <v>4.443629331499174E-5</v>
          </cell>
          <cell r="F31">
            <v>7.1426405681058384E-5</v>
          </cell>
          <cell r="G31">
            <v>1.009761212568238E-4</v>
          </cell>
          <cell r="H31">
            <v>1.3301004562355558E-4</v>
          </cell>
          <cell r="I31">
            <v>1.4643612790592799E-4</v>
          </cell>
          <cell r="J31">
            <v>1.5824409015210576E-4</v>
          </cell>
          <cell r="K31">
            <v>1.6873237958126616E-4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202.76888847654936</v>
          </cell>
          <cell r="C34">
            <v>1022.0736615262294</v>
          </cell>
          <cell r="D34">
            <v>1561.7255176805868</v>
          </cell>
          <cell r="E34">
            <v>1777.8996603017411</v>
          </cell>
          <cell r="F34">
            <v>1856.5847411734765</v>
          </cell>
          <cell r="G34">
            <v>2071.8951979019162</v>
          </cell>
          <cell r="H34">
            <v>2277.8791579019444</v>
          </cell>
          <cell r="I34">
            <v>2780.2825368043109</v>
          </cell>
          <cell r="J34">
            <v>3123.7696359589067</v>
          </cell>
          <cell r="K34">
            <v>3371.7438752697362</v>
          </cell>
        </row>
        <row r="35">
          <cell r="B35">
            <v>4.1799109999999997</v>
          </cell>
          <cell r="C35">
            <v>11.729665550261577</v>
          </cell>
          <cell r="D35">
            <v>13.13529982508749</v>
          </cell>
          <cell r="E35">
            <v>14.388843064329446</v>
          </cell>
          <cell r="F35">
            <v>15.58461854207337</v>
          </cell>
          <cell r="G35">
            <v>16.822423959264054</v>
          </cell>
          <cell r="H35">
            <v>18.158715965859486</v>
          </cell>
          <cell r="I35">
            <v>19.601341218373808</v>
          </cell>
          <cell r="J35">
            <v>21.158772169604006</v>
          </cell>
          <cell r="K35">
            <v>22.840157016158244</v>
          </cell>
        </row>
        <row r="37">
          <cell r="B37">
            <v>437.68946996287883</v>
          </cell>
          <cell r="C37">
            <v>8.9154832966292386</v>
          </cell>
          <cell r="D37">
            <v>-293.84189094168642</v>
          </cell>
          <cell r="E37">
            <v>-651.24303938582079</v>
          </cell>
          <cell r="F37">
            <v>-628.21431372830273</v>
          </cell>
          <cell r="G37">
            <v>-623.50970802603194</v>
          </cell>
          <cell r="H37">
            <v>-575.10158215558249</v>
          </cell>
          <cell r="I37">
            <v>-673.86368231009283</v>
          </cell>
          <cell r="J37">
            <v>-608.73612240467276</v>
          </cell>
          <cell r="K37">
            <v>-550.83091743694274</v>
          </cell>
        </row>
        <row r="39">
          <cell r="B39">
            <v>26.490311354857699</v>
          </cell>
          <cell r="C39">
            <v>16.694945620908694</v>
          </cell>
          <cell r="D39">
            <v>14.908208513371338</v>
          </cell>
          <cell r="E39">
            <v>11.428614581380648</v>
          </cell>
          <cell r="F39">
            <v>9.6772920020400193</v>
          </cell>
          <cell r="G39">
            <v>8.554087551640265</v>
          </cell>
          <cell r="H39">
            <v>9.351232544197579</v>
          </cell>
          <cell r="I39">
            <v>16.559856760180143</v>
          </cell>
          <cell r="J39">
            <v>25.682815334700937</v>
          </cell>
          <cell r="K39">
            <v>30.868304214947656</v>
          </cell>
        </row>
        <row r="40">
          <cell r="B40">
            <v>0</v>
          </cell>
          <cell r="C40">
            <v>4.6577946770361795E-4</v>
          </cell>
          <cell r="D40">
            <v>1.8557677026066137E-4</v>
          </cell>
          <cell r="E40">
            <v>4.2367107389455932E-5</v>
          </cell>
          <cell r="F40">
            <v>5.3433822358132391E-5</v>
          </cell>
          <cell r="G40">
            <v>6.2016879941773469E-5</v>
          </cell>
          <cell r="H40">
            <v>6.7333203974265864E-5</v>
          </cell>
          <cell r="I40">
            <v>7.2008179716566233E-5</v>
          </cell>
          <cell r="J40">
            <v>7.6234627946050534E-5</v>
          </cell>
          <cell r="K40">
            <v>8.0232207621390783E-5</v>
          </cell>
        </row>
        <row r="42">
          <cell r="B42">
            <v>8.0000000000000007E-5</v>
          </cell>
          <cell r="C42">
            <v>0</v>
          </cell>
          <cell r="D42">
            <v>5.0072821276709242E-6</v>
          </cell>
          <cell r="E42">
            <v>6.4808418108614123E-7</v>
          </cell>
          <cell r="F42">
            <v>1.1664613860155652E-6</v>
          </cell>
          <cell r="G42">
            <v>1.1289609666013317E-6</v>
          </cell>
          <cell r="H42">
            <v>7.2578832967688713E-7</v>
          </cell>
          <cell r="I42">
            <v>8.4166900990257676E-7</v>
          </cell>
          <cell r="J42">
            <v>7.282153200383643E-7</v>
          </cell>
          <cell r="K42">
            <v>7.9625404425901807E-7</v>
          </cell>
        </row>
        <row r="44">
          <cell r="C44">
            <v>-7.7689965448117393</v>
          </cell>
          <cell r="D44">
            <v>-0.41431006361625922</v>
          </cell>
          <cell r="E44">
            <v>70.417542602278203</v>
          </cell>
          <cell r="F44">
            <v>191.22908913829357</v>
          </cell>
          <cell r="G44">
            <v>332.18138800480904</v>
          </cell>
          <cell r="H44">
            <v>493.00724014322378</v>
          </cell>
          <cell r="I44">
            <v>687.19714592534763</v>
          </cell>
          <cell r="J44">
            <v>920.12916461246732</v>
          </cell>
          <cell r="K44">
            <v>1184.7228009217029</v>
          </cell>
        </row>
        <row r="46">
          <cell r="B46">
            <v>411.19907860802113</v>
          </cell>
          <cell r="C46">
            <v>-1.0000000000012221E-2</v>
          </cell>
          <cell r="D46">
            <v>-308.33560882195337</v>
          </cell>
          <cell r="E46">
            <v>-733.08915485045645</v>
          </cell>
          <cell r="F46">
            <v>-829.12064260127534</v>
          </cell>
          <cell r="G46">
            <v>-964.24512269456227</v>
          </cell>
          <cell r="H46">
            <v>-1077.4599882355883</v>
          </cell>
          <cell r="I46">
            <v>-1377.62061382911</v>
          </cell>
          <cell r="J46">
            <v>-1554.5480268454285</v>
          </cell>
          <cell r="K46">
            <v>-1766.4219431376396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50">
          <cell r="B50">
            <v>411.19907860802113</v>
          </cell>
          <cell r="C50">
            <v>-1.0000000000012221E-2</v>
          </cell>
          <cell r="D50">
            <v>-308.33560882195337</v>
          </cell>
          <cell r="E50">
            <v>-733.08915485045645</v>
          </cell>
          <cell r="F50">
            <v>-829.12064260127534</v>
          </cell>
          <cell r="G50">
            <v>-964.24512269456227</v>
          </cell>
          <cell r="H50">
            <v>-1077.4599882355883</v>
          </cell>
          <cell r="I50">
            <v>-1377.62061382911</v>
          </cell>
          <cell r="J50">
            <v>-1554.5480268454285</v>
          </cell>
          <cell r="K50">
            <v>-1766.4219431376396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4">
          <cell r="B54">
            <v>411.19907860802113</v>
          </cell>
          <cell r="C54">
            <v>-1.0000000000012221E-2</v>
          </cell>
          <cell r="D54">
            <v>-308.33560882195337</v>
          </cell>
          <cell r="E54">
            <v>-733.08915485045645</v>
          </cell>
          <cell r="F54">
            <v>-829.12064260127534</v>
          </cell>
          <cell r="G54">
            <v>-964.24512269456227</v>
          </cell>
          <cell r="H54">
            <v>-1077.4599882355883</v>
          </cell>
          <cell r="I54">
            <v>-1377.62061382911</v>
          </cell>
          <cell r="J54">
            <v>-1554.5480268454285</v>
          </cell>
          <cell r="K54">
            <v>-1766.4219431376396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8.9154832966292386</v>
          </cell>
          <cell r="D63">
            <v>-293.84189094168642</v>
          </cell>
          <cell r="E63">
            <v>-651.24303938582079</v>
          </cell>
          <cell r="F63">
            <v>-628.21431372830273</v>
          </cell>
          <cell r="G63">
            <v>-623.50970802603194</v>
          </cell>
          <cell r="H63">
            <v>-575.10158215558249</v>
          </cell>
          <cell r="I63">
            <v>-673.86368231009283</v>
          </cell>
          <cell r="J63">
            <v>-608.73612240467276</v>
          </cell>
          <cell r="K63">
            <v>-550.83091743694274</v>
          </cell>
        </row>
        <row r="64">
          <cell r="C64">
            <v>37.337516780125952</v>
          </cell>
          <cell r="D64">
            <v>37.947286680172532</v>
          </cell>
          <cell r="E64">
            <v>38.668896908615494</v>
          </cell>
          <cell r="F64">
            <v>39.488076256815475</v>
          </cell>
          <cell r="G64">
            <v>40.399178359155556</v>
          </cell>
          <cell r="H64">
            <v>41.404896579505014</v>
          </cell>
          <cell r="I64">
            <v>42.512537860671344</v>
          </cell>
          <cell r="J64">
            <v>43.729993600092364</v>
          </cell>
          <cell r="K64">
            <v>45.065786265764032</v>
          </cell>
        </row>
        <row r="65">
          <cell r="C65">
            <v>0</v>
          </cell>
          <cell r="D65">
            <v>2.0508787576810952E-5</v>
          </cell>
          <cell r="E65">
            <v>4.443629331499174E-5</v>
          </cell>
          <cell r="F65">
            <v>7.1426405681058384E-5</v>
          </cell>
          <cell r="G65">
            <v>1.009761212568238E-4</v>
          </cell>
          <cell r="H65">
            <v>1.3301004562355558E-4</v>
          </cell>
          <cell r="I65">
            <v>1.4643612790592799E-4</v>
          </cell>
          <cell r="J65">
            <v>1.5824409015210576E-4</v>
          </cell>
          <cell r="K65">
            <v>1.6873237958126616E-4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46.253000076755193</v>
          </cell>
          <cell r="D67">
            <v>-255.89458375272631</v>
          </cell>
          <cell r="E67">
            <v>-612.57409804091196</v>
          </cell>
          <cell r="F67">
            <v>-588.72616604508153</v>
          </cell>
          <cell r="G67">
            <v>-583.11042869075504</v>
          </cell>
          <cell r="H67">
            <v>-533.69655256603187</v>
          </cell>
          <cell r="I67">
            <v>-631.35099801329352</v>
          </cell>
          <cell r="J67">
            <v>-565.00597056049025</v>
          </cell>
          <cell r="K67">
            <v>-505.76496243879916</v>
          </cell>
        </row>
        <row r="68">
          <cell r="C68">
            <v>1.6889833582452469E-3</v>
          </cell>
          <cell r="D68">
            <v>6.7401876661263098E-4</v>
          </cell>
          <cell r="E68">
            <v>2.7775036332263001E-5</v>
          </cell>
          <cell r="F68">
            <v>64.6166755789897</v>
          </cell>
          <cell r="G68">
            <v>14.785064091526564</v>
          </cell>
          <cell r="H68">
            <v>64.366937305775338</v>
          </cell>
          <cell r="I68">
            <v>3.2000748063865103E-5</v>
          </cell>
          <cell r="J68">
            <v>3.3347214298373729E-5</v>
          </cell>
          <cell r="K68">
            <v>3.4820906108734562E-5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0.16753959145082464</v>
          </cell>
          <cell r="D70">
            <v>0.30548242908233281</v>
          </cell>
          <cell r="E70">
            <v>0.29148526994303392</v>
          </cell>
          <cell r="F70">
            <v>0.28620269161842238</v>
          </cell>
          <cell r="G70">
            <v>0.2750981635331855</v>
          </cell>
          <cell r="H70">
            <v>0.25841378552028438</v>
          </cell>
          <cell r="I70">
            <v>0.23667247574333716</v>
          </cell>
          <cell r="J70">
            <v>0.21066855623755565</v>
          </cell>
          <cell r="K70">
            <v>0.18144090276866232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0</v>
          </cell>
          <cell r="D73">
            <v>-22.713922220755592</v>
          </cell>
          <cell r="E73">
            <v>-14.716483727731958</v>
          </cell>
          <cell r="F73">
            <v>-8.8796857088139269</v>
          </cell>
          <cell r="G73">
            <v>-7.7182242756979402</v>
          </cell>
          <cell r="H73">
            <v>-8.2578713018417691</v>
          </cell>
          <cell r="I73">
            <v>-9.1369282153587807</v>
          </cell>
          <cell r="J73">
            <v>-10.205223373131318</v>
          </cell>
          <cell r="K73">
            <v>-11.430110956210649</v>
          </cell>
        </row>
        <row r="74">
          <cell r="C74">
            <v>0</v>
          </cell>
          <cell r="D74">
            <v>5.0072821276709244E-4</v>
          </cell>
          <cell r="E74">
            <v>6.4808418108614117E-5</v>
          </cell>
          <cell r="F74">
            <v>1.1664613860155652E-4</v>
          </cell>
          <cell r="G74">
            <v>1.1289609666013317E-4</v>
          </cell>
          <cell r="H74">
            <v>7.2578832967688716E-5</v>
          </cell>
          <cell r="I74">
            <v>8.4166900990257669E-5</v>
          </cell>
          <cell r="J74">
            <v>7.2821532003836424E-5</v>
          </cell>
          <cell r="K74">
            <v>7.9625404425901809E-5</v>
          </cell>
        </row>
        <row r="75">
          <cell r="C75">
            <v>0</v>
          </cell>
          <cell r="D75">
            <v>22.714422948968359</v>
          </cell>
          <cell r="E75">
            <v>14.716548536150068</v>
          </cell>
          <cell r="F75">
            <v>8.8798023549525293</v>
          </cell>
          <cell r="G75">
            <v>7.7183371717946008</v>
          </cell>
          <cell r="H75">
            <v>8.2579438806747376</v>
          </cell>
          <cell r="I75">
            <v>9.1370123822597709</v>
          </cell>
          <cell r="J75">
            <v>10.205296194663322</v>
          </cell>
          <cell r="K75">
            <v>11.430190581615076</v>
          </cell>
        </row>
        <row r="76">
          <cell r="C76">
            <v>-15.5946355268782</v>
          </cell>
          <cell r="D76">
            <v>-7.7984233339001889</v>
          </cell>
          <cell r="E76">
            <v>0</v>
          </cell>
          <cell r="F76">
            <v>0</v>
          </cell>
          <cell r="G76">
            <v>0</v>
          </cell>
          <cell r="H76">
            <v>19.578871325882233</v>
          </cell>
          <cell r="I76">
            <v>83.508597074456475</v>
          </cell>
          <cell r="J76">
            <v>49.347228556386426</v>
          </cell>
          <cell r="K76">
            <v>33.031797236506009</v>
          </cell>
        </row>
        <row r="77">
          <cell r="C77">
            <v>30.827593124686061</v>
          </cell>
          <cell r="D77">
            <v>-286.10077285953315</v>
          </cell>
          <cell r="E77">
            <v>-626.99906872366466</v>
          </cell>
          <cell r="F77">
            <v>-532.70297348328734</v>
          </cell>
          <cell r="G77">
            <v>-575.76849071139327</v>
          </cell>
          <cell r="H77">
            <v>-457.75020145069578</v>
          </cell>
          <cell r="I77">
            <v>-556.74262467770438</v>
          </cell>
          <cell r="J77">
            <v>-525.65326347378323</v>
          </cell>
          <cell r="K77">
            <v>-483.98180043482898</v>
          </cell>
        </row>
        <row r="81">
          <cell r="C81">
            <v>2.1563342318059301E-3</v>
          </cell>
          <cell r="D81">
            <v>2.1563342318059301E-3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C82">
            <v>3.3859352287873581E-3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>
            <v>11.729753225328468</v>
          </cell>
          <cell r="D83">
            <v>13.135390220077726</v>
          </cell>
          <cell r="E83">
            <v>14.388935647783887</v>
          </cell>
          <cell r="F83">
            <v>15.58471285682889</v>
          </cell>
          <cell r="G83">
            <v>16.822522112005945</v>
          </cell>
          <cell r="H83">
            <v>18.158818307004807</v>
          </cell>
          <cell r="I83">
            <v>19.601447887534015</v>
          </cell>
          <cell r="J83">
            <v>21.158883326985038</v>
          </cell>
          <cell r="K83">
            <v>22.840273085845208</v>
          </cell>
        </row>
        <row r="84">
          <cell r="C84">
            <v>1.0254393788405476E-4</v>
          </cell>
          <cell r="D84">
            <v>1.1963752869090392E-4</v>
          </cell>
          <cell r="E84">
            <v>1.3495056183033323E-4</v>
          </cell>
          <cell r="F84">
            <v>1.4774857787882707E-4</v>
          </cell>
          <cell r="G84">
            <v>1.6016962183365877E-4</v>
          </cell>
          <cell r="H84">
            <v>1.6967434929591698E-4</v>
          </cell>
          <cell r="I84">
            <v>1.7867733992179272E-4</v>
          </cell>
          <cell r="J84">
            <v>1.873920089761353E-4</v>
          </cell>
          <cell r="K84">
            <v>1.9630189458361266E-4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8.9254832966292525</v>
          </cell>
          <cell r="D86">
            <v>14.493717880266948</v>
          </cell>
          <cell r="E86">
            <v>81.846115464635645</v>
          </cell>
          <cell r="F86">
            <v>200.90632887297261</v>
          </cell>
          <cell r="G86">
            <v>340.73541466853032</v>
          </cell>
          <cell r="H86">
            <v>502.35840608000569</v>
          </cell>
          <cell r="I86">
            <v>703.75693151901703</v>
          </cell>
          <cell r="J86">
            <v>945.8119044407556</v>
          </cell>
          <cell r="K86">
            <v>1215.5910257006969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C89">
            <v>-90.840118462424755</v>
          </cell>
          <cell r="D89">
            <v>-126.28179194976963</v>
          </cell>
          <cell r="E89">
            <v>-28.313826308853237</v>
          </cell>
          <cell r="F89">
            <v>63.256537293054464</v>
          </cell>
          <cell r="G89">
            <v>13.369761743498032</v>
          </cell>
          <cell r="H89">
            <v>82.40019757731784</v>
          </cell>
          <cell r="I89">
            <v>81.852197031438891</v>
          </cell>
          <cell r="J89">
            <v>45.187286171308074</v>
          </cell>
          <cell r="K89">
            <v>34.285516114248026</v>
          </cell>
        </row>
        <row r="90">
          <cell r="C90">
            <v>14.477094584693509</v>
          </cell>
          <cell r="D90">
            <v>1.5968116459595265</v>
          </cell>
          <cell r="E90">
            <v>1.4317947450643338</v>
          </cell>
          <cell r="F90">
            <v>1.369736822132289</v>
          </cell>
          <cell r="G90">
            <v>1.4197214079770006</v>
          </cell>
          <cell r="H90">
            <v>1.5332396738041538</v>
          </cell>
          <cell r="I90">
            <v>1.6557813274704536</v>
          </cell>
          <cell r="J90">
            <v>1.7880653003388396</v>
          </cell>
          <cell r="K90">
            <v>1.9308678571923465</v>
          </cell>
        </row>
        <row r="91">
          <cell r="C91">
            <v>97.112456810146739</v>
          </cell>
          <cell r="D91">
            <v>-189.04603782509025</v>
          </cell>
          <cell r="E91">
            <v>-696.35212049859069</v>
          </cell>
          <cell r="F91">
            <v>-813.7922112016015</v>
          </cell>
          <cell r="G91">
            <v>-948.11152462984205</v>
          </cell>
          <cell r="H91">
            <v>-1062.211627100341</v>
          </cell>
          <cell r="I91">
            <v>-1365.1621951762077</v>
          </cell>
          <cell r="J91">
            <v>-1546.4880384127882</v>
          </cell>
          <cell r="K91">
            <v>-1760.9324154526576</v>
          </cell>
        </row>
        <row r="92">
          <cell r="C92">
            <v>-1.0254393788405487E-4</v>
          </cell>
          <cell r="D92">
            <v>-1.1916197713532832E-3</v>
          </cell>
          <cell r="E92">
            <v>-1.3495056183033334E-4</v>
          </cell>
          <cell r="F92">
            <v>-8.2473634158320482E-5</v>
          </cell>
          <cell r="G92">
            <v>6.890008539320292E-5</v>
          </cell>
          <cell r="H92">
            <v>3.5424863527711839E-5</v>
          </cell>
          <cell r="I92">
            <v>4.8855011669010368E-5</v>
          </cell>
          <cell r="J92">
            <v>4.2221853979109488E-5</v>
          </cell>
          <cell r="K92">
            <v>6.0782129220256133E-5</v>
          </cell>
        </row>
        <row r="93">
          <cell r="C93">
            <v>41.410211723833804</v>
          </cell>
          <cell r="D93">
            <v>-286.10082567656656</v>
          </cell>
          <cell r="E93">
            <v>-626.99910094996005</v>
          </cell>
          <cell r="F93">
            <v>-532.6748300816696</v>
          </cell>
          <cell r="G93">
            <v>-575.76387562812351</v>
          </cell>
          <cell r="H93">
            <v>-457.76076036299571</v>
          </cell>
          <cell r="I93">
            <v>-558.29560987839568</v>
          </cell>
          <cell r="J93">
            <v>-532.5416695595377</v>
          </cell>
          <cell r="K93">
            <v>-486.28447561065121</v>
          </cell>
        </row>
        <row r="94">
          <cell r="C94">
            <v>-10.582618599147743</v>
          </cell>
          <cell r="D94">
            <v>5.2817033406427072E-5</v>
          </cell>
          <cell r="E94">
            <v>3.2226295388682047E-5</v>
          </cell>
          <cell r="F94">
            <v>-2.8143401617739983E-2</v>
          </cell>
          <cell r="G94">
            <v>-4.6150832697549049E-3</v>
          </cell>
          <cell r="H94">
            <v>1.055891229992767E-2</v>
          </cell>
          <cell r="I94">
            <v>1.5529852006912961</v>
          </cell>
          <cell r="J94">
            <v>6.8884060857544682</v>
          </cell>
          <cell r="K94">
            <v>2.3026751758222304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445.56057620723857</v>
          </cell>
          <cell r="C102">
            <v>452.83715621170211</v>
          </cell>
          <cell r="D102">
            <v>461.4483627650319</v>
          </cell>
          <cell r="E102">
            <v>471.2238929522814</v>
          </cell>
          <cell r="F102">
            <v>482.09636687958749</v>
          </cell>
          <cell r="G102">
            <v>494.09792532279761</v>
          </cell>
          <cell r="H102">
            <v>507.31576437657441</v>
          </cell>
          <cell r="I102">
            <v>521.84405462034272</v>
          </cell>
          <cell r="J102">
            <v>537.78449740112433</v>
          </cell>
          <cell r="K102">
            <v>555.24692551295823</v>
          </cell>
        </row>
        <row r="103">
          <cell r="B103">
            <v>0</v>
          </cell>
          <cell r="C103">
            <v>32.881911018053565</v>
          </cell>
          <cell r="D103">
            <v>66.300826136109066</v>
          </cell>
          <cell r="E103">
            <v>100.35523941707424</v>
          </cell>
          <cell r="F103">
            <v>135.13107674436691</v>
          </cell>
          <cell r="G103">
            <v>170.70929143472659</v>
          </cell>
          <cell r="H103">
            <v>207.17320876100365</v>
          </cell>
          <cell r="I103">
            <v>244.61258897790924</v>
          </cell>
          <cell r="J103">
            <v>283.12414203179816</v>
          </cell>
          <cell r="K103">
            <v>322.81208332355095</v>
          </cell>
        </row>
        <row r="104">
          <cell r="B104">
            <v>445.56057620723857</v>
          </cell>
          <cell r="C104">
            <v>419.95524519364852</v>
          </cell>
          <cell r="D104">
            <v>395.14753662892281</v>
          </cell>
          <cell r="E104">
            <v>370.86865353520716</v>
          </cell>
          <cell r="F104">
            <v>346.96529013522058</v>
          </cell>
          <cell r="G104">
            <v>323.38863388807101</v>
          </cell>
          <cell r="H104">
            <v>300.14255561557076</v>
          </cell>
          <cell r="I104">
            <v>277.23146564243348</v>
          </cell>
          <cell r="J104">
            <v>254.66035536932617</v>
          </cell>
          <cell r="K104">
            <v>232.43484218940728</v>
          </cell>
        </row>
        <row r="105">
          <cell r="B105">
            <v>10.582722</v>
          </cell>
          <cell r="C105">
            <v>3.1097282531753799E-3</v>
          </cell>
          <cell r="D105">
            <v>1.0781671159029653E-3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1.0254393788405476E-4</v>
          </cell>
          <cell r="D107">
            <v>2.0167267899814774E-4</v>
          </cell>
          <cell r="E107">
            <v>2.9218694751348922E-4</v>
          </cell>
          <cell r="F107">
            <v>3.6850911971125788E-4</v>
          </cell>
          <cell r="G107">
            <v>4.2770262028809288E-4</v>
          </cell>
          <cell r="H107">
            <v>4.6436692396045423E-4</v>
          </cell>
          <cell r="I107">
            <v>4.9660813597631891E-4</v>
          </cell>
          <cell r="J107">
            <v>5.2575605480034856E-4</v>
          </cell>
          <cell r="K107">
            <v>5.5332556980269506E-4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B109">
            <v>456.14329820723856</v>
          </cell>
          <cell r="C109">
            <v>419.95845746583956</v>
          </cell>
          <cell r="D109">
            <v>395.14881646871771</v>
          </cell>
          <cell r="E109">
            <v>370.86894572215465</v>
          </cell>
          <cell r="F109">
            <v>346.96565864434029</v>
          </cell>
          <cell r="G109">
            <v>323.38906159069131</v>
          </cell>
          <cell r="H109">
            <v>300.14301998249471</v>
          </cell>
          <cell r="I109">
            <v>277.23196225056944</v>
          </cell>
          <cell r="J109">
            <v>254.66088112538097</v>
          </cell>
          <cell r="K109">
            <v>232.43539551497707</v>
          </cell>
        </row>
        <row r="112">
          <cell r="B112">
            <v>1.9028E-2</v>
          </cell>
          <cell r="C112">
            <v>14.496122584693509</v>
          </cell>
          <cell r="D112">
            <v>16.092934230653036</v>
          </cell>
          <cell r="E112">
            <v>17.52472897571737</v>
          </cell>
          <cell r="F112">
            <v>18.894465797849659</v>
          </cell>
          <cell r="G112">
            <v>20.314187205826659</v>
          </cell>
          <cell r="H112">
            <v>21.847426879630813</v>
          </cell>
          <cell r="I112">
            <v>23.503208207101267</v>
          </cell>
          <cell r="J112">
            <v>25.291273507440106</v>
          </cell>
          <cell r="K112">
            <v>27.222141364632453</v>
          </cell>
        </row>
        <row r="113">
          <cell r="B113">
            <v>4.9904009299999998</v>
          </cell>
          <cell r="C113">
            <v>7.8999667090838646</v>
          </cell>
          <cell r="D113">
            <v>8.0396215422149471</v>
          </cell>
          <cell r="E113">
            <v>8.2012589692684319</v>
          </cell>
          <cell r="F113">
            <v>8.3827843641621786</v>
          </cell>
          <cell r="G113">
            <v>8.5838834888728339</v>
          </cell>
          <cell r="H113">
            <v>8.8056033533352505</v>
          </cell>
          <cell r="I113">
            <v>9.0495385456059765</v>
          </cell>
          <cell r="J113">
            <v>9.3174111849671171</v>
          </cell>
          <cell r="K113">
            <v>9.6110810940208218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4.9904009299999998</v>
          </cell>
          <cell r="C115">
            <v>7.8999667090838646</v>
          </cell>
          <cell r="D115">
            <v>8.0396215422149471</v>
          </cell>
          <cell r="E115">
            <v>8.2012589692684319</v>
          </cell>
          <cell r="F115">
            <v>8.3827843641621786</v>
          </cell>
          <cell r="G115">
            <v>8.5838834888728339</v>
          </cell>
          <cell r="H115">
            <v>8.8056033533352505</v>
          </cell>
          <cell r="I115">
            <v>9.0495385456059765</v>
          </cell>
          <cell r="J115">
            <v>9.3174111849671171</v>
          </cell>
          <cell r="K115">
            <v>9.6110810940208218</v>
          </cell>
        </row>
        <row r="116">
          <cell r="B116">
            <v>529.346</v>
          </cell>
          <cell r="C116">
            <v>396.79253832424394</v>
          </cell>
          <cell r="D116">
            <v>403.03634785071779</v>
          </cell>
          <cell r="E116">
            <v>432.13097200675509</v>
          </cell>
          <cell r="F116">
            <v>536.25143260854816</v>
          </cell>
          <cell r="G116">
            <v>653.67597817882415</v>
          </cell>
          <cell r="H116">
            <v>747.79366784234094</v>
          </cell>
          <cell r="I116">
            <v>876.32993757841064</v>
          </cell>
          <cell r="J116">
            <v>1027.1386250234059</v>
          </cell>
          <cell r="K116">
            <v>1142.1858368593148</v>
          </cell>
        </row>
        <row r="117">
          <cell r="B117">
            <v>370.68</v>
          </cell>
          <cell r="C117">
            <v>231.96990986668536</v>
          </cell>
          <cell r="D117">
            <v>228.48809371367039</v>
          </cell>
          <cell r="E117">
            <v>231.63758535288275</v>
          </cell>
          <cell r="F117">
            <v>257.55489034013016</v>
          </cell>
          <cell r="G117">
            <v>320.2851216570262</v>
          </cell>
          <cell r="H117">
            <v>351.13886285457244</v>
          </cell>
          <cell r="I117">
            <v>379.12546921680661</v>
          </cell>
          <cell r="J117">
            <v>428.1698496346055</v>
          </cell>
          <cell r="K117">
            <v>467.16754661251309</v>
          </cell>
        </row>
        <row r="118">
          <cell r="B118">
            <v>158.666</v>
          </cell>
          <cell r="C118">
            <v>164.82262845755858</v>
          </cell>
          <cell r="D118">
            <v>174.54825413704739</v>
          </cell>
          <cell r="E118">
            <v>200.49338665387234</v>
          </cell>
          <cell r="F118">
            <v>278.696542268418</v>
          </cell>
          <cell r="G118">
            <v>333.39085652179796</v>
          </cell>
          <cell r="H118">
            <v>396.6548049877685</v>
          </cell>
          <cell r="I118">
            <v>497.20446836160403</v>
          </cell>
          <cell r="J118">
            <v>598.9687753888004</v>
          </cell>
          <cell r="K118">
            <v>675.01829024680171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11.047100402145565</v>
          </cell>
          <cell r="C120">
            <v>11.599455422252843</v>
          </cell>
          <cell r="D120">
            <v>12.179428193365485</v>
          </cell>
          <cell r="E120">
            <v>12.78839960303376</v>
          </cell>
          <cell r="F120">
            <v>13.427819583185448</v>
          </cell>
          <cell r="G120">
            <v>14.099210562344721</v>
          </cell>
          <cell r="H120">
            <v>14.804171090461958</v>
          </cell>
          <cell r="I120">
            <v>15.544379644985057</v>
          </cell>
          <cell r="J120">
            <v>16.321598627234309</v>
          </cell>
          <cell r="K120">
            <v>17.137678558596026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11.047100402145565</v>
          </cell>
          <cell r="C122">
            <v>11.599455422252843</v>
          </cell>
          <cell r="D122">
            <v>12.179428193365485</v>
          </cell>
          <cell r="E122">
            <v>12.78839960303376</v>
          </cell>
          <cell r="F122">
            <v>13.427819583185448</v>
          </cell>
          <cell r="G122">
            <v>14.099210562344721</v>
          </cell>
          <cell r="H122">
            <v>14.804171090461958</v>
          </cell>
          <cell r="I122">
            <v>15.544379644985057</v>
          </cell>
          <cell r="J122">
            <v>16.321598627234309</v>
          </cell>
          <cell r="K122">
            <v>17.137678558596026</v>
          </cell>
        </row>
        <row r="123">
          <cell r="B123">
            <v>174.72252933214557</v>
          </cell>
          <cell r="C123">
            <v>198.8181731735888</v>
          </cell>
          <cell r="D123">
            <v>210.86023810328086</v>
          </cell>
          <cell r="E123">
            <v>239.00777420189189</v>
          </cell>
          <cell r="F123">
            <v>319.40161201361531</v>
          </cell>
          <cell r="G123">
            <v>376.38813777884212</v>
          </cell>
          <cell r="H123">
            <v>442.11200631119652</v>
          </cell>
          <cell r="I123">
            <v>545.30159475929634</v>
          </cell>
          <cell r="J123">
            <v>649.89905870844188</v>
          </cell>
          <cell r="K123">
            <v>728.98919126405099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630.8658275393841</v>
          </cell>
          <cell r="C127">
            <v>618.77663063942839</v>
          </cell>
          <cell r="D127">
            <v>606.0090545719986</v>
          </cell>
          <cell r="E127">
            <v>609.87671992404648</v>
          </cell>
          <cell r="F127">
            <v>666.3672706579556</v>
          </cell>
          <cell r="G127">
            <v>699.77719936953349</v>
          </cell>
          <cell r="H127">
            <v>742.25502629369123</v>
          </cell>
          <cell r="I127">
            <v>822.53355700986572</v>
          </cell>
          <cell r="J127">
            <v>904.55993983382291</v>
          </cell>
          <cell r="K127">
            <v>961.424586779028</v>
          </cell>
        </row>
        <row r="130">
          <cell r="B130">
            <v>0</v>
          </cell>
          <cell r="C130">
            <v>1.6889833582452469E-3</v>
          </cell>
          <cell r="D130">
            <v>2.3630021248578778E-3</v>
          </cell>
          <cell r="E130">
            <v>2.3907771611901408E-3</v>
          </cell>
          <cell r="F130">
            <v>64.628693186774584</v>
          </cell>
          <cell r="G130">
            <v>79.4182057840722</v>
          </cell>
          <cell r="H130">
            <v>143.7710677534528</v>
          </cell>
          <cell r="I130">
            <v>143.77109975420086</v>
          </cell>
          <cell r="J130">
            <v>143.77113310141516</v>
          </cell>
          <cell r="K130">
            <v>143.77116792232127</v>
          </cell>
        </row>
        <row r="131">
          <cell r="B131">
            <v>163.23360135085304</v>
          </cell>
          <cell r="C131">
            <v>163.22360135085302</v>
          </cell>
          <cell r="D131">
            <v>-145.11200747110036</v>
          </cell>
          <cell r="E131">
            <v>-878.20116232155681</v>
          </cell>
          <cell r="F131">
            <v>-1707.3218049228321</v>
          </cell>
          <cell r="G131">
            <v>-2671.5669276173944</v>
          </cell>
          <cell r="H131">
            <v>-3749.0269158529827</v>
          </cell>
          <cell r="I131">
            <v>-5126.6475296820927</v>
          </cell>
          <cell r="J131">
            <v>-6681.1955565275211</v>
          </cell>
          <cell r="K131">
            <v>-8447.6174996651607</v>
          </cell>
        </row>
        <row r="132">
          <cell r="B132">
            <v>211.63790520723853</v>
          </cell>
          <cell r="C132">
            <v>211.63790520723853</v>
          </cell>
          <cell r="D132">
            <v>211.63790520723853</v>
          </cell>
          <cell r="E132">
            <v>211.63790520723853</v>
          </cell>
          <cell r="F132">
            <v>211.63790520723853</v>
          </cell>
          <cell r="G132">
            <v>211.63790520723853</v>
          </cell>
          <cell r="H132">
            <v>211.63790520723853</v>
          </cell>
          <cell r="I132">
            <v>211.63790520723853</v>
          </cell>
          <cell r="J132">
            <v>211.63790520723853</v>
          </cell>
          <cell r="K132">
            <v>211.63790520723853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374.87150655809154</v>
          </cell>
          <cell r="C134">
            <v>374.86319554144978</v>
          </cell>
          <cell r="D134">
            <v>66.528260738263043</v>
          </cell>
          <cell r="E134">
            <v>-666.56086633715711</v>
          </cell>
          <cell r="F134">
            <v>-1431.0552065288189</v>
          </cell>
          <cell r="G134">
            <v>-2380.5108166260839</v>
          </cell>
          <cell r="H134">
            <v>-3393.6179428922915</v>
          </cell>
          <cell r="I134">
            <v>-4771.238524720653</v>
          </cell>
          <cell r="J134">
            <v>-6325.7865182188671</v>
          </cell>
          <cell r="K134">
            <v>-8092.2084265356007</v>
          </cell>
        </row>
        <row r="136">
          <cell r="C136">
            <v>-97.112456810146739</v>
          </cell>
          <cell r="D136">
            <v>91.933581014943499</v>
          </cell>
          <cell r="E136">
            <v>788.28570151353415</v>
          </cell>
          <cell r="F136">
            <v>1602.0963442428008</v>
          </cell>
          <cell r="G136">
            <v>2550.2080354501427</v>
          </cell>
          <cell r="H136">
            <v>3612.4231789745772</v>
          </cell>
          <cell r="I136">
            <v>4976.0323889500951</v>
          </cell>
          <cell r="J136">
            <v>6515.6320212771279</v>
          </cell>
          <cell r="K136">
            <v>8274.2617615539639</v>
          </cell>
        </row>
        <row r="137">
          <cell r="C137">
            <v>1.0254393788405487E-4</v>
          </cell>
          <cell r="D137">
            <v>1.294163709237338E-3</v>
          </cell>
          <cell r="E137">
            <v>1.4291142710676713E-3</v>
          </cell>
          <cell r="F137">
            <v>1.5115879052259918E-3</v>
          </cell>
          <cell r="G137">
            <v>1.4426878198327889E-3</v>
          </cell>
          <cell r="H137">
            <v>1.4072629563050771E-3</v>
          </cell>
          <cell r="I137">
            <v>1.3584079446360667E-3</v>
          </cell>
          <cell r="J137">
            <v>1.3161860906569572E-3</v>
          </cell>
          <cell r="K137">
            <v>1.2554039614367011E-3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4.4791117940135098E-4</v>
          </cell>
          <cell r="E142">
            <v>4.8049330205866163E-4</v>
          </cell>
          <cell r="F142">
            <v>5.9713944066021817E-4</v>
          </cell>
          <cell r="G142">
            <v>6.7270960570357211E-4</v>
          </cell>
          <cell r="H142">
            <v>7.0524733016637242E-4</v>
          </cell>
          <cell r="I142">
            <v>7.3965261110161184E-4</v>
          </cell>
          <cell r="J142">
            <v>7.2481000875250815E-4</v>
          </cell>
          <cell r="K142">
            <v>6.9349659314560949E-4</v>
          </cell>
        </row>
        <row r="143">
          <cell r="B143">
            <v>0</v>
          </cell>
          <cell r="C143">
            <v>8.8172632694779338</v>
          </cell>
          <cell r="D143">
            <v>8.2056727757389112</v>
          </cell>
          <cell r="E143">
            <v>7.5874632911213258</v>
          </cell>
          <cell r="F143">
            <v>6.8329303067665137</v>
          </cell>
          <cell r="G143">
            <v>6.1527517191409347</v>
          </cell>
          <cell r="H143">
            <v>5.4725731315153556</v>
          </cell>
          <cell r="I143">
            <v>4.7923945438897766</v>
          </cell>
          <cell r="J143">
            <v>4.1122159562641976</v>
          </cell>
          <cell r="K143">
            <v>3.4320373686386185</v>
          </cell>
        </row>
        <row r="144">
          <cell r="B144">
            <v>126.977153</v>
          </cell>
          <cell r="C144">
            <v>108.82358038070156</v>
          </cell>
          <cell r="D144">
            <v>94.718622338290515</v>
          </cell>
          <cell r="E144">
            <v>86.457014818821577</v>
          </cell>
          <cell r="F144">
            <v>79.49312544331471</v>
          </cell>
          <cell r="G144">
            <v>71.915378197545465</v>
          </cell>
          <cell r="H144">
            <v>63.458570569338626</v>
          </cell>
          <cell r="I144">
            <v>53.933486155285998</v>
          </cell>
          <cell r="J144">
            <v>43.183537720528285</v>
          </cell>
          <cell r="K144">
            <v>32.433636665358812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126.977153</v>
          </cell>
          <cell r="C148">
            <v>117.64084365017949</v>
          </cell>
          <cell r="D148">
            <v>102.92474302520883</v>
          </cell>
          <cell r="E148">
            <v>94.044958603244964</v>
          </cell>
          <cell r="F148">
            <v>86.326652889521881</v>
          </cell>
          <cell r="G148">
            <v>78.068802626292097</v>
          </cell>
          <cell r="H148">
            <v>68.931848948184154</v>
          </cell>
          <cell r="I148">
            <v>58.726620351786877</v>
          </cell>
          <cell r="J148">
            <v>47.296478486801234</v>
          </cell>
          <cell r="K148">
            <v>35.866367530590573</v>
          </cell>
        </row>
        <row r="151">
          <cell r="B151">
            <v>42.792850120514139</v>
          </cell>
          <cell r="C151">
            <v>155.75651743968862</v>
          </cell>
          <cell r="D151">
            <v>287.54671013719076</v>
          </cell>
          <cell r="E151">
            <v>336.9482659085507</v>
          </cell>
          <cell r="F151">
            <v>346.29224978344791</v>
          </cell>
          <cell r="G151">
            <v>381.16349637491834</v>
          </cell>
          <cell r="H151">
            <v>354.62527593713418</v>
          </cell>
          <cell r="I151">
            <v>364.79161172163901</v>
          </cell>
          <cell r="J151">
            <v>411.42789362810583</v>
          </cell>
          <cell r="K151">
            <v>443.35726104385532</v>
          </cell>
        </row>
        <row r="152">
          <cell r="B152">
            <v>13.378216999999999</v>
          </cell>
          <cell r="C152">
            <v>22.714422948968359</v>
          </cell>
          <cell r="D152">
            <v>14.716548536150068</v>
          </cell>
          <cell r="E152">
            <v>8.8798170040865134</v>
          </cell>
          <cell r="F152">
            <v>7.7185220523244924</v>
          </cell>
          <cell r="G152">
            <v>8.2581480398563176</v>
          </cell>
          <cell r="H152">
            <v>9.1372304161225149</v>
          </cell>
          <cell r="I152">
            <v>10.205530797160995</v>
          </cell>
          <cell r="J152">
            <v>11.430449289015327</v>
          </cell>
          <cell r="K152">
            <v>11.430449289015327</v>
          </cell>
        </row>
        <row r="153">
          <cell r="B153">
            <v>30.932659999999998</v>
          </cell>
          <cell r="C153">
            <v>35.2632324</v>
          </cell>
          <cell r="D153">
            <v>40.200084936000003</v>
          </cell>
          <cell r="E153">
            <v>45.828096827040007</v>
          </cell>
          <cell r="F153">
            <v>52.244030382825613</v>
          </cell>
          <cell r="G153">
            <v>59.558194636421206</v>
          </cell>
          <cell r="H153">
            <v>67.896341885520187</v>
          </cell>
          <cell r="I153">
            <v>77.401829749493018</v>
          </cell>
          <cell r="J153">
            <v>88.238085914422044</v>
          </cell>
          <cell r="K153">
            <v>100.59141794244114</v>
          </cell>
        </row>
        <row r="154">
          <cell r="B154">
            <v>16.835571999999999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23.393058860778389</v>
          </cell>
          <cell r="C156">
            <v>7.7984233339001889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19.580605984084968</v>
          </cell>
          <cell r="I156">
            <v>103.08858434299424</v>
          </cell>
          <cell r="J156">
            <v>150.06393581464124</v>
          </cell>
          <cell r="K156">
            <v>186.28031978608158</v>
          </cell>
        </row>
        <row r="158">
          <cell r="B158">
            <v>127.33235798129252</v>
          </cell>
          <cell r="C158">
            <v>221.53259612255715</v>
          </cell>
          <cell r="D158">
            <v>342.46334360934082</v>
          </cell>
          <cell r="E158">
            <v>391.65617973967721</v>
          </cell>
          <cell r="F158">
            <v>406.254802218598</v>
          </cell>
          <cell r="G158">
            <v>448.97983905119588</v>
          </cell>
          <cell r="H158">
            <v>451.23945422286187</v>
          </cell>
          <cell r="I158">
            <v>555.48755661128723</v>
          </cell>
          <cell r="J158">
            <v>661.16036464618446</v>
          </cell>
          <cell r="K158">
            <v>741.65944806139339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1.6848099999999999</v>
          </cell>
          <cell r="C161">
            <v>1.8523495914508246</v>
          </cell>
          <cell r="D161">
            <v>2.1578320205331574</v>
          </cell>
          <cell r="E161">
            <v>2.4493172904761913</v>
          </cell>
          <cell r="F161">
            <v>2.7355199820946137</v>
          </cell>
          <cell r="G161">
            <v>3.0106181456277992</v>
          </cell>
          <cell r="H161">
            <v>3.2690319311480835</v>
          </cell>
          <cell r="I161">
            <v>3.5057044068914207</v>
          </cell>
          <cell r="J161">
            <v>3.7163729631289764</v>
          </cell>
          <cell r="K161">
            <v>3.8978138658976387</v>
          </cell>
        </row>
        <row r="163">
          <cell r="B163">
            <v>630.8658275393841</v>
          </cell>
          <cell r="C163">
            <v>618.77663063942828</v>
          </cell>
          <cell r="D163">
            <v>606.0090545719986</v>
          </cell>
          <cell r="E163">
            <v>609.87671992404648</v>
          </cell>
          <cell r="F163">
            <v>666.35962439210164</v>
          </cell>
          <cell r="G163">
            <v>699.75792133499419</v>
          </cell>
          <cell r="H163">
            <v>742.24697844743639</v>
          </cell>
          <cell r="I163">
            <v>822.51510400735208</v>
          </cell>
          <cell r="J163">
            <v>902.02003534046582</v>
          </cell>
          <cell r="K163">
            <v>963.47821988020678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7.6462658539639961E-3</v>
          </cell>
          <cell r="G165">
            <v>1.9278034539297551E-2</v>
          </cell>
          <cell r="H165">
            <v>8.0478462548398966E-3</v>
          </cell>
          <cell r="I165">
            <v>1.8453002513638239E-2</v>
          </cell>
          <cell r="J165">
            <v>2.5399044933570849</v>
          </cell>
          <cell r="K165">
            <v>-2.0536331011787752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535.54336484997691</v>
          </cell>
          <cell r="D172">
            <v>550.02833055619953</v>
          </cell>
          <cell r="E172">
            <v>594.6363621637305</v>
          </cell>
          <cell r="F172">
            <v>639.9803604745008</v>
          </cell>
          <cell r="G172">
            <v>619.80207560925862</v>
          </cell>
          <cell r="H172">
            <v>648.11617595453117</v>
          </cell>
          <cell r="I172">
            <v>743.28591760868198</v>
          </cell>
          <cell r="J172">
            <v>822.73506602598911</v>
          </cell>
          <cell r="K172">
            <v>856.891293872088</v>
          </cell>
        </row>
        <row r="173">
          <cell r="C173">
            <v>372.75099999999998</v>
          </cell>
          <cell r="D173">
            <v>378.36504463450126</v>
          </cell>
          <cell r="E173">
            <v>422.63368769892907</v>
          </cell>
          <cell r="F173">
            <v>470.26045003881933</v>
          </cell>
          <cell r="G173">
            <v>469.75101132305161</v>
          </cell>
          <cell r="H173">
            <v>507.01407868029281</v>
          </cell>
          <cell r="I173">
            <v>599.82996718884476</v>
          </cell>
          <cell r="J173">
            <v>684.47982110905559</v>
          </cell>
          <cell r="K173">
            <v>735.95200148230037</v>
          </cell>
        </row>
        <row r="176">
          <cell r="C176">
            <v>1.6816495983920483</v>
          </cell>
          <cell r="D176">
            <v>1.7491460453154428</v>
          </cell>
          <cell r="E176">
            <v>1.8002899825706284</v>
          </cell>
          <cell r="F176">
            <v>2.2719379169730245</v>
          </cell>
          <cell r="G176">
            <v>2.7344361599040243</v>
          </cell>
          <cell r="H176">
            <v>3.0231893609484364</v>
          </cell>
          <cell r="I176">
            <v>3.2116744823156238</v>
          </cell>
          <cell r="J176">
            <v>3.3966325319367718</v>
          </cell>
          <cell r="K176">
            <v>3.5627576026924141</v>
          </cell>
        </row>
        <row r="177">
          <cell r="C177">
            <v>1.9818771342254287</v>
          </cell>
          <cell r="D177">
            <v>2.7538213390157202</v>
          </cell>
          <cell r="E177">
            <v>2.5743075650709044</v>
          </cell>
          <cell r="F177">
            <v>2.5197037693205697</v>
          </cell>
          <cell r="G177">
            <v>2.9864121269930766</v>
          </cell>
          <cell r="H177">
            <v>3.2606632359078027</v>
          </cell>
          <cell r="I177">
            <v>3.4161372475010849</v>
          </cell>
          <cell r="J177">
            <v>3.5794096062413678</v>
          </cell>
          <cell r="K177">
            <v>3.7364346587976307</v>
          </cell>
        </row>
        <row r="178">
          <cell r="C178">
            <v>1.6058786529619473</v>
          </cell>
          <cell r="D178">
            <v>2.2979810578218332</v>
          </cell>
          <cell r="E178">
            <v>2.2796377115279998</v>
          </cell>
          <cell r="F178">
            <v>2.0782713154784567</v>
          </cell>
          <cell r="G178">
            <v>2.3102314058520381</v>
          </cell>
          <cell r="H178">
            <v>2.3550954785095652</v>
          </cell>
          <cell r="I178">
            <v>2.4356230649256245</v>
          </cell>
          <cell r="J178">
            <v>2.3959254964599515</v>
          </cell>
          <cell r="K178">
            <v>2.3955452019554913</v>
          </cell>
        </row>
        <row r="179">
          <cell r="C179">
            <v>1.5030658371489174</v>
          </cell>
          <cell r="D179">
            <v>2.8572912538268573</v>
          </cell>
          <cell r="E179">
            <v>3.0121065702830934</v>
          </cell>
          <cell r="F179">
            <v>2.7749289422283092</v>
          </cell>
          <cell r="G179">
            <v>3.0627876613895308</v>
          </cell>
          <cell r="H179">
            <v>3.1394580870523576</v>
          </cell>
          <cell r="I179">
            <v>3.3991130422613693</v>
          </cell>
          <cell r="J179">
            <v>3.3668388561525791</v>
          </cell>
          <cell r="K179">
            <v>3.3760468576924736</v>
          </cell>
        </row>
        <row r="182">
          <cell r="C182">
            <v>0.30397606531000598</v>
          </cell>
          <cell r="D182">
            <v>0.31209898906136158</v>
          </cell>
          <cell r="E182">
            <v>0.28925690625263389</v>
          </cell>
          <cell r="F182">
            <v>0.26519549804598064</v>
          </cell>
          <cell r="G182">
            <v>0.24209513035061792</v>
          </cell>
          <cell r="H182">
            <v>0.21771111802050969</v>
          </cell>
          <cell r="I182">
            <v>0.19300237905941675</v>
          </cell>
          <cell r="J182">
            <v>0.16804345727566961</v>
          </cell>
          <cell r="K182">
            <v>0.14113726356501033</v>
          </cell>
        </row>
        <row r="184">
          <cell r="C184">
            <v>0.63881394722211804</v>
          </cell>
          <cell r="D184">
            <v>0.65881394722211806</v>
          </cell>
          <cell r="E184">
            <v>0.67881394722211807</v>
          </cell>
          <cell r="F184">
            <v>0.69881394722211809</v>
          </cell>
          <cell r="G184">
            <v>0.71881394722211811</v>
          </cell>
          <cell r="H184">
            <v>0.73881394722211813</v>
          </cell>
          <cell r="I184">
            <v>0.75881394722211815</v>
          </cell>
          <cell r="J184">
            <v>0.77881394722211816</v>
          </cell>
          <cell r="K184">
            <v>0.79881394722211818</v>
          </cell>
        </row>
        <row r="187">
          <cell r="C187">
            <v>-23.4413373501948</v>
          </cell>
          <cell r="D187">
            <v>-387.27506468846104</v>
          </cell>
          <cell r="E187">
            <v>-721.30233187273734</v>
          </cell>
          <cell r="F187">
            <v>-789.63261977828222</v>
          </cell>
          <cell r="G187">
            <v>-923.84600635228662</v>
          </cell>
          <cell r="H187">
            <v>-1036.0551589892873</v>
          </cell>
          <cell r="I187">
            <v>-1335.1081479766185</v>
          </cell>
          <cell r="J187">
            <v>-1510.8181094799641</v>
          </cell>
          <cell r="K187">
            <v>-1721.3562371040832</v>
          </cell>
        </row>
        <row r="188">
          <cell r="C188">
            <v>-3.7752417642671891E-5</v>
          </cell>
          <cell r="D188">
            <v>-1.1891899016036811</v>
          </cell>
          <cell r="E188">
            <v>-2.9874274572806918</v>
          </cell>
          <cell r="F188">
            <v>-3.6618378947395107</v>
          </cell>
          <cell r="G188">
            <v>-4.6846597480975873</v>
          </cell>
          <cell r="H188">
            <v>-5.815653985870938</v>
          </cell>
          <cell r="I188">
            <v>-8.3513921781027118</v>
          </cell>
          <cell r="J188">
            <v>-10.72511363156323</v>
          </cell>
          <cell r="K188">
            <v>-14.105735043284419</v>
          </cell>
        </row>
        <row r="189">
          <cell r="C189" t="str">
            <v>-ve</v>
          </cell>
          <cell r="D189" t="str">
            <v>-ve</v>
          </cell>
          <cell r="E189" t="str">
            <v>-ve</v>
          </cell>
          <cell r="F189" t="str">
            <v>-ve</v>
          </cell>
          <cell r="G189" t="str">
            <v>-ve</v>
          </cell>
          <cell r="H189" t="str">
            <v>-ve</v>
          </cell>
          <cell r="I189" t="str">
            <v>-ve</v>
          </cell>
          <cell r="J189" t="str">
            <v>-ve</v>
          </cell>
          <cell r="K189" t="str">
            <v>-ve</v>
          </cell>
        </row>
        <row r="190">
          <cell r="C190">
            <v>9.3597008290764692E-3</v>
          </cell>
          <cell r="D190">
            <v>-0.49408828146480366</v>
          </cell>
          <cell r="E190">
            <v>-1.1194947626870149</v>
          </cell>
          <cell r="F190">
            <v>-1.0588203854125975</v>
          </cell>
          <cell r="G190">
            <v>-1.078475896833105</v>
          </cell>
          <cell r="H190">
            <v>-1.0353713228912584</v>
          </cell>
          <cell r="I190">
            <v>-1.1486584260216171</v>
          </cell>
          <cell r="J190">
            <v>-1.075521546745803</v>
          </cell>
          <cell r="K190">
            <v>-1.0597123022878108</v>
          </cell>
        </row>
        <row r="191">
          <cell r="C191">
            <v>-5.9207214512768358</v>
          </cell>
          <cell r="D191">
            <v>-130484.69384702654</v>
          </cell>
          <cell r="E191">
            <v>-306632.15574868594</v>
          </cell>
          <cell r="F191">
            <v>-12.828986657755042</v>
          </cell>
          <cell r="G191">
            <v>-12.141361205215587</v>
          </cell>
          <cell r="H191">
            <v>-7.494275483042812</v>
          </cell>
          <cell r="I191">
            <v>-9.5820412877439729</v>
          </cell>
          <cell r="J191">
            <v>-10.812657543353025</v>
          </cell>
          <cell r="K191">
            <v>-12.286343421039934</v>
          </cell>
        </row>
        <row r="193">
          <cell r="C193">
            <v>0.31382376230593123</v>
          </cell>
          <cell r="D193">
            <v>8.7385389870464014E-2</v>
          </cell>
          <cell r="E193" t="str">
            <v>-ve</v>
          </cell>
          <cell r="F193" t="str">
            <v>-ve</v>
          </cell>
          <cell r="G193" t="str">
            <v>-ve</v>
          </cell>
          <cell r="H193" t="str">
            <v>-ve</v>
          </cell>
          <cell r="I193" t="str">
            <v>-ve</v>
          </cell>
          <cell r="J193" t="str">
            <v>-ve</v>
          </cell>
          <cell r="K193" t="str">
            <v>-ve</v>
          </cell>
        </row>
        <row r="197">
          <cell r="B197">
            <v>354.0257526506042</v>
          </cell>
          <cell r="C197">
            <v>216.66520418570761</v>
          </cell>
          <cell r="D197">
            <v>207.81228369138807</v>
          </cell>
          <cell r="E197">
            <v>193.98040069895143</v>
          </cell>
          <cell r="F197">
            <v>173.17268647088798</v>
          </cell>
          <cell r="G197">
            <v>176.46206212691277</v>
          </cell>
          <cell r="H197">
            <v>169.67254463962951</v>
          </cell>
          <cell r="I197">
            <v>158.62627832358308</v>
          </cell>
          <cell r="J197">
            <v>154.3360523127447</v>
          </cell>
          <cell r="K197">
            <v>152.28731843659165</v>
          </cell>
        </row>
        <row r="198">
          <cell r="B198">
            <v>106.11556537701382</v>
          </cell>
          <cell r="C198">
            <v>90</v>
          </cell>
          <cell r="D198">
            <v>90</v>
          </cell>
          <cell r="E198">
            <v>90</v>
          </cell>
          <cell r="F198">
            <v>90</v>
          </cell>
          <cell r="G198">
            <v>90</v>
          </cell>
          <cell r="H198">
            <v>90</v>
          </cell>
          <cell r="I198">
            <v>90</v>
          </cell>
          <cell r="J198">
            <v>90</v>
          </cell>
          <cell r="K198">
            <v>90</v>
          </cell>
        </row>
        <row r="199">
          <cell r="C199">
            <v>90</v>
          </cell>
          <cell r="D199">
            <v>90</v>
          </cell>
          <cell r="E199">
            <v>90</v>
          </cell>
          <cell r="F199">
            <v>89.998543486076954</v>
          </cell>
          <cell r="G199">
            <v>89.999217619607293</v>
          </cell>
          <cell r="H199">
            <v>74.998964147701813</v>
          </cell>
          <cell r="I199">
            <v>60.051900407999533</v>
          </cell>
          <cell r="J199">
            <v>60.133564621081248</v>
          </cell>
          <cell r="K199">
            <v>60.120163317470229</v>
          </cell>
        </row>
        <row r="200">
          <cell r="C200">
            <v>5.1818579382911079</v>
          </cell>
          <cell r="D200">
            <v>-6.8773478674980524</v>
          </cell>
          <cell r="E200">
            <v>-6.3437963321301956</v>
          </cell>
          <cell r="F200">
            <v>-2.8063155751687394</v>
          </cell>
          <cell r="G200">
            <v>-1.6734227219732283</v>
          </cell>
          <cell r="H200">
            <v>-1.0452007955492533</v>
          </cell>
          <cell r="I200">
            <v>-0.88561711889808925</v>
          </cell>
          <cell r="J200">
            <v>-0.59099991440989685</v>
          </cell>
          <cell r="K200">
            <v>-0.41218936672725781</v>
          </cell>
        </row>
        <row r="201">
          <cell r="C201">
            <v>0.89746690398372719</v>
          </cell>
          <cell r="D201">
            <v>0.61571622784777824</v>
          </cell>
          <cell r="E201">
            <v>0.6102489544803138</v>
          </cell>
          <cell r="F201">
            <v>0.78621005898104157</v>
          </cell>
          <cell r="G201">
            <v>0.83831857255381947</v>
          </cell>
          <cell r="H201">
            <v>0.97977249589713977</v>
          </cell>
          <cell r="I201">
            <v>0.98166302425543128</v>
          </cell>
          <cell r="J201">
            <v>0.98296736081000713</v>
          </cell>
          <cell r="K201">
            <v>0.98291634141456585</v>
          </cell>
        </row>
        <row r="203">
          <cell r="C203">
            <v>6.9445596875504059</v>
          </cell>
          <cell r="D203">
            <v>-14.468250511256652</v>
          </cell>
          <cell r="E203">
            <v>-48.477227634354946</v>
          </cell>
          <cell r="F203">
            <v>-56.330687166913762</v>
          </cell>
          <cell r="G203">
            <v>-57.14282486960176</v>
          </cell>
          <cell r="H203">
            <v>-61.933263118519953</v>
          </cell>
          <cell r="I203">
            <v>-69.535560353298294</v>
          </cell>
          <cell r="J203">
            <v>-73.012340491385231</v>
          </cell>
          <cell r="K203">
            <v>-80.018616826449986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954.46300919584201</v>
          </cell>
          <cell r="D211">
            <v>1489.5671579531761</v>
          </cell>
          <cell r="E211">
            <v>1700.5632419743722</v>
          </cell>
          <cell r="F211">
            <v>1773.6432659966879</v>
          </cell>
          <cell r="G211">
            <v>1985.9806465492995</v>
          </cell>
          <cell r="H211">
            <v>2186.8988520165744</v>
          </cell>
          <cell r="I211">
            <v>2680.4526375305877</v>
          </cell>
          <cell r="J211">
            <v>3015.039775760707</v>
          </cell>
          <cell r="K211">
            <v>3255.6016967211312</v>
          </cell>
        </row>
        <row r="212">
          <cell r="C212">
            <v>8.9254832966292525</v>
          </cell>
          <cell r="D212">
            <v>14.493717880266948</v>
          </cell>
          <cell r="E212">
            <v>81.846115464635645</v>
          </cell>
          <cell r="F212">
            <v>200.90632887297261</v>
          </cell>
          <cell r="G212">
            <v>340.73541466853032</v>
          </cell>
          <cell r="H212">
            <v>502.35840608000569</v>
          </cell>
          <cell r="I212">
            <v>703.75693151901703</v>
          </cell>
          <cell r="J212">
            <v>945.8119044407556</v>
          </cell>
          <cell r="K212">
            <v>1215.5910257006969</v>
          </cell>
        </row>
        <row r="213">
          <cell r="C213">
            <v>37.337516780125952</v>
          </cell>
          <cell r="D213">
            <v>37.947286680172532</v>
          </cell>
          <cell r="E213">
            <v>38.668896908615494</v>
          </cell>
          <cell r="F213">
            <v>39.488076256815475</v>
          </cell>
          <cell r="G213">
            <v>40.399178359155556</v>
          </cell>
          <cell r="H213">
            <v>41.404896579505014</v>
          </cell>
          <cell r="I213">
            <v>42.512537860671344</v>
          </cell>
          <cell r="J213">
            <v>43.729993600092364</v>
          </cell>
          <cell r="K213">
            <v>45.065786265764032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1.2052409171989689</v>
          </cell>
          <cell r="G217">
            <v>1.235244813306994</v>
          </cell>
          <cell r="H217">
            <v>1.268289410941436</v>
          </cell>
          <cell r="I217">
            <v>1.3046101365508569</v>
          </cell>
          <cell r="J217">
            <v>1.3444612435028109</v>
          </cell>
          <cell r="K217">
            <v>1.3881173137823957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26.488369816901827</v>
          </cell>
          <cell r="D224">
            <v>33.706667953368253</v>
          </cell>
          <cell r="E224">
            <v>31.900888471215865</v>
          </cell>
          <cell r="F224">
            <v>29.43485938932675</v>
          </cell>
          <cell r="G224">
            <v>26.757944587373238</v>
          </cell>
          <cell r="H224">
            <v>24.08496083345474</v>
          </cell>
          <cell r="I224">
            <v>21.44441022268823</v>
          </cell>
          <cell r="J224">
            <v>18.842806746137015</v>
          </cell>
          <cell r="K224">
            <v>16.279538209334206</v>
          </cell>
        </row>
        <row r="226">
          <cell r="C226">
            <v>0.62719684764008787</v>
          </cell>
          <cell r="D226">
            <v>0.51463018594459031</v>
          </cell>
          <cell r="E226">
            <v>0.47023193858758017</v>
          </cell>
          <cell r="F226">
            <v>0.43164082238713553</v>
          </cell>
          <cell r="G226">
            <v>0.39035122657055965</v>
          </cell>
          <cell r="H226">
            <v>0.44256931097612717</v>
          </cell>
          <cell r="I226">
            <v>0.80908281551362882</v>
          </cell>
          <cell r="J226">
            <v>0.98680865243766569</v>
          </cell>
          <cell r="K226">
            <v>1.110739713603168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915.93146172771083</v>
          </cell>
          <cell r="D229">
            <v>1195.8980854029141</v>
          </cell>
          <cell r="E229">
            <v>1526.0994463476229</v>
          </cell>
          <cell r="F229">
            <v>1928.3447307474967</v>
          </cell>
          <cell r="G229">
            <v>2276.8574531107797</v>
          </cell>
          <cell r="H229">
            <v>2635.7563791503317</v>
          </cell>
          <cell r="I229">
            <v>3327.3166722974952</v>
          </cell>
          <cell r="J229">
            <v>3900.3086187786898</v>
          </cell>
          <cell r="K229">
            <v>4406.8624191069148</v>
          </cell>
        </row>
        <row r="230">
          <cell r="C230">
            <v>372.75099999999998</v>
          </cell>
          <cell r="D230">
            <v>378.36504463450126</v>
          </cell>
          <cell r="E230">
            <v>422.63368769892907</v>
          </cell>
          <cell r="F230">
            <v>470.26045003881933</v>
          </cell>
          <cell r="G230">
            <v>469.75101132305161</v>
          </cell>
          <cell r="H230">
            <v>507.01407868029281</v>
          </cell>
          <cell r="I230">
            <v>599.82996718884476</v>
          </cell>
          <cell r="J230">
            <v>684.47982110905559</v>
          </cell>
          <cell r="K230">
            <v>735.95200148230037</v>
          </cell>
        </row>
        <row r="231">
          <cell r="C231">
            <v>1.6816495983920483</v>
          </cell>
          <cell r="D231">
            <v>1.7491460453154428</v>
          </cell>
          <cell r="E231">
            <v>1.8002899825706284</v>
          </cell>
          <cell r="F231">
            <v>2.2719379169730245</v>
          </cell>
          <cell r="G231">
            <v>2.7344361599040243</v>
          </cell>
          <cell r="H231">
            <v>3.0231893609484364</v>
          </cell>
          <cell r="I231">
            <v>3.2116744823156238</v>
          </cell>
          <cell r="J231">
            <v>3.3966325319367718</v>
          </cell>
          <cell r="K231">
            <v>3.5627576026924141</v>
          </cell>
        </row>
        <row r="232">
          <cell r="C232">
            <v>289.09489227747645</v>
          </cell>
          <cell r="D232">
            <v>534.08236389487524</v>
          </cell>
          <cell r="E232">
            <v>765.23625208635747</v>
          </cell>
          <cell r="F232">
            <v>859.94218345150443</v>
          </cell>
          <cell r="G232">
            <v>992.35330159754267</v>
          </cell>
          <cell r="H232">
            <v>1102.9568106329971</v>
          </cell>
          <cell r="I232">
            <v>1400.8580729488644</v>
          </cell>
          <cell r="J232">
            <v>1575.3821909454095</v>
          </cell>
          <cell r="K232">
            <v>1784.8438306091502</v>
          </cell>
        </row>
        <row r="236">
          <cell r="C236">
            <v>419.95524519364852</v>
          </cell>
          <cell r="D236">
            <v>395.14753662892281</v>
          </cell>
          <cell r="E236">
            <v>370.86865353520716</v>
          </cell>
          <cell r="F236">
            <v>346.96529013522058</v>
          </cell>
          <cell r="G236">
            <v>323.38863388807101</v>
          </cell>
          <cell r="H236">
            <v>300.14255561557076</v>
          </cell>
          <cell r="I236">
            <v>277.23146564243348</v>
          </cell>
          <cell r="J236">
            <v>254.66035536932617</v>
          </cell>
          <cell r="K236">
            <v>232.43484218940728</v>
          </cell>
        </row>
        <row r="237">
          <cell r="C237">
            <v>1.0254393788405476E-4</v>
          </cell>
          <cell r="D237">
            <v>2.0167267899814774E-4</v>
          </cell>
          <cell r="E237">
            <v>2.9218694751348922E-4</v>
          </cell>
          <cell r="F237">
            <v>3.6850911971125788E-4</v>
          </cell>
          <cell r="G237">
            <v>4.2770262028809288E-4</v>
          </cell>
          <cell r="H237">
            <v>4.6436692396045423E-4</v>
          </cell>
          <cell r="I237">
            <v>4.9660813597631891E-4</v>
          </cell>
          <cell r="J237">
            <v>5.2575605480034856E-4</v>
          </cell>
          <cell r="K237">
            <v>5.5332556980269506E-4</v>
          </cell>
        </row>
        <row r="238">
          <cell r="C238">
            <v>3.1097282531753799E-3</v>
          </cell>
          <cell r="D238">
            <v>1.0781671159029653E-3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1.2052409171989689</v>
          </cell>
          <cell r="G239">
            <v>2.4404857305059631</v>
          </cell>
          <cell r="H239">
            <v>3.7087751414473988</v>
          </cell>
          <cell r="I239">
            <v>5.013385277998256</v>
          </cell>
          <cell r="J239">
            <v>6.3578465215010667</v>
          </cell>
          <cell r="K239">
            <v>7.7459638352834626</v>
          </cell>
        </row>
        <row r="240">
          <cell r="C240">
            <v>7.8999667090838646</v>
          </cell>
          <cell r="D240">
            <v>8.0396215422149471</v>
          </cell>
          <cell r="E240">
            <v>8.2012589692684319</v>
          </cell>
          <cell r="F240">
            <v>8.3827843641621786</v>
          </cell>
          <cell r="G240">
            <v>8.5838834888728339</v>
          </cell>
          <cell r="H240">
            <v>8.8056033533352505</v>
          </cell>
          <cell r="I240">
            <v>9.0495385456059765</v>
          </cell>
          <cell r="J240">
            <v>9.3174111849671171</v>
          </cell>
          <cell r="K240">
            <v>9.6110810940208218</v>
          </cell>
        </row>
        <row r="241">
          <cell r="C241">
            <v>14.496122584693509</v>
          </cell>
          <cell r="D241">
            <v>16.092934230653036</v>
          </cell>
          <cell r="E241">
            <v>17.52472897571737</v>
          </cell>
          <cell r="F241">
            <v>18.894465797849659</v>
          </cell>
          <cell r="G241">
            <v>20.314187205826659</v>
          </cell>
          <cell r="H241">
            <v>21.847426879630813</v>
          </cell>
          <cell r="I241">
            <v>23.503208207101267</v>
          </cell>
          <cell r="J241">
            <v>25.291273507440106</v>
          </cell>
          <cell r="K241">
            <v>27.222141364632453</v>
          </cell>
        </row>
        <row r="243">
          <cell r="C243">
            <v>140.35526659914785</v>
          </cell>
          <cell r="D243">
            <v>117.64139410529678</v>
          </cell>
          <cell r="E243">
            <v>102.92606977104072</v>
          </cell>
          <cell r="F243">
            <v>94.046604056117431</v>
          </cell>
          <cell r="G243">
            <v>86.328462254053647</v>
          </cell>
          <cell r="H243">
            <v>78.070522052126506</v>
          </cell>
          <cell r="I243">
            <v>68.933558411904173</v>
          </cell>
          <cell r="J243">
            <v>58.728286183761199</v>
          </cell>
          <cell r="K243">
            <v>47.298133005696556</v>
          </cell>
        </row>
        <row r="244">
          <cell r="C244">
            <v>37.115581991450824</v>
          </cell>
          <cell r="D244">
            <v>42.35791695653316</v>
          </cell>
          <cell r="E244">
            <v>48.277414117516201</v>
          </cell>
          <cell r="F244">
            <v>54.979550364920229</v>
          </cell>
          <cell r="G244">
            <v>62.568812782049008</v>
          </cell>
          <cell r="H244">
            <v>71.165373816668264</v>
          </cell>
          <cell r="I244">
            <v>80.907534156384443</v>
          </cell>
          <cell r="J244">
            <v>91.954458877551019</v>
          </cell>
          <cell r="K244">
            <v>104.48923180833877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264.88369816901826</v>
          </cell>
          <cell r="D249">
            <v>259.28206117975577</v>
          </cell>
          <cell r="E249">
            <v>245.39144977858356</v>
          </cell>
          <cell r="F249">
            <v>226.42199530251347</v>
          </cell>
          <cell r="G249">
            <v>205.83034297979412</v>
          </cell>
          <cell r="H249">
            <v>185.26892948811337</v>
          </cell>
          <cell r="I249">
            <v>164.95700171298637</v>
          </cell>
          <cell r="J249">
            <v>144.94466727797703</v>
          </cell>
          <cell r="K249">
            <v>125.22721699487849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1.2052409171989689</v>
          </cell>
          <cell r="H251">
            <v>2.4404857305059631</v>
          </cell>
          <cell r="I251">
            <v>3.7087751414473988</v>
          </cell>
          <cell r="J251">
            <v>5.013385277998256</v>
          </cell>
          <cell r="K251">
            <v>6.3578465215010667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1.2052409171989689</v>
          </cell>
          <cell r="G252">
            <v>1.235244813306994</v>
          </cell>
          <cell r="H252">
            <v>1.268289410941436</v>
          </cell>
          <cell r="I252">
            <v>1.3046101365508569</v>
          </cell>
          <cell r="J252">
            <v>1.3444612435028109</v>
          </cell>
          <cell r="K252">
            <v>1.3881173137823957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1.2052409171989689</v>
          </cell>
          <cell r="G253">
            <v>2.4404857305059631</v>
          </cell>
          <cell r="H253">
            <v>3.7087751414473988</v>
          </cell>
          <cell r="I253">
            <v>5.013385277998256</v>
          </cell>
          <cell r="J253">
            <v>6.3578465215010667</v>
          </cell>
          <cell r="K253">
            <v>7.7459638352834626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25.597851229864361</v>
          </cell>
          <cell r="D260">
            <v>-283.52362196686835</v>
          </cell>
          <cell r="E260">
            <v>-708.80910100617041</v>
          </cell>
          <cell r="F260">
            <v>-805.21718488653323</v>
          </cell>
          <cell r="G260">
            <v>-940.6683682946707</v>
          </cell>
          <cell r="H260">
            <v>-1054.2138076219428</v>
          </cell>
          <cell r="I260">
            <v>-1354.7094171868125</v>
          </cell>
          <cell r="J260">
            <v>-1531.9768054149401</v>
          </cell>
          <cell r="K260">
            <v>-1744.1963138880337</v>
          </cell>
        </row>
        <row r="261">
          <cell r="C261">
            <v>0</v>
          </cell>
          <cell r="D261">
            <v>2.0508787576810952E-5</v>
          </cell>
          <cell r="E261">
            <v>4.443629331499174E-5</v>
          </cell>
          <cell r="F261">
            <v>7.1426405681058384E-5</v>
          </cell>
          <cell r="G261">
            <v>1.009761212568238E-4</v>
          </cell>
          <cell r="H261">
            <v>1.3301004562355558E-4</v>
          </cell>
          <cell r="I261">
            <v>1.4643612790592799E-4</v>
          </cell>
          <cell r="J261">
            <v>1.5824409015210576E-4</v>
          </cell>
          <cell r="K261">
            <v>1.6873237958126616E-4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60.768388350853037</v>
          </cell>
          <cell r="D263">
            <v>116.88655696990989</v>
          </cell>
          <cell r="E263">
            <v>26.8820315637889</v>
          </cell>
          <cell r="F263">
            <v>-64.626274115186732</v>
          </cell>
          <cell r="G263">
            <v>-14.789483151475054</v>
          </cell>
          <cell r="H263">
            <v>-64.352831267037004</v>
          </cell>
          <cell r="I263">
            <v>0</v>
          </cell>
          <cell r="J263">
            <v>0</v>
          </cell>
          <cell r="K263">
            <v>0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0</v>
          </cell>
          <cell r="D265">
            <v>-22.714422948968359</v>
          </cell>
          <cell r="E265">
            <v>-14.716548536150068</v>
          </cell>
          <cell r="F265">
            <v>-8.8798023549525293</v>
          </cell>
          <cell r="G265">
            <v>-7.7183371717946008</v>
          </cell>
          <cell r="H265">
            <v>-8.2579438806747376</v>
          </cell>
          <cell r="I265">
            <v>-9.1370123822597709</v>
          </cell>
          <cell r="J265">
            <v>-10.205296194663322</v>
          </cell>
          <cell r="K265">
            <v>-11.430190581615076</v>
          </cell>
        </row>
        <row r="266">
          <cell r="C266">
            <v>86.366239580717405</v>
          </cell>
          <cell r="D266">
            <v>-189.35146743713921</v>
          </cell>
          <cell r="E266">
            <v>-696.64357354223819</v>
          </cell>
          <cell r="F266">
            <v>-878.7231899302667</v>
          </cell>
          <cell r="G266">
            <v>-963.17608764181898</v>
          </cell>
          <cell r="H266">
            <v>-1126.8244497596088</v>
          </cell>
          <cell r="I266">
            <v>-1363.8462831329446</v>
          </cell>
          <cell r="J266">
            <v>-1542.1819433655132</v>
          </cell>
          <cell r="K266">
            <v>-1755.6263357372693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640.74704383023436</v>
          </cell>
          <cell r="D273">
            <v>677.11724332603887</v>
          </cell>
          <cell r="E273">
            <v>777.69486826106549</v>
          </cell>
          <cell r="F273">
            <v>1086.9173886957722</v>
          </cell>
          <cell r="G273">
            <v>1304.8704770529951</v>
          </cell>
          <cell r="H273">
            <v>1555.2025266110684</v>
          </cell>
          <cell r="I273">
            <v>1951.101853251738</v>
          </cell>
          <cell r="J273">
            <v>2352.0340071266983</v>
          </cell>
          <cell r="K273">
            <v>2651.8369257205241</v>
          </cell>
        </row>
        <row r="274">
          <cell r="C274">
            <v>-1.0000000000012221E-2</v>
          </cell>
          <cell r="D274">
            <v>-308.33560882195337</v>
          </cell>
          <cell r="E274">
            <v>-733.08915485045645</v>
          </cell>
          <cell r="F274">
            <v>-829.12064260127534</v>
          </cell>
          <cell r="G274">
            <v>-964.24512269456227</v>
          </cell>
          <cell r="H274">
            <v>-1077.4599882355883</v>
          </cell>
          <cell r="I274">
            <v>-1377.62061382911</v>
          </cell>
          <cell r="J274">
            <v>-1554.5480268454285</v>
          </cell>
          <cell r="K274">
            <v>-1766.4219431376396</v>
          </cell>
        </row>
        <row r="275">
          <cell r="C275">
            <v>374.86319554144978</v>
          </cell>
          <cell r="D275">
            <v>66.528260738263043</v>
          </cell>
          <cell r="E275">
            <v>-666.56086633715711</v>
          </cell>
          <cell r="F275">
            <v>-1431.0552065288189</v>
          </cell>
          <cell r="G275">
            <v>-2380.5108166260839</v>
          </cell>
          <cell r="H275">
            <v>-3393.6179428922915</v>
          </cell>
          <cell r="I275">
            <v>-4771.238524720653</v>
          </cell>
          <cell r="J275">
            <v>-6325.7865182188671</v>
          </cell>
          <cell r="K275">
            <v>-8092.2084265356007</v>
          </cell>
        </row>
        <row r="276">
          <cell r="C276">
            <v>-248.15021310199961</v>
          </cell>
          <cell r="D276">
            <v>65.028940931907613</v>
          </cell>
          <cell r="E276">
            <v>407.08163408653616</v>
          </cell>
          <cell r="F276">
            <v>349.72833244371714</v>
          </cell>
          <cell r="G276">
            <v>279.09785574977468</v>
          </cell>
          <cell r="H276">
            <v>200.16700368809734</v>
          </cell>
          <cell r="I276">
            <v>277.92254480627821</v>
          </cell>
          <cell r="J276">
            <v>172.72439155133407</v>
          </cell>
          <cell r="K276">
            <v>80.896089894295997</v>
          </cell>
        </row>
        <row r="277">
          <cell r="C277">
            <v>0</v>
          </cell>
          <cell r="D277">
            <v>266.83285069665777</v>
          </cell>
          <cell r="E277">
            <v>212.29459140667328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1.0254393788405487E-4</v>
          </cell>
          <cell r="D278">
            <v>1.294163709237338E-3</v>
          </cell>
          <cell r="E278">
            <v>1.4291142710676713E-3</v>
          </cell>
          <cell r="F278">
            <v>1.5115879052259918E-3</v>
          </cell>
          <cell r="G278">
            <v>1.4426878198327889E-3</v>
          </cell>
          <cell r="H278">
            <v>1.4072629563050771E-3</v>
          </cell>
          <cell r="I278">
            <v>1.3584079446360667E-3</v>
          </cell>
          <cell r="J278">
            <v>1.3161860906569572E-3</v>
          </cell>
          <cell r="K278">
            <v>1.2554039614367011E-3</v>
          </cell>
        </row>
        <row r="279">
          <cell r="C279">
            <v>-97.112456810146739</v>
          </cell>
          <cell r="D279">
            <v>91.933581014943499</v>
          </cell>
          <cell r="E279">
            <v>788.28570151353415</v>
          </cell>
          <cell r="F279">
            <v>1602.0963442428008</v>
          </cell>
          <cell r="G279">
            <v>2550.2080354501427</v>
          </cell>
          <cell r="H279">
            <v>3612.4231789745772</v>
          </cell>
          <cell r="I279">
            <v>4976.0323889500951</v>
          </cell>
          <cell r="J279">
            <v>6515.6320212771279</v>
          </cell>
          <cell r="K279">
            <v>8274.2617615539639</v>
          </cell>
        </row>
        <row r="280">
          <cell r="C280">
            <v>-97.112354266208854</v>
          </cell>
          <cell r="D280">
            <v>91.934875178652732</v>
          </cell>
          <cell r="E280">
            <v>788.28713062780525</v>
          </cell>
          <cell r="F280">
            <v>1602.0978558307061</v>
          </cell>
          <cell r="G280">
            <v>2550.2094781379624</v>
          </cell>
          <cell r="H280">
            <v>3612.4245862375337</v>
          </cell>
          <cell r="I280">
            <v>4976.0337473580394</v>
          </cell>
          <cell r="J280">
            <v>6515.6333374632186</v>
          </cell>
          <cell r="K280">
            <v>8274.2630169579261</v>
          </cell>
        </row>
        <row r="282">
          <cell r="C282">
            <v>372.75099999999998</v>
          </cell>
          <cell r="D282">
            <v>378.36504463450126</v>
          </cell>
          <cell r="E282">
            <v>422.63368769892907</v>
          </cell>
          <cell r="F282">
            <v>470.26045003881933</v>
          </cell>
          <cell r="G282">
            <v>469.75101132305161</v>
          </cell>
          <cell r="H282">
            <v>507.01407868029281</v>
          </cell>
          <cell r="I282">
            <v>599.82996718884476</v>
          </cell>
          <cell r="J282">
            <v>684.47982110905559</v>
          </cell>
          <cell r="K282">
            <v>735.95200148230037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101.121</v>
          </cell>
          <cell r="D291">
            <v>115.10542078294927</v>
          </cell>
          <cell r="E291">
            <v>130.12777777550656</v>
          </cell>
          <cell r="F291">
            <v>146.14917834476338</v>
          </cell>
          <cell r="G291">
            <v>151.1888488986888</v>
          </cell>
          <cell r="H291">
            <v>165.76942445465002</v>
          </cell>
          <cell r="I291">
            <v>198.94649683347831</v>
          </cell>
          <cell r="J291">
            <v>231.29408574323259</v>
          </cell>
          <cell r="K291">
            <v>254.58716210182044</v>
          </cell>
        </row>
        <row r="292">
          <cell r="C292">
            <v>11.244999999999999</v>
          </cell>
          <cell r="D292">
            <v>12.800115274812006</v>
          </cell>
          <cell r="E292">
            <v>15.591745713620524</v>
          </cell>
          <cell r="F292">
            <v>18.718917665622893</v>
          </cell>
          <cell r="G292">
            <v>20.654816149671483</v>
          </cell>
          <cell r="H292">
            <v>23.89868633072</v>
          </cell>
          <cell r="I292">
            <v>30.136495553965073</v>
          </cell>
          <cell r="J292">
            <v>36.687751041864701</v>
          </cell>
          <cell r="K292">
            <v>41.147915678639649</v>
          </cell>
        </row>
        <row r="293">
          <cell r="C293">
            <v>13.467000000000001</v>
          </cell>
          <cell r="D293">
            <v>15.329404393587669</v>
          </cell>
          <cell r="E293">
            <v>20.96283397846517</v>
          </cell>
          <cell r="F293">
            <v>28.073543125460233</v>
          </cell>
          <cell r="G293">
            <v>28.36788406986788</v>
          </cell>
          <cell r="H293">
            <v>30.563018503198379</v>
          </cell>
          <cell r="I293">
            <v>36.177127223898466</v>
          </cell>
          <cell r="J293">
            <v>41.358701023010639</v>
          </cell>
          <cell r="K293">
            <v>44.07616033233689</v>
          </cell>
        </row>
        <row r="294">
          <cell r="C294">
            <v>16.559999999999999</v>
          </cell>
          <cell r="D294">
            <v>18.850147527868995</v>
          </cell>
          <cell r="E294">
            <v>21.41076436552342</v>
          </cell>
          <cell r="F294">
            <v>24.317757766961396</v>
          </cell>
          <cell r="G294">
            <v>25.903118056775181</v>
          </cell>
          <cell r="H294">
            <v>29.503235773975103</v>
          </cell>
          <cell r="I294">
            <v>36.888270381217076</v>
          </cell>
          <cell r="J294">
            <v>44.312579973950875</v>
          </cell>
          <cell r="K294">
            <v>50.410088100563044</v>
          </cell>
        </row>
        <row r="295">
          <cell r="C295">
            <v>202.93899999999999</v>
          </cell>
          <cell r="D295">
            <v>185.3613132442529</v>
          </cell>
          <cell r="E295">
            <v>200.36913684724479</v>
          </cell>
          <cell r="F295">
            <v>215.22542751073513</v>
          </cell>
          <cell r="G295">
            <v>207.25050061268155</v>
          </cell>
          <cell r="H295">
            <v>219.67223768158101</v>
          </cell>
          <cell r="I295">
            <v>254.97122335030346</v>
          </cell>
          <cell r="J295">
            <v>283.7309013562645</v>
          </cell>
          <cell r="K295">
            <v>295.21273504863819</v>
          </cell>
        </row>
        <row r="296">
          <cell r="C296">
            <v>6.4790000000000001</v>
          </cell>
          <cell r="D296">
            <v>7.37500639088546</v>
          </cell>
          <cell r="E296">
            <v>8.1177438891084517</v>
          </cell>
          <cell r="F296">
            <v>8.9737334604033414</v>
          </cell>
          <cell r="G296">
            <v>8.271056172635209</v>
          </cell>
          <cell r="H296">
            <v>8.1853179395820614</v>
          </cell>
          <cell r="I296">
            <v>8.8993650583967518</v>
          </cell>
          <cell r="J296">
            <v>9.3928114257639557</v>
          </cell>
          <cell r="K296">
            <v>9.6551900513649382</v>
          </cell>
        </row>
        <row r="297">
          <cell r="C297">
            <v>0.441</v>
          </cell>
          <cell r="D297">
            <v>0.50198762438346789</v>
          </cell>
          <cell r="E297">
            <v>0.57513487936222296</v>
          </cell>
          <cell r="F297">
            <v>0.65366010129819374</v>
          </cell>
          <cell r="G297">
            <v>0.66099939324472523</v>
          </cell>
          <cell r="H297">
            <v>0.71503550051295572</v>
          </cell>
          <cell r="I297">
            <v>0.84699012301914922</v>
          </cell>
          <cell r="J297">
            <v>0.97111858768616222</v>
          </cell>
          <cell r="K297">
            <v>1.0413691920811343</v>
          </cell>
        </row>
        <row r="298">
          <cell r="C298">
            <v>19.263999999999999</v>
          </cell>
          <cell r="D298">
            <v>21.635856388701232</v>
          </cell>
          <cell r="E298">
            <v>23.929257165903568</v>
          </cell>
          <cell r="F298">
            <v>26.465758425489355</v>
          </cell>
          <cell r="G298">
            <v>25.798268479087334</v>
          </cell>
          <cell r="H298">
            <v>26.971584588321907</v>
          </cell>
          <cell r="I298">
            <v>30.978165686734641</v>
          </cell>
          <cell r="J298">
            <v>34.538356099976518</v>
          </cell>
          <cell r="K298">
            <v>37.593344240309051</v>
          </cell>
        </row>
        <row r="299">
          <cell r="C299">
            <v>1.2350000000000001</v>
          </cell>
          <cell r="D299">
            <v>1.4057930070602789</v>
          </cell>
          <cell r="E299">
            <v>1.5492930841943411</v>
          </cell>
          <cell r="F299">
            <v>1.682473638085374</v>
          </cell>
          <cell r="G299">
            <v>1.6555194903995052</v>
          </cell>
          <cell r="H299">
            <v>1.7355379077514772</v>
          </cell>
          <cell r="I299">
            <v>1.9858329778318069</v>
          </cell>
          <cell r="J299">
            <v>2.1935158573056119</v>
          </cell>
          <cell r="K299">
            <v>2.2280367365470415</v>
          </cell>
        </row>
        <row r="300">
          <cell r="C300">
            <v>372.75099999999998</v>
          </cell>
          <cell r="D300">
            <v>378.36504463450126</v>
          </cell>
          <cell r="E300">
            <v>422.63368769892907</v>
          </cell>
          <cell r="F300">
            <v>470.26045003881933</v>
          </cell>
          <cell r="G300">
            <v>469.75101132305161</v>
          </cell>
          <cell r="H300">
            <v>507.01407868029281</v>
          </cell>
          <cell r="I300">
            <v>599.82996718884476</v>
          </cell>
          <cell r="J300">
            <v>684.47982110905559</v>
          </cell>
          <cell r="K300">
            <v>735.95200148230037</v>
          </cell>
        </row>
        <row r="301">
          <cell r="C301">
            <v>0.30397606531000598</v>
          </cell>
          <cell r="D301">
            <v>0.31209898906136158</v>
          </cell>
          <cell r="E301">
            <v>0.28925690625263389</v>
          </cell>
          <cell r="F301">
            <v>0.26519549804598064</v>
          </cell>
          <cell r="G301">
            <v>0.24209513035061792</v>
          </cell>
          <cell r="H301">
            <v>0.21771111802050969</v>
          </cell>
          <cell r="I301">
            <v>0.19300237905941675</v>
          </cell>
          <cell r="J301">
            <v>0.16804345727566961</v>
          </cell>
          <cell r="K301">
            <v>0.14113726356501033</v>
          </cell>
        </row>
        <row r="304">
          <cell r="C304">
            <v>626.83656945023438</v>
          </cell>
          <cell r="D304">
            <v>661.81572150803891</v>
          </cell>
          <cell r="E304">
            <v>760.86319426126545</v>
          </cell>
          <cell r="F304">
            <v>1068.4025472959922</v>
          </cell>
          <cell r="G304">
            <v>1284.504151513237</v>
          </cell>
          <cell r="H304">
            <v>1532.7995685173346</v>
          </cell>
          <cell r="I304">
            <v>1926.4585993486307</v>
          </cell>
          <cell r="J304">
            <v>2324.9264278332803</v>
          </cell>
          <cell r="K304">
            <v>2622.0185884977645</v>
          </cell>
        </row>
        <row r="305">
          <cell r="C305">
            <v>560.2692938630961</v>
          </cell>
          <cell r="D305">
            <v>1081.099132787969</v>
          </cell>
          <cell r="E305">
            <v>1273.0177075409172</v>
          </cell>
          <cell r="F305">
            <v>1304.9393331980295</v>
          </cell>
          <cell r="G305">
            <v>1438.7476014054962</v>
          </cell>
          <cell r="H305">
            <v>1591.7494495622457</v>
          </cell>
          <cell r="I305">
            <v>2038.8898646108114</v>
          </cell>
          <cell r="J305">
            <v>2304.5332579623346</v>
          </cell>
          <cell r="K305">
            <v>2484.6084420168067</v>
          </cell>
        </row>
        <row r="306">
          <cell r="C306">
            <v>-1.0000000000012221E-2</v>
          </cell>
          <cell r="D306">
            <v>-308.33560882195337</v>
          </cell>
          <cell r="E306">
            <v>-733.08915485045645</v>
          </cell>
          <cell r="F306">
            <v>-829.12064260127534</v>
          </cell>
          <cell r="G306">
            <v>-964.24512269456227</v>
          </cell>
          <cell r="H306">
            <v>-1077.4599882355883</v>
          </cell>
          <cell r="I306">
            <v>-1377.62061382911</v>
          </cell>
          <cell r="J306">
            <v>-1554.5480268454285</v>
          </cell>
          <cell r="K306">
            <v>-1766.4219431376396</v>
          </cell>
        </row>
        <row r="307">
          <cell r="C307">
            <v>452.83715621170211</v>
          </cell>
          <cell r="D307">
            <v>461.4483627650319</v>
          </cell>
          <cell r="E307">
            <v>471.2238929522814</v>
          </cell>
          <cell r="F307">
            <v>482.09636687958749</v>
          </cell>
          <cell r="G307">
            <v>494.09792532279761</v>
          </cell>
          <cell r="H307">
            <v>507.31576437657441</v>
          </cell>
          <cell r="I307">
            <v>521.84405462034272</v>
          </cell>
          <cell r="J307">
            <v>537.78449740112433</v>
          </cell>
          <cell r="K307">
            <v>555.24692551295823</v>
          </cell>
        </row>
        <row r="308">
          <cell r="C308">
            <v>419.95524519364852</v>
          </cell>
          <cell r="D308">
            <v>395.14753662892281</v>
          </cell>
          <cell r="E308">
            <v>370.86865353520716</v>
          </cell>
          <cell r="F308">
            <v>346.96529013522058</v>
          </cell>
          <cell r="G308">
            <v>323.38863388807101</v>
          </cell>
          <cell r="H308">
            <v>300.14255561557076</v>
          </cell>
          <cell r="I308">
            <v>277.23146564243348</v>
          </cell>
          <cell r="J308">
            <v>254.66035536932617</v>
          </cell>
          <cell r="K308">
            <v>232.43484218940728</v>
          </cell>
        </row>
        <row r="309">
          <cell r="C309">
            <v>11.735398038726943</v>
          </cell>
          <cell r="D309">
            <v>13.137666191838223</v>
          </cell>
          <cell r="E309">
            <v>14.389070598345718</v>
          </cell>
          <cell r="F309">
            <v>15.584860605406769</v>
          </cell>
          <cell r="G309">
            <v>16.822682281627777</v>
          </cell>
          <cell r="H309">
            <v>18.158987981354102</v>
          </cell>
          <cell r="I309">
            <v>19.601626564873936</v>
          </cell>
          <cell r="J309">
            <v>21.159070718994013</v>
          </cell>
          <cell r="K309">
            <v>22.840469387739791</v>
          </cell>
        </row>
        <row r="310">
          <cell r="C310">
            <v>0.31382376230593123</v>
          </cell>
          <cell r="D310">
            <v>8.7385389870464014E-2</v>
          </cell>
          <cell r="E310" t="str">
            <v>-ve</v>
          </cell>
          <cell r="F310" t="str">
            <v>-ve</v>
          </cell>
          <cell r="G310" t="str">
            <v>-ve</v>
          </cell>
          <cell r="H310" t="str">
            <v>-ve</v>
          </cell>
          <cell r="I310" t="str">
            <v>-ve</v>
          </cell>
          <cell r="J310" t="str">
            <v>-ve</v>
          </cell>
          <cell r="K310" t="str">
            <v>-ve</v>
          </cell>
        </row>
        <row r="311">
          <cell r="C311">
            <v>0.63881394722211804</v>
          </cell>
          <cell r="D311">
            <v>0.65881394722211806</v>
          </cell>
          <cell r="E311">
            <v>0.67881394722211807</v>
          </cell>
          <cell r="F311">
            <v>0.69881394722211809</v>
          </cell>
          <cell r="G311">
            <v>0.71881394722211811</v>
          </cell>
          <cell r="H311">
            <v>0.73881394722211813</v>
          </cell>
          <cell r="I311">
            <v>0.75881394722211815</v>
          </cell>
          <cell r="J311">
            <v>0.77881394722211816</v>
          </cell>
          <cell r="K311">
            <v>0.79881394722211818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0.26594266308750181</v>
          </cell>
          <cell r="D318">
            <v>0.245482017573662</v>
          </cell>
          <cell r="E318">
            <v>0.23713461704593669</v>
          </cell>
          <cell r="F318">
            <v>0.22993365273205371</v>
          </cell>
          <cell r="G318">
            <v>0.22008504934231901</v>
          </cell>
          <cell r="H318">
            <v>0.2060755211455931</v>
          </cell>
          <cell r="I318">
            <v>0.18655760573714758</v>
          </cell>
          <cell r="J318">
            <v>0.15999123456998157</v>
          </cell>
          <cell r="K318">
            <v>0.12947918734218003</v>
          </cell>
        </row>
        <row r="319">
          <cell r="C319">
            <v>2.63214631256694</v>
          </cell>
          <cell r="D319">
            <v>2.8515326984794327</v>
          </cell>
          <cell r="E319">
            <v>2.9519098000963688</v>
          </cell>
          <cell r="F319">
            <v>3.0443564553629039</v>
          </cell>
          <cell r="G319">
            <v>3.180588604686291</v>
          </cell>
          <cell r="H319">
            <v>3.3968129553118898</v>
          </cell>
          <cell r="I319">
            <v>3.752192236998757</v>
          </cell>
          <cell r="J319">
            <v>4.3752396928583845</v>
          </cell>
          <cell r="K319">
            <v>5.4062742775028454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560.2692938630961</v>
          </cell>
          <cell r="D326">
            <v>1081.099132787969</v>
          </cell>
          <cell r="E326">
            <v>1273.0177075409172</v>
          </cell>
          <cell r="F326">
            <v>1304.9393331980295</v>
          </cell>
          <cell r="G326">
            <v>1438.7476014054962</v>
          </cell>
          <cell r="H326">
            <v>1591.7494495622457</v>
          </cell>
          <cell r="I326">
            <v>2038.8898646108114</v>
          </cell>
          <cell r="J326">
            <v>2304.5332579623346</v>
          </cell>
          <cell r="K326">
            <v>2484.6084420168067</v>
          </cell>
        </row>
        <row r="327">
          <cell r="C327">
            <v>443.26089766313339</v>
          </cell>
          <cell r="D327">
            <v>459.55061167046694</v>
          </cell>
          <cell r="E327">
            <v>480.60327440639998</v>
          </cell>
          <cell r="F327">
            <v>523.7766275975473</v>
          </cell>
          <cell r="G327">
            <v>604.45464746222308</v>
          </cell>
          <cell r="H327">
            <v>654.71301499969286</v>
          </cell>
          <cell r="I327">
            <v>703.67665199882117</v>
          </cell>
          <cell r="J327">
            <v>775.39528356806932</v>
          </cell>
          <cell r="K327">
            <v>838.89919798624612</v>
          </cell>
        </row>
        <row r="328">
          <cell r="C328">
            <v>8.9254832966292525</v>
          </cell>
          <cell r="D328">
            <v>14.493717880266948</v>
          </cell>
          <cell r="E328">
            <v>81.846115464635645</v>
          </cell>
          <cell r="F328">
            <v>200.90632887297261</v>
          </cell>
          <cell r="G328">
            <v>340.73541466853032</v>
          </cell>
          <cell r="H328">
            <v>502.35840608000569</v>
          </cell>
          <cell r="I328">
            <v>703.75693151901703</v>
          </cell>
          <cell r="J328">
            <v>945.8119044407556</v>
          </cell>
          <cell r="K328">
            <v>1215.5910257006969</v>
          </cell>
        </row>
        <row r="329">
          <cell r="C329">
            <v>1012.4556748228588</v>
          </cell>
          <cell r="D329">
            <v>1555.1434623387029</v>
          </cell>
          <cell r="E329">
            <v>1835.4670974119529</v>
          </cell>
          <cell r="F329">
            <v>2029.6222896685495</v>
          </cell>
          <cell r="G329">
            <v>2383.9376635362496</v>
          </cell>
          <cell r="H329">
            <v>2748.8208706419446</v>
          </cell>
          <cell r="I329">
            <v>3446.3234481286495</v>
          </cell>
          <cell r="J329">
            <v>4025.7404459711597</v>
          </cell>
          <cell r="K329">
            <v>4539.0986657037502</v>
          </cell>
        </row>
        <row r="331">
          <cell r="D331">
            <v>6.6528059065584051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982.8871545875445</v>
          </cell>
          <cell r="D333">
            <v>1561.7962682452612</v>
          </cell>
          <cell r="E333">
            <v>1835.4670974119529</v>
          </cell>
          <cell r="F333">
            <v>2029.6222896685495</v>
          </cell>
          <cell r="G333">
            <v>2383.9376635362496</v>
          </cell>
          <cell r="H333">
            <v>2748.8208706419446</v>
          </cell>
          <cell r="I333">
            <v>3446.3234481286495</v>
          </cell>
          <cell r="J333">
            <v>4025.7404459711597</v>
          </cell>
          <cell r="K333">
            <v>4539.0986657037502</v>
          </cell>
        </row>
        <row r="335">
          <cell r="C335">
            <v>13.91047438</v>
          </cell>
          <cell r="D335">
            <v>15.301521818000001</v>
          </cell>
          <cell r="E335">
            <v>16.831673999800003</v>
          </cell>
          <cell r="F335">
            <v>18.514841399780003</v>
          </cell>
          <cell r="G335">
            <v>20.366325539758005</v>
          </cell>
          <cell r="H335">
            <v>22.402958093733808</v>
          </cell>
          <cell r="I335">
            <v>24.64325390310719</v>
          </cell>
          <cell r="J335">
            <v>27.107579293417913</v>
          </cell>
          <cell r="K335">
            <v>29.818337222759705</v>
          </cell>
        </row>
        <row r="336">
          <cell r="C336">
            <v>359.96896544236279</v>
          </cell>
          <cell r="D336">
            <v>289.72245966896543</v>
          </cell>
          <cell r="E336">
            <v>97.999639829428347</v>
          </cell>
          <cell r="F336">
            <v>97.999639829428347</v>
          </cell>
          <cell r="G336">
            <v>97.999639829428347</v>
          </cell>
          <cell r="H336">
            <v>97.999639829428347</v>
          </cell>
          <cell r="I336">
            <v>97.999639829428347</v>
          </cell>
          <cell r="J336">
            <v>97.999639829428347</v>
          </cell>
          <cell r="K336">
            <v>97.999639829428347</v>
          </cell>
        </row>
        <row r="337">
          <cell r="C337">
            <v>0</v>
          </cell>
          <cell r="D337">
            <v>266.83285069665777</v>
          </cell>
          <cell r="E337">
            <v>212.29459140667328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373.87943982236277</v>
          </cell>
          <cell r="D338">
            <v>571.85683218362328</v>
          </cell>
          <cell r="E338">
            <v>327.12590523590166</v>
          </cell>
          <cell r="F338">
            <v>116.51448122920834</v>
          </cell>
          <cell r="G338">
            <v>118.36596536918636</v>
          </cell>
          <cell r="H338">
            <v>120.40259792316215</v>
          </cell>
          <cell r="I338">
            <v>122.64289373253554</v>
          </cell>
          <cell r="J338">
            <v>125.10721912284626</v>
          </cell>
          <cell r="K338">
            <v>127.81797705218806</v>
          </cell>
        </row>
        <row r="340">
          <cell r="C340">
            <v>626.83656945023438</v>
          </cell>
          <cell r="D340">
            <v>989.93943606163793</v>
          </cell>
          <cell r="E340">
            <v>1508.3411921760512</v>
          </cell>
          <cell r="F340">
            <v>1913.1078084393412</v>
          </cell>
          <cell r="G340">
            <v>2265.5716981670635</v>
          </cell>
          <cell r="H340">
            <v>2628.4182727187826</v>
          </cell>
          <cell r="I340">
            <v>3323.6805543961141</v>
          </cell>
          <cell r="J340">
            <v>3900.6332268483134</v>
          </cell>
          <cell r="K340">
            <v>4411.2806886515618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626.83656945023438</v>
          </cell>
          <cell r="D347">
            <v>989.93943606163793</v>
          </cell>
          <cell r="E347">
            <v>1526.0994463476229</v>
          </cell>
          <cell r="F347">
            <v>1928.3447307474967</v>
          </cell>
          <cell r="G347">
            <v>2276.8574531107797</v>
          </cell>
          <cell r="H347">
            <v>2635.7563791503317</v>
          </cell>
          <cell r="I347">
            <v>3327.3166722974952</v>
          </cell>
          <cell r="J347">
            <v>3900.3086187786898</v>
          </cell>
          <cell r="K347">
            <v>4406.8624191069148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11.603733798926042</v>
          </cell>
          <cell r="D353">
            <v>40.929159046606131</v>
          </cell>
          <cell r="E353">
            <v>106.21897700468242</v>
          </cell>
          <cell r="F353">
            <v>230.76480312792228</v>
          </cell>
          <cell r="G353">
            <v>383.29919524292541</v>
          </cell>
          <cell r="H353">
            <v>663.80134248204979</v>
          </cell>
          <cell r="I353">
            <v>926.76222068229356</v>
          </cell>
          <cell r="J353">
            <v>1242.8224599310611</v>
          </cell>
          <cell r="K353">
            <v>1595.1276854688756</v>
          </cell>
        </row>
        <row r="354">
          <cell r="C354">
            <v>46.263000076755247</v>
          </cell>
          <cell r="D354">
            <v>59.093810466997638</v>
          </cell>
          <cell r="E354">
            <v>152.88613278305479</v>
          </cell>
          <cell r="F354">
            <v>271.46614625870097</v>
          </cell>
          <cell r="G354">
            <v>409.51813365493695</v>
          </cell>
          <cell r="H354">
            <v>569.55912221488325</v>
          </cell>
          <cell r="I354">
            <v>769.82757255444085</v>
          </cell>
          <cell r="J354">
            <v>1010.7159746829252</v>
          </cell>
          <cell r="K354">
            <v>1279.4352072031811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94.242220267166545</v>
          </cell>
          <cell r="I355">
            <v>156.93464812785271</v>
          </cell>
          <cell r="J355">
            <v>232.10648524813587</v>
          </cell>
          <cell r="K355">
            <v>315.69247826569449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1.9028E-2</v>
          </cell>
          <cell r="C368">
            <v>14.496122584693509</v>
          </cell>
          <cell r="D368">
            <v>16.092934230653036</v>
          </cell>
          <cell r="E368">
            <v>17.52472897571737</v>
          </cell>
          <cell r="F368">
            <v>18.894465797849659</v>
          </cell>
          <cell r="G368">
            <v>20.314187205826659</v>
          </cell>
          <cell r="H368">
            <v>21.847426879630813</v>
          </cell>
          <cell r="I368">
            <v>23.503208207101267</v>
          </cell>
          <cell r="J368">
            <v>25.291273507440106</v>
          </cell>
          <cell r="K368">
            <v>27.222141364632453</v>
          </cell>
        </row>
        <row r="369">
          <cell r="B369">
            <v>4.9904009299999998</v>
          </cell>
          <cell r="C369">
            <v>7.8999667090838646</v>
          </cell>
          <cell r="D369">
            <v>8.0396215422149471</v>
          </cell>
          <cell r="E369">
            <v>8.2012589692684319</v>
          </cell>
          <cell r="F369">
            <v>8.3827843641621786</v>
          </cell>
          <cell r="G369">
            <v>8.5838834888728339</v>
          </cell>
          <cell r="H369">
            <v>8.8056033533352505</v>
          </cell>
          <cell r="I369">
            <v>9.0495385456059765</v>
          </cell>
          <cell r="J369">
            <v>9.3174111849671171</v>
          </cell>
          <cell r="K369">
            <v>9.6110810940208218</v>
          </cell>
        </row>
        <row r="370">
          <cell r="B370">
            <v>158.666</v>
          </cell>
          <cell r="C370">
            <v>164.82262845755858</v>
          </cell>
          <cell r="D370">
            <v>174.54825413704739</v>
          </cell>
          <cell r="E370">
            <v>200.49338665387234</v>
          </cell>
          <cell r="F370">
            <v>278.696542268418</v>
          </cell>
          <cell r="G370">
            <v>333.39085652179796</v>
          </cell>
          <cell r="H370">
            <v>396.6548049877685</v>
          </cell>
          <cell r="I370">
            <v>497.20446836160403</v>
          </cell>
          <cell r="J370">
            <v>598.9687753888004</v>
          </cell>
          <cell r="K370">
            <v>675.01829024680171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11.047100402145565</v>
          </cell>
          <cell r="C372">
            <v>11.599455422252843</v>
          </cell>
          <cell r="D372">
            <v>12.179428193365485</v>
          </cell>
          <cell r="E372">
            <v>12.78839960303376</v>
          </cell>
          <cell r="F372">
            <v>13.427819583185448</v>
          </cell>
          <cell r="G372">
            <v>14.099210562344721</v>
          </cell>
          <cell r="H372">
            <v>14.804171090461958</v>
          </cell>
          <cell r="I372">
            <v>15.544379644985057</v>
          </cell>
          <cell r="J372">
            <v>16.321598627234309</v>
          </cell>
          <cell r="K372">
            <v>17.137678558596026</v>
          </cell>
        </row>
        <row r="373">
          <cell r="B373">
            <v>174.72252933214557</v>
          </cell>
          <cell r="C373">
            <v>198.8181731735888</v>
          </cell>
          <cell r="D373">
            <v>210.86023810328086</v>
          </cell>
          <cell r="E373">
            <v>239.00777420189189</v>
          </cell>
          <cell r="F373">
            <v>319.40161201361531</v>
          </cell>
          <cell r="G373">
            <v>376.38813777884212</v>
          </cell>
          <cell r="H373">
            <v>442.11200631119652</v>
          </cell>
          <cell r="I373">
            <v>545.30159475929634</v>
          </cell>
          <cell r="J373">
            <v>649.89905870844188</v>
          </cell>
          <cell r="K373">
            <v>728.98919126405099</v>
          </cell>
        </row>
        <row r="376">
          <cell r="B376">
            <v>42.792850120514139</v>
          </cell>
          <cell r="C376">
            <v>155.75651743968862</v>
          </cell>
          <cell r="D376">
            <v>287.54671013719076</v>
          </cell>
          <cell r="E376">
            <v>336.9482659085507</v>
          </cell>
          <cell r="F376">
            <v>346.29224978344791</v>
          </cell>
          <cell r="G376">
            <v>381.16349637491834</v>
          </cell>
          <cell r="H376">
            <v>354.62527593713418</v>
          </cell>
          <cell r="I376">
            <v>364.79161172163901</v>
          </cell>
          <cell r="J376">
            <v>411.42789362810583</v>
          </cell>
          <cell r="K376">
            <v>443.35726104385532</v>
          </cell>
        </row>
        <row r="378">
          <cell r="B378">
            <v>30.932659999999998</v>
          </cell>
          <cell r="C378">
            <v>35.2632324</v>
          </cell>
          <cell r="D378">
            <v>40.200084936000003</v>
          </cell>
          <cell r="E378">
            <v>45.828096827040007</v>
          </cell>
          <cell r="F378">
            <v>52.244030382825613</v>
          </cell>
          <cell r="G378">
            <v>59.558194636421206</v>
          </cell>
          <cell r="H378">
            <v>67.896341885520187</v>
          </cell>
          <cell r="I378">
            <v>77.401829749493018</v>
          </cell>
          <cell r="J378">
            <v>88.238085914422044</v>
          </cell>
          <cell r="K378">
            <v>100.59141794244114</v>
          </cell>
        </row>
        <row r="379">
          <cell r="B379">
            <v>16.835571999999999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90.561082120514143</v>
          </cell>
          <cell r="C382">
            <v>191.01974983968861</v>
          </cell>
          <cell r="D382">
            <v>327.74679507319075</v>
          </cell>
          <cell r="E382">
            <v>382.77636273559068</v>
          </cell>
          <cell r="F382">
            <v>398.53628016627351</v>
          </cell>
          <cell r="G382">
            <v>440.72169101133954</v>
          </cell>
          <cell r="H382">
            <v>422.52161782265438</v>
          </cell>
          <cell r="I382">
            <v>442.19344147113202</v>
          </cell>
          <cell r="J382">
            <v>499.66597954252791</v>
          </cell>
          <cell r="K382">
            <v>543.9486789862965</v>
          </cell>
        </row>
        <row r="384">
          <cell r="B384">
            <v>84.161447211631426</v>
          </cell>
          <cell r="C384">
            <v>7.7984233339001889</v>
          </cell>
          <cell r="D384">
            <v>-116.88655696990989</v>
          </cell>
          <cell r="E384">
            <v>-143.76858853369879</v>
          </cell>
          <cell r="F384">
            <v>-79.134668152658207</v>
          </cell>
          <cell r="G384">
            <v>-64.333553232497422</v>
          </cell>
          <cell r="H384">
            <v>19.590388488542146</v>
          </cell>
          <cell r="I384">
            <v>103.10815328816432</v>
          </cell>
          <cell r="J384">
            <v>150.23307916591398</v>
          </cell>
          <cell r="K384">
            <v>185.04051227775449</v>
          </cell>
        </row>
        <row r="386">
          <cell r="B386">
            <v>23.393058860778389</v>
          </cell>
          <cell r="C386">
            <v>7.7984233339001889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19.590388488542146</v>
          </cell>
          <cell r="I386">
            <v>103.10815328816432</v>
          </cell>
          <cell r="J386">
            <v>150.23307916591398</v>
          </cell>
          <cell r="K386">
            <v>185.04051227775449</v>
          </cell>
        </row>
        <row r="388">
          <cell r="B388">
            <v>60.768388350853037</v>
          </cell>
          <cell r="C388">
            <v>0</v>
          </cell>
          <cell r="D388">
            <v>-116.88655696990989</v>
          </cell>
          <cell r="E388">
            <v>-143.76858853369879</v>
          </cell>
          <cell r="F388">
            <v>-79.134668152658207</v>
          </cell>
          <cell r="G388">
            <v>-64.333553232497422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90">
          <cell r="C390">
            <v>-15.5946355268782</v>
          </cell>
          <cell r="D390">
            <v>-7.7984233339001889</v>
          </cell>
          <cell r="E390">
            <v>0</v>
          </cell>
          <cell r="F390">
            <v>0</v>
          </cell>
          <cell r="G390">
            <v>0</v>
          </cell>
          <cell r="H390">
            <v>19.590388488542146</v>
          </cell>
          <cell r="I390">
            <v>83.517764799622171</v>
          </cell>
          <cell r="J390">
            <v>47.124925877749661</v>
          </cell>
          <cell r="K390">
            <v>34.80743311184051</v>
          </cell>
        </row>
        <row r="392">
          <cell r="C392">
            <v>-60.768388350853037</v>
          </cell>
          <cell r="D392">
            <v>-116.88655696990989</v>
          </cell>
          <cell r="E392">
            <v>-26.8820315637889</v>
          </cell>
          <cell r="F392">
            <v>64.633920381040582</v>
          </cell>
          <cell r="G392">
            <v>14.801114920160785</v>
          </cell>
          <cell r="H392">
            <v>64.333553232497422</v>
          </cell>
          <cell r="I392">
            <v>0</v>
          </cell>
          <cell r="J392">
            <v>0</v>
          </cell>
          <cell r="K392">
            <v>0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64.633920381040582</v>
          </cell>
          <cell r="G393">
            <v>14.801114920160785</v>
          </cell>
          <cell r="H393">
            <v>64.333553232497422</v>
          </cell>
          <cell r="I393">
            <v>0</v>
          </cell>
          <cell r="J393">
            <v>0</v>
          </cell>
          <cell r="K393">
            <v>0</v>
          </cell>
        </row>
        <row r="394">
          <cell r="C394">
            <v>2.4953185755742862</v>
          </cell>
          <cell r="D394">
            <v>0.62387386671201517</v>
          </cell>
          <cell r="E394">
            <v>0</v>
          </cell>
          <cell r="F394">
            <v>0</v>
          </cell>
          <cell r="G394">
            <v>0</v>
          </cell>
          <cell r="H394">
            <v>1.5672310790833717</v>
          </cell>
          <cell r="I394">
            <v>9.8158833421365177</v>
          </cell>
          <cell r="J394">
            <v>20.267298596326263</v>
          </cell>
          <cell r="K394">
            <v>26.821887315493477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64.633920381040582</v>
          </cell>
          <cell r="G395">
            <v>79.435035301201367</v>
          </cell>
          <cell r="H395">
            <v>143.76858853369879</v>
          </cell>
          <cell r="I395">
            <v>143.76858853369879</v>
          </cell>
          <cell r="J395">
            <v>143.76858853369879</v>
          </cell>
          <cell r="K395">
            <v>143.76858853369879</v>
          </cell>
        </row>
        <row r="397">
          <cell r="C397">
            <v>0</v>
          </cell>
          <cell r="D397">
            <v>0</v>
          </cell>
          <cell r="E397">
            <v>-696.64357354223819</v>
          </cell>
          <cell r="F397">
            <v>-878.69513157197775</v>
          </cell>
          <cell r="G397">
            <v>-963.17147255854786</v>
          </cell>
          <cell r="H397">
            <v>-1126.8405614386234</v>
          </cell>
          <cell r="I397">
            <v>-1365.6711102523964</v>
          </cell>
          <cell r="J397">
            <v>-1547.8900122255891</v>
          </cell>
          <cell r="K397">
            <v>-1760.3911701703753</v>
          </cell>
        </row>
        <row r="398">
          <cell r="C398">
            <v>97.112456810146739</v>
          </cell>
          <cell r="D398">
            <v>-189.04603782509025</v>
          </cell>
          <cell r="E398">
            <v>-696.35212049859069</v>
          </cell>
          <cell r="F398">
            <v>-878.42613158264203</v>
          </cell>
          <cell r="G398">
            <v>-962.91263955000284</v>
          </cell>
          <cell r="H398">
            <v>-1126.5451803328385</v>
          </cell>
          <cell r="I398">
            <v>-1365.1621951762077</v>
          </cell>
          <cell r="J398">
            <v>-1546.4880384127882</v>
          </cell>
          <cell r="K398">
            <v>-1760.9324154526576</v>
          </cell>
        </row>
        <row r="399">
          <cell r="C399">
            <v>-97.112456810146739</v>
          </cell>
          <cell r="D399">
            <v>189.04603782509025</v>
          </cell>
          <cell r="E399">
            <v>-0.29145304364749336</v>
          </cell>
          <cell r="F399">
            <v>-0.26899998933572533</v>
          </cell>
          <cell r="G399">
            <v>-0.25883300854502522</v>
          </cell>
          <cell r="H399">
            <v>-0.29538110578482701</v>
          </cell>
          <cell r="I399">
            <v>-0.50891507618871401</v>
          </cell>
          <cell r="J399">
            <v>-1.4019738128008612</v>
          </cell>
          <cell r="K399">
            <v>0.54124528228226154</v>
          </cell>
        </row>
        <row r="401">
          <cell r="C401">
            <v>11.735398038726943</v>
          </cell>
          <cell r="D401">
            <v>13.137666191838223</v>
          </cell>
          <cell r="E401">
            <v>14.389070598345718</v>
          </cell>
          <cell r="F401">
            <v>15.584860605406769</v>
          </cell>
          <cell r="G401">
            <v>16.822682281627777</v>
          </cell>
          <cell r="H401">
            <v>18.158987981354102</v>
          </cell>
          <cell r="I401">
            <v>19.601626564873936</v>
          </cell>
          <cell r="J401">
            <v>21.159070718994013</v>
          </cell>
          <cell r="K401">
            <v>22.840469387739791</v>
          </cell>
        </row>
      </sheetData>
      <sheetData sheetId="21" refreshError="1">
        <row r="11">
          <cell r="B11">
            <v>812.3163549300001</v>
          </cell>
          <cell r="C11">
            <v>785.49199380066557</v>
          </cell>
          <cell r="D11">
            <v>818.24754919239945</v>
          </cell>
          <cell r="E11">
            <v>961.65809567258282</v>
          </cell>
          <cell r="F11">
            <v>1386.4334868257511</v>
          </cell>
          <cell r="G11">
            <v>1668.7016531439278</v>
          </cell>
          <cell r="H11">
            <v>1985.001651507728</v>
          </cell>
          <cell r="I11">
            <v>2481.8836616396857</v>
          </cell>
          <cell r="J11">
            <v>2979.3871946966092</v>
          </cell>
          <cell r="K11">
            <v>3333.7212281276807</v>
          </cell>
        </row>
        <row r="12">
          <cell r="B12">
            <v>20.076167239999997</v>
          </cell>
          <cell r="C12">
            <v>22.083783963999998</v>
          </cell>
          <cell r="D12">
            <v>24.292162360399999</v>
          </cell>
          <cell r="E12">
            <v>26.721378596440001</v>
          </cell>
          <cell r="F12">
            <v>29.393516456084004</v>
          </cell>
          <cell r="G12">
            <v>32.332868101692405</v>
          </cell>
          <cell r="H12">
            <v>35.566154911861652</v>
          </cell>
          <cell r="I12">
            <v>39.122770403047824</v>
          </cell>
          <cell r="J12">
            <v>43.03504744335261</v>
          </cell>
          <cell r="K12">
            <v>47.338552187687874</v>
          </cell>
        </row>
        <row r="13">
          <cell r="B13">
            <v>832.39252217000012</v>
          </cell>
          <cell r="C13">
            <v>807.57577776466553</v>
          </cell>
          <cell r="D13">
            <v>842.53971155279942</v>
          </cell>
          <cell r="E13">
            <v>988.37947426902281</v>
          </cell>
          <cell r="F13">
            <v>1415.827003281835</v>
          </cell>
          <cell r="G13">
            <v>1701.0345212456202</v>
          </cell>
          <cell r="H13">
            <v>2020.5678064195897</v>
          </cell>
          <cell r="I13">
            <v>2521.0064320427336</v>
          </cell>
          <cell r="J13">
            <v>3022.4222421399618</v>
          </cell>
          <cell r="K13">
            <v>3381.0597803153687</v>
          </cell>
        </row>
        <row r="14">
          <cell r="B14">
            <v>0</v>
          </cell>
          <cell r="C14">
            <v>21.370139999999999</v>
          </cell>
          <cell r="D14">
            <v>24.293885185442871</v>
          </cell>
          <cell r="E14">
            <v>28.635005218621128</v>
          </cell>
          <cell r="F14">
            <v>33.655986026977594</v>
          </cell>
          <cell r="G14">
            <v>34.686291650825943</v>
          </cell>
          <cell r="H14">
            <v>38.035592723125369</v>
          </cell>
          <cell r="I14">
            <v>45.745790571099917</v>
          </cell>
          <cell r="J14">
            <v>53.226358472166901</v>
          </cell>
          <cell r="K14">
            <v>58.45964590679008</v>
          </cell>
        </row>
        <row r="15">
          <cell r="C15">
            <v>0.55524390213729713</v>
          </cell>
          <cell r="D15">
            <v>0.64681260857418776</v>
          </cell>
          <cell r="E15">
            <v>0.73418565059912777</v>
          </cell>
          <cell r="F15">
            <v>0.81997523374792458</v>
          </cell>
          <cell r="G15">
            <v>0.90243622194148354</v>
          </cell>
          <cell r="H15">
            <v>0.97989604880168912</v>
          </cell>
          <cell r="I15">
            <v>1.0508388932662156</v>
          </cell>
          <cell r="J15">
            <v>1.1139870332085007</v>
          </cell>
          <cell r="K15">
            <v>1.1683741506973111</v>
          </cell>
        </row>
        <row r="16">
          <cell r="B16">
            <v>0</v>
          </cell>
          <cell r="C16">
            <v>0</v>
          </cell>
          <cell r="D16">
            <v>394.45542194796826</v>
          </cell>
          <cell r="E16">
            <v>313.83224521252589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394.45542194796826</v>
          </cell>
          <cell r="E18">
            <v>313.83224521252589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128.25610371676876</v>
          </cell>
          <cell r="C19">
            <v>128.25610371676876</v>
          </cell>
          <cell r="D19">
            <v>128.25610371676876</v>
          </cell>
          <cell r="E19">
            <v>128.25610371676876</v>
          </cell>
          <cell r="F19">
            <v>128.25610371676876</v>
          </cell>
          <cell r="G19">
            <v>128.25610371676876</v>
          </cell>
          <cell r="H19">
            <v>128.25610371676876</v>
          </cell>
          <cell r="I19">
            <v>128.25610371676876</v>
          </cell>
          <cell r="J19">
            <v>128.25610371676876</v>
          </cell>
          <cell r="K19">
            <v>128.25610371676876</v>
          </cell>
        </row>
        <row r="20">
          <cell r="C20">
            <v>372.45514692534539</v>
          </cell>
          <cell r="D20">
            <v>247.33003957247345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960.64862588676885</v>
          </cell>
          <cell r="C21">
            <v>1329.6571684067796</v>
          </cell>
          <cell r="D21">
            <v>1636.8751619754528</v>
          </cell>
          <cell r="E21">
            <v>1459.1028284169388</v>
          </cell>
          <cell r="F21">
            <v>1577.7390930255815</v>
          </cell>
          <cell r="G21">
            <v>1863.9769166132151</v>
          </cell>
          <cell r="H21">
            <v>2186.8595028594841</v>
          </cell>
          <cell r="I21">
            <v>2695.0083263306024</v>
          </cell>
          <cell r="J21">
            <v>3203.9047043288974</v>
          </cell>
          <cell r="K21">
            <v>3567.7755299389278</v>
          </cell>
        </row>
        <row r="24">
          <cell r="B24">
            <v>0</v>
          </cell>
          <cell r="C24">
            <v>699.46117097121123</v>
          </cell>
          <cell r="D24">
            <v>1382.0558344494498</v>
          </cell>
          <cell r="E24">
            <v>1645.0866580652878</v>
          </cell>
          <cell r="F24">
            <v>1692.3103486856251</v>
          </cell>
          <cell r="G24">
            <v>1882.3872653323435</v>
          </cell>
          <cell r="H24">
            <v>2088.9481924945212</v>
          </cell>
          <cell r="I24">
            <v>2684.0426815660321</v>
          </cell>
          <cell r="J24">
            <v>3040.0558270686774</v>
          </cell>
          <cell r="K24">
            <v>3277.3186425106746</v>
          </cell>
        </row>
        <row r="25">
          <cell r="B25">
            <v>23.082520640000002</v>
          </cell>
          <cell r="C25">
            <v>25.422228423653081</v>
          </cell>
          <cell r="D25">
            <v>25.661468669080563</v>
          </cell>
          <cell r="E25">
            <v>25.951132887049873</v>
          </cell>
          <cell r="F25">
            <v>26.286484887630976</v>
          </cell>
          <cell r="G25">
            <v>26.66676195080084</v>
          </cell>
          <cell r="H25">
            <v>27.094328993858525</v>
          </cell>
          <cell r="I25">
            <v>27.572779033326047</v>
          </cell>
          <cell r="J25">
            <v>28.105993126115315</v>
          </cell>
          <cell r="K25">
            <v>28.698163341882932</v>
          </cell>
        </row>
        <row r="26">
          <cell r="B26">
            <v>156.96250244999999</v>
          </cell>
          <cell r="C26">
            <v>171.16326570611852</v>
          </cell>
          <cell r="D26">
            <v>191.89225291984957</v>
          </cell>
          <cell r="E26">
            <v>210.31955308994691</v>
          </cell>
          <cell r="F26">
            <v>227.92120424891365</v>
          </cell>
          <cell r="G26">
            <v>246.15490058882673</v>
          </cell>
          <cell r="H26">
            <v>265.84729263593294</v>
          </cell>
          <cell r="I26">
            <v>287.11507604680753</v>
          </cell>
          <cell r="J26">
            <v>310.08428213055214</v>
          </cell>
          <cell r="K26">
            <v>334.89102470099635</v>
          </cell>
        </row>
        <row r="27">
          <cell r="B27">
            <v>6.7376063099999994</v>
          </cell>
          <cell r="C27">
            <v>7.2766148148000012</v>
          </cell>
          <cell r="D27">
            <v>7.8587439999840019</v>
          </cell>
          <cell r="E27">
            <v>8.4562396835121962</v>
          </cell>
          <cell r="F27">
            <v>8.9948179009934552</v>
          </cell>
          <cell r="G27">
            <v>9.5345069750530609</v>
          </cell>
          <cell r="H27">
            <v>10.106577393556245</v>
          </cell>
          <cell r="I27">
            <v>10.712972037169621</v>
          </cell>
          <cell r="J27">
            <v>11.355750359399799</v>
          </cell>
          <cell r="K27">
            <v>12.037095380963788</v>
          </cell>
        </row>
        <row r="28">
          <cell r="B28">
            <v>0</v>
          </cell>
          <cell r="C28">
            <v>337.66732837449592</v>
          </cell>
          <cell r="D28">
            <v>281.69221052940577</v>
          </cell>
          <cell r="E28">
            <v>283.72346462778029</v>
          </cell>
          <cell r="F28">
            <v>320.77606866092435</v>
          </cell>
          <cell r="G28">
            <v>407.31535414134748</v>
          </cell>
          <cell r="H28">
            <v>446.06343622819099</v>
          </cell>
          <cell r="I28">
            <v>478.44402419949438</v>
          </cell>
          <cell r="J28">
            <v>536.78972237975609</v>
          </cell>
          <cell r="K28">
            <v>582.81321896821566</v>
          </cell>
        </row>
        <row r="29">
          <cell r="B29">
            <v>0</v>
          </cell>
          <cell r="C29">
            <v>21.370139999999999</v>
          </cell>
          <cell r="D29">
            <v>24.293885185442871</v>
          </cell>
          <cell r="E29">
            <v>28.635005218621128</v>
          </cell>
          <cell r="F29">
            <v>33.655986026977594</v>
          </cell>
          <cell r="G29">
            <v>34.686291650825943</v>
          </cell>
          <cell r="H29">
            <v>38.035592723125369</v>
          </cell>
          <cell r="I29">
            <v>45.745790571099917</v>
          </cell>
          <cell r="J29">
            <v>53.226358472166901</v>
          </cell>
          <cell r="K29">
            <v>58.45964590679008</v>
          </cell>
        </row>
        <row r="30">
          <cell r="B30">
            <v>45.046734999999998</v>
          </cell>
          <cell r="C30">
            <v>60.31263649275931</v>
          </cell>
          <cell r="D30">
            <v>60.818895656092472</v>
          </cell>
          <cell r="E30">
            <v>61.453178806192824</v>
          </cell>
          <cell r="F30">
            <v>62.199613552334242</v>
          </cell>
          <cell r="G30">
            <v>63.051551704480886</v>
          </cell>
          <cell r="H30">
            <v>64.01205564020681</v>
          </cell>
          <cell r="I30">
            <v>65.089356794203667</v>
          </cell>
          <cell r="J30">
            <v>66.292346621951253</v>
          </cell>
          <cell r="K30">
            <v>67.63062924294006</v>
          </cell>
        </row>
        <row r="31">
          <cell r="B31">
            <v>0</v>
          </cell>
          <cell r="C31">
            <v>0</v>
          </cell>
          <cell r="D31">
            <v>2.7322693612375116E-5</v>
          </cell>
          <cell r="E31">
            <v>5.8833124701254636E-5</v>
          </cell>
          <cell r="F31">
            <v>9.4555227492421268E-5</v>
          </cell>
          <cell r="G31">
            <v>1.3389027616257356E-4</v>
          </cell>
          <cell r="H31">
            <v>1.7646475054615236E-4</v>
          </cell>
          <cell r="I31">
            <v>1.9422613195385868E-4</v>
          </cell>
          <cell r="J31">
            <v>2.1017829166964779E-4</v>
          </cell>
          <cell r="K31">
            <v>2.2417640251794313E-4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232.62800244791177</v>
          </cell>
          <cell r="C34">
            <v>1322.6733847830383</v>
          </cell>
          <cell r="D34">
            <v>1974.2733187319984</v>
          </cell>
          <cell r="E34">
            <v>2263.6252912115156</v>
          </cell>
          <cell r="F34">
            <v>2372.1446185186264</v>
          </cell>
          <cell r="G34">
            <v>2669.7967662339547</v>
          </cell>
          <cell r="H34">
            <v>2940.1076525741419</v>
          </cell>
          <cell r="I34">
            <v>3598.7228744742652</v>
          </cell>
          <cell r="J34">
            <v>4045.9104903369107</v>
          </cell>
          <cell r="K34">
            <v>4361.8486442288649</v>
          </cell>
        </row>
        <row r="35">
          <cell r="B35">
            <v>0.49995600000000001</v>
          </cell>
          <cell r="C35">
            <v>13.237458742772889</v>
          </cell>
          <cell r="D35">
            <v>14.824149888987836</v>
          </cell>
          <cell r="E35">
            <v>16.239059664339187</v>
          </cell>
          <cell r="F35">
            <v>17.588805303223165</v>
          </cell>
          <cell r="G35">
            <v>18.986015427789923</v>
          </cell>
          <cell r="H35">
            <v>20.494408704340564</v>
          </cell>
          <cell r="I35">
            <v>22.122844165554895</v>
          </cell>
          <cell r="J35">
            <v>23.880887429558399</v>
          </cell>
          <cell r="K35">
            <v>25.778867098527734</v>
          </cell>
        </row>
        <row r="37">
          <cell r="B37">
            <v>728.52057943885711</v>
          </cell>
          <cell r="C37">
            <v>20.221242366514261</v>
          </cell>
          <cell r="D37">
            <v>-322.57400686755778</v>
          </cell>
          <cell r="E37">
            <v>-788.28340313023762</v>
          </cell>
          <cell r="F37">
            <v>-776.81672018982181</v>
          </cell>
          <cell r="G37">
            <v>-786.83383419294978</v>
          </cell>
          <cell r="H37">
            <v>-732.75374101031719</v>
          </cell>
          <cell r="I37">
            <v>-881.59170397810794</v>
          </cell>
          <cell r="J37">
            <v>-818.12489857845492</v>
          </cell>
          <cell r="K37">
            <v>-768.29424719140945</v>
          </cell>
        </row>
        <row r="39">
          <cell r="B39">
            <v>38.066291808233728</v>
          </cell>
          <cell r="C39">
            <v>25.860311723272996</v>
          </cell>
          <cell r="D39">
            <v>24.116218947014232</v>
          </cell>
          <cell r="E39">
            <v>77.737420927282528</v>
          </cell>
          <cell r="F39">
            <v>132.10033720691075</v>
          </cell>
          <cell r="G39">
            <v>13.817664126619157</v>
          </cell>
          <cell r="H39">
            <v>12.574977207280638</v>
          </cell>
          <cell r="I39">
            <v>13.493477187034033</v>
          </cell>
          <cell r="J39">
            <v>17.265228446080783</v>
          </cell>
          <cell r="K39">
            <v>20.107616650432785</v>
          </cell>
        </row>
        <row r="40">
          <cell r="B40">
            <v>0</v>
          </cell>
          <cell r="C40">
            <v>1.7614318467490189E-4</v>
          </cell>
          <cell r="D40">
            <v>2.8061341244521685E-4</v>
          </cell>
          <cell r="E40">
            <v>5.6059946276529112E-5</v>
          </cell>
          <cell r="F40">
            <v>7.0867348575988438E-5</v>
          </cell>
          <cell r="G40">
            <v>8.2319752460509885E-5</v>
          </cell>
          <cell r="H40">
            <v>8.9418318020876835E-5</v>
          </cell>
          <cell r="I40">
            <v>9.5665907220952103E-5</v>
          </cell>
          <cell r="J40">
            <v>1.0123720981746312E-4</v>
          </cell>
          <cell r="K40">
            <v>1.0638690258483719E-4</v>
          </cell>
        </row>
        <row r="42">
          <cell r="B42">
            <v>0</v>
          </cell>
          <cell r="C42">
            <v>0</v>
          </cell>
          <cell r="D42">
            <v>7.2632221640283033E-6</v>
          </cell>
          <cell r="E42">
            <v>8.5785397375512837E-7</v>
          </cell>
          <cell r="F42">
            <v>1.5559606818731773E-6</v>
          </cell>
          <cell r="G42">
            <v>1.5016270418333507E-6</v>
          </cell>
          <cell r="H42">
            <v>9.6450655823851083E-7</v>
          </cell>
          <cell r="I42">
            <v>1.1176607128847631E-6</v>
          </cell>
          <cell r="J42">
            <v>9.6541154800259474E-7</v>
          </cell>
          <cell r="K42">
            <v>1.05169083192633E-6</v>
          </cell>
        </row>
        <row r="44">
          <cell r="C44">
            <v>-5.6288932135741119</v>
          </cell>
          <cell r="D44">
            <v>0.84474430507020426</v>
          </cell>
          <cell r="E44">
            <v>-33.670583846831363</v>
          </cell>
          <cell r="F44">
            <v>-6.5029509512402592</v>
          </cell>
          <cell r="G44">
            <v>82.342218579161269</v>
          </cell>
          <cell r="H44">
            <v>112.0673757615439</v>
          </cell>
          <cell r="I44">
            <v>145.23881339815466</v>
          </cell>
          <cell r="J44">
            <v>181.98746180605099</v>
          </cell>
          <cell r="K44">
            <v>218.67156173135294</v>
          </cell>
        </row>
        <row r="46">
          <cell r="B46">
            <v>690.4542876306233</v>
          </cell>
          <cell r="C46">
            <v>-9.9999999999491607E-3</v>
          </cell>
          <cell r="D46">
            <v>-347.53469676945201</v>
          </cell>
          <cell r="E46">
            <v>-832.35018500859644</v>
          </cell>
          <cell r="F46">
            <v>-902.41403713410455</v>
          </cell>
          <cell r="G46">
            <v>-882.9936360806048</v>
          </cell>
          <cell r="H46">
            <v>-857.39600552533022</v>
          </cell>
          <cell r="I46">
            <v>-1040.3239000150502</v>
          </cell>
          <cell r="J46">
            <v>-1017.3774885587884</v>
          </cell>
          <cell r="K46">
            <v>-1007.0733202379834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50">
          <cell r="B50">
            <v>690.4542876306233</v>
          </cell>
          <cell r="C50">
            <v>-9.9999999999491607E-3</v>
          </cell>
          <cell r="D50">
            <v>-347.53469676945201</v>
          </cell>
          <cell r="E50">
            <v>-832.35018500859644</v>
          </cell>
          <cell r="F50">
            <v>-902.41403713410455</v>
          </cell>
          <cell r="G50">
            <v>-882.9936360806048</v>
          </cell>
          <cell r="H50">
            <v>-857.39600552533022</v>
          </cell>
          <cell r="I50">
            <v>-1040.3239000150502</v>
          </cell>
          <cell r="J50">
            <v>-1017.3774885587884</v>
          </cell>
          <cell r="K50">
            <v>-1007.0733202379834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-624.26263875644736</v>
          </cell>
          <cell r="F52">
            <v>-676.81052785057841</v>
          </cell>
          <cell r="G52">
            <v>-662.24522706045354</v>
          </cell>
          <cell r="H52">
            <v>-643.0470041439977</v>
          </cell>
          <cell r="I52">
            <v>-780.24292501128764</v>
          </cell>
          <cell r="J52">
            <v>-763.03311641909136</v>
          </cell>
          <cell r="K52">
            <v>-755.30499017848751</v>
          </cell>
        </row>
        <row r="54">
          <cell r="B54">
            <v>690.4542876306233</v>
          </cell>
          <cell r="C54">
            <v>-9.9999999999491607E-3</v>
          </cell>
          <cell r="D54">
            <v>-347.53469676945201</v>
          </cell>
          <cell r="E54">
            <v>-208.08754625214908</v>
          </cell>
          <cell r="F54">
            <v>-225.60350928352614</v>
          </cell>
          <cell r="G54">
            <v>-220.74840902015126</v>
          </cell>
          <cell r="H54">
            <v>-214.34900138133253</v>
          </cell>
          <cell r="I54">
            <v>-260.08097500376255</v>
          </cell>
          <cell r="J54">
            <v>-254.34437213969704</v>
          </cell>
          <cell r="K54">
            <v>-251.76833005949584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20.221242366514261</v>
          </cell>
          <cell r="D63">
            <v>-322.57400686755778</v>
          </cell>
          <cell r="E63">
            <v>-788.28340313023762</v>
          </cell>
          <cell r="F63">
            <v>-776.81672018982181</v>
          </cell>
          <cell r="G63">
            <v>-786.83383419294978</v>
          </cell>
          <cell r="H63">
            <v>-732.75374101031719</v>
          </cell>
          <cell r="I63">
            <v>-881.59170397810794</v>
          </cell>
          <cell r="J63">
            <v>-818.12489857845492</v>
          </cell>
          <cell r="K63">
            <v>-768.29424719140945</v>
          </cell>
        </row>
        <row r="64">
          <cell r="C64">
            <v>60.31263649275931</v>
          </cell>
          <cell r="D64">
            <v>60.818895656092472</v>
          </cell>
          <cell r="E64">
            <v>61.453178806192824</v>
          </cell>
          <cell r="F64">
            <v>62.199613552334242</v>
          </cell>
          <cell r="G64">
            <v>63.051551704480886</v>
          </cell>
          <cell r="H64">
            <v>64.01205564020681</v>
          </cell>
          <cell r="I64">
            <v>65.089356794203667</v>
          </cell>
          <cell r="J64">
            <v>66.292346621951253</v>
          </cell>
          <cell r="K64">
            <v>67.63062924294006</v>
          </cell>
        </row>
        <row r="65">
          <cell r="C65">
            <v>0</v>
          </cell>
          <cell r="D65">
            <v>2.7322693612375116E-5</v>
          </cell>
          <cell r="E65">
            <v>5.8833124701254636E-5</v>
          </cell>
          <cell r="F65">
            <v>9.4555227492421268E-5</v>
          </cell>
          <cell r="G65">
            <v>1.3389027616257356E-4</v>
          </cell>
          <cell r="H65">
            <v>1.7646475054615236E-4</v>
          </cell>
          <cell r="I65">
            <v>1.9422613195385868E-4</v>
          </cell>
          <cell r="J65">
            <v>2.1017829166964779E-4</v>
          </cell>
          <cell r="K65">
            <v>2.2417640251794313E-4</v>
          </cell>
        </row>
        <row r="66">
          <cell r="C66">
            <v>0</v>
          </cell>
          <cell r="D66">
            <v>0</v>
          </cell>
          <cell r="E66">
            <v>-624.26263875644736</v>
          </cell>
          <cell r="F66">
            <v>-676.81052785057841</v>
          </cell>
          <cell r="G66">
            <v>-662.24522706045354</v>
          </cell>
          <cell r="H66">
            <v>-643.0470041439977</v>
          </cell>
          <cell r="I66">
            <v>-780.24292501128764</v>
          </cell>
          <cell r="J66">
            <v>-763.03311641909136</v>
          </cell>
          <cell r="K66">
            <v>-755.30499017848751</v>
          </cell>
        </row>
        <row r="67">
          <cell r="C67">
            <v>80.533878859273571</v>
          </cell>
          <cell r="D67">
            <v>-261.75508388877171</v>
          </cell>
          <cell r="E67">
            <v>-102.56752673447272</v>
          </cell>
          <cell r="F67">
            <v>-37.806484231681679</v>
          </cell>
          <cell r="G67">
            <v>-61.536921537739204</v>
          </cell>
          <cell r="H67">
            <v>-25.694504761362168</v>
          </cell>
          <cell r="I67">
            <v>-36.259227946484657</v>
          </cell>
          <cell r="J67">
            <v>11.200774640879331</v>
          </cell>
          <cell r="K67">
            <v>54.641596406420604</v>
          </cell>
        </row>
        <row r="68">
          <cell r="C68">
            <v>6.8194162409965025E-4</v>
          </cell>
          <cell r="D68">
            <v>9.7768568253392679E-4</v>
          </cell>
          <cell r="E68">
            <v>3.676517030379127E-5</v>
          </cell>
          <cell r="F68">
            <v>81.325323382692432</v>
          </cell>
          <cell r="G68">
            <v>6.8826121221134713</v>
          </cell>
          <cell r="H68">
            <v>96.534247415841676</v>
          </cell>
          <cell r="I68">
            <v>59.585894305571514</v>
          </cell>
          <cell r="J68">
            <v>4.4209157522345777E-5</v>
          </cell>
          <cell r="K68">
            <v>4.5991386741661699E-5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0.5490733918627031</v>
          </cell>
          <cell r="D70">
            <v>1.0011500686983963</v>
          </cell>
          <cell r="E70">
            <v>0.95527752252286913</v>
          </cell>
          <cell r="F70">
            <v>0.93796505820707488</v>
          </cell>
          <cell r="G70">
            <v>0.90157246080370079</v>
          </cell>
          <cell r="H70">
            <v>0.84689315815450072</v>
          </cell>
          <cell r="I70">
            <v>0.7756408971253812</v>
          </cell>
          <cell r="J70">
            <v>0.6904188898307364</v>
          </cell>
          <cell r="K70">
            <v>0.59463181832493284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-256.93182493743291</v>
          </cell>
          <cell r="D73">
            <v>-36.350699784946492</v>
          </cell>
          <cell r="E73">
            <v>-11.534731509267782</v>
          </cell>
          <cell r="F73">
            <v>-14.343709211104887</v>
          </cell>
          <cell r="G73">
            <v>-12.467550675346267</v>
          </cell>
          <cell r="H73">
            <v>-13.339248419175151</v>
          </cell>
          <cell r="I73">
            <v>-14.759221403924</v>
          </cell>
          <cell r="J73">
            <v>-16.484873976192226</v>
          </cell>
          <cell r="K73">
            <v>-18.463479669169072</v>
          </cell>
        </row>
        <row r="74">
          <cell r="C74">
            <v>0</v>
          </cell>
          <cell r="D74">
            <v>7.2632221640283028E-4</v>
          </cell>
          <cell r="E74">
            <v>8.5785397375512832E-5</v>
          </cell>
          <cell r="F74">
            <v>1.5559606818731772E-4</v>
          </cell>
          <cell r="G74">
            <v>1.5016270418333506E-4</v>
          </cell>
          <cell r="H74">
            <v>9.6450655823851077E-5</v>
          </cell>
          <cell r="I74">
            <v>1.1176607128847632E-4</v>
          </cell>
          <cell r="J74">
            <v>9.654115480025948E-5</v>
          </cell>
          <cell r="K74">
            <v>1.0516908319263299E-4</v>
          </cell>
        </row>
        <row r="75">
          <cell r="C75">
            <v>256.93182493743291</v>
          </cell>
          <cell r="D75">
            <v>36.351426107162894</v>
          </cell>
          <cell r="E75">
            <v>11.534817294665158</v>
          </cell>
          <cell r="F75">
            <v>14.343864807173075</v>
          </cell>
          <cell r="G75">
            <v>12.467700838050451</v>
          </cell>
          <cell r="H75">
            <v>13.339344869830974</v>
          </cell>
          <cell r="I75">
            <v>14.759333169995289</v>
          </cell>
          <cell r="J75">
            <v>16.484970517347026</v>
          </cell>
          <cell r="K75">
            <v>18.463584838252263</v>
          </cell>
        </row>
        <row r="76">
          <cell r="C76">
            <v>-36.539279327391085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32.448138860912763</v>
          </cell>
          <cell r="J76">
            <v>44.392582181352509</v>
          </cell>
          <cell r="K76">
            <v>19.744067487542452</v>
          </cell>
        </row>
        <row r="77">
          <cell r="C77">
            <v>-212.38747007206362</v>
          </cell>
          <cell r="D77">
            <v>-297.10365591933726</v>
          </cell>
          <cell r="E77">
            <v>-113.14694395604734</v>
          </cell>
          <cell r="F77">
            <v>30.113094998112942</v>
          </cell>
          <cell r="G77">
            <v>-66.220287630168301</v>
          </cell>
          <cell r="H77">
            <v>58.34738739345886</v>
          </cell>
          <cell r="I77">
            <v>41.791224713201004</v>
          </cell>
          <cell r="J77">
            <v>39.798945945027874</v>
          </cell>
          <cell r="K77">
            <v>56.516862034505664</v>
          </cell>
        </row>
        <row r="81">
          <cell r="C81">
            <v>2.1563342318059301E-3</v>
          </cell>
          <cell r="D81">
            <v>2.1563342318059301E-3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C82">
            <v>0</v>
          </cell>
          <cell r="D82">
            <v>9.837581126973759E-4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>
            <v>13.237575547288081</v>
          </cell>
          <cell r="D83">
            <v>14.824268748918445</v>
          </cell>
          <cell r="E83">
            <v>16.239182214906865</v>
          </cell>
          <cell r="F83">
            <v>17.58893111111794</v>
          </cell>
          <cell r="G83">
            <v>18.986145980409379</v>
          </cell>
          <cell r="H83">
            <v>20.494544706397644</v>
          </cell>
          <cell r="I83">
            <v>22.122985812601698</v>
          </cell>
          <cell r="J83">
            <v>23.881034793416777</v>
          </cell>
          <cell r="K83">
            <v>25.779020403150199</v>
          </cell>
        </row>
        <row r="84">
          <cell r="C84">
            <v>1.3661346806187558E-4</v>
          </cell>
          <cell r="D84">
            <v>1.5755215544439763E-4</v>
          </cell>
          <cell r="E84">
            <v>1.7861051395583319E-4</v>
          </cell>
          <cell r="F84">
            <v>1.9667524335076147E-4</v>
          </cell>
          <cell r="G84">
            <v>2.1287237191789393E-4</v>
          </cell>
          <cell r="H84">
            <v>2.2542037510040722E-4</v>
          </cell>
          <cell r="I84">
            <v>2.3731295402334317E-4</v>
          </cell>
          <cell r="J84">
            <v>2.4860106819731004E-4</v>
          </cell>
          <cell r="K84">
            <v>2.5969152505155729E-4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20.231242366514209</v>
          </cell>
          <cell r="D86">
            <v>24.960689901894153</v>
          </cell>
          <cell r="E86">
            <v>44.066781878358867</v>
          </cell>
          <cell r="F86">
            <v>125.59731694428261</v>
          </cell>
          <cell r="G86">
            <v>96.159801887655007</v>
          </cell>
          <cell r="H86">
            <v>124.64226451501307</v>
          </cell>
          <cell r="I86">
            <v>158.73219603694218</v>
          </cell>
          <cell r="J86">
            <v>199.25258998033351</v>
          </cell>
          <cell r="K86">
            <v>238.77907304657396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C89">
            <v>-172.82068539366958</v>
          </cell>
          <cell r="D89">
            <v>-174.37671615109534</v>
          </cell>
          <cell r="E89">
            <v>-42.886577315594394</v>
          </cell>
          <cell r="F89">
            <v>79.798237087719656</v>
          </cell>
          <cell r="G89">
            <v>5.2922666721341329</v>
          </cell>
          <cell r="H89">
            <v>94.793731834366213</v>
          </cell>
          <cell r="I89">
            <v>90.17046422184535</v>
          </cell>
          <cell r="J89">
            <v>39.251592028276036</v>
          </cell>
          <cell r="K89">
            <v>21.771609192985011</v>
          </cell>
        </row>
        <row r="90">
          <cell r="C90">
            <v>16.988509078714301</v>
          </cell>
          <cell r="D90">
            <v>1.7958630536952107</v>
          </cell>
          <cell r="E90">
            <v>1.6095383392995686</v>
          </cell>
          <cell r="F90">
            <v>1.5396317814190894</v>
          </cell>
          <cell r="G90">
            <v>1.5961385397618812</v>
          </cell>
          <cell r="H90">
            <v>1.7243357923889242</v>
          </cell>
          <cell r="I90">
            <v>1.8627190078296252</v>
          </cell>
          <cell r="J90">
            <v>2.0120998748970038</v>
          </cell>
          <cell r="K90">
            <v>2.1733548173146495</v>
          </cell>
        </row>
        <row r="91">
          <cell r="C91">
            <v>70.361165169676397</v>
          </cell>
          <cell r="D91">
            <v>-151.28163415273036</v>
          </cell>
          <cell r="E91">
            <v>582.72323605149984</v>
          </cell>
          <cell r="F91">
            <v>-922.31864724638854</v>
          </cell>
          <cell r="G91">
            <v>-188.24597188363043</v>
          </cell>
          <cell r="H91">
            <v>-183.31849289615252</v>
          </cell>
          <cell r="I91">
            <v>-231.32447756148213</v>
          </cell>
          <cell r="J91">
            <v>-228.03362753722195</v>
          </cell>
          <cell r="K91">
            <v>-230.51762152905212</v>
          </cell>
        </row>
        <row r="92">
          <cell r="C92">
            <v>-1.3661346806187547E-4</v>
          </cell>
          <cell r="D92">
            <v>-1.712496531620729E-3</v>
          </cell>
          <cell r="E92">
            <v>-1.7861051395583302E-4</v>
          </cell>
          <cell r="F92">
            <v>-1.096284917826598E-4</v>
          </cell>
          <cell r="G92">
            <v>1.1006207002850184E-4</v>
          </cell>
          <cell r="H92">
            <v>6.5503199858978067E-5</v>
          </cell>
          <cell r="I92">
            <v>8.3423786666919761E-5</v>
          </cell>
          <cell r="J92">
            <v>7.4922773808335169E-5</v>
          </cell>
          <cell r="K92">
            <v>1.0032616180453979E-4</v>
          </cell>
        </row>
        <row r="93">
          <cell r="C93">
            <v>-52.00003689724479</v>
          </cell>
          <cell r="D93">
            <v>-284.07594345134959</v>
          </cell>
          <cell r="E93">
            <v>601.75216116847082</v>
          </cell>
          <cell r="F93">
            <v>-697.79444327509771</v>
          </cell>
          <cell r="G93">
            <v>-66.211295869228081</v>
          </cell>
          <cell r="H93">
            <v>58.336674875588294</v>
          </cell>
          <cell r="I93">
            <v>41.564208254477457</v>
          </cell>
          <cell r="J93">
            <v>36.364012663543335</v>
          </cell>
          <cell r="K93">
            <v>57.985795948658541</v>
          </cell>
        </row>
        <row r="94">
          <cell r="C94">
            <v>-160.38743317481882</v>
          </cell>
          <cell r="D94">
            <v>-13.027712467987669</v>
          </cell>
          <cell r="E94">
            <v>-714.8991051245182</v>
          </cell>
          <cell r="F94">
            <v>727.90753827321066</v>
          </cell>
          <cell r="G94">
            <v>-8.9917609402192511E-3</v>
          </cell>
          <cell r="H94">
            <v>1.0712517870565819E-2</v>
          </cell>
          <cell r="I94">
            <v>0.22701645872354703</v>
          </cell>
          <cell r="J94">
            <v>3.4349332814845397</v>
          </cell>
          <cell r="K94">
            <v>-1.4689339141528777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719.73005667574319</v>
          </cell>
          <cell r="C102">
            <v>725.77140982338972</v>
          </cell>
          <cell r="D102">
            <v>733.34051431155115</v>
          </cell>
          <cell r="E102">
            <v>742.24795980532599</v>
          </cell>
          <cell r="F102">
            <v>752.41441131839065</v>
          </cell>
          <cell r="G102">
            <v>763.87641318561612</v>
          </cell>
          <cell r="H102">
            <v>776.73219376015754</v>
          </cell>
          <cell r="I102">
            <v>791.08785763515766</v>
          </cell>
          <cell r="J102">
            <v>807.05801385222287</v>
          </cell>
          <cell r="K102">
            <v>824.76645411685081</v>
          </cell>
        </row>
        <row r="103">
          <cell r="B103">
            <v>0</v>
          </cell>
          <cell r="C103">
            <v>53.115335926001876</v>
          </cell>
          <cell r="D103">
            <v>106.67651748386045</v>
          </cell>
          <cell r="E103">
            <v>160.79629114693776</v>
          </cell>
          <cell r="F103">
            <v>215.57342510121873</v>
          </cell>
          <cell r="G103">
            <v>271.10083269251572</v>
          </cell>
          <cell r="H103">
            <v>327.47412420086641</v>
          </cell>
          <cell r="I103">
            <v>384.79615905746846</v>
          </cell>
          <cell r="J103">
            <v>443.17762710306812</v>
          </cell>
          <cell r="K103">
            <v>502.73767620748595</v>
          </cell>
        </row>
        <row r="104">
          <cell r="B104">
            <v>719.73005667574319</v>
          </cell>
          <cell r="C104">
            <v>672.65607389738784</v>
          </cell>
          <cell r="D104">
            <v>626.66399682769065</v>
          </cell>
          <cell r="E104">
            <v>581.45166865838826</v>
          </cell>
          <cell r="F104">
            <v>536.84098621717192</v>
          </cell>
          <cell r="G104">
            <v>492.77558049310039</v>
          </cell>
          <cell r="H104">
            <v>449.25806955929113</v>
          </cell>
          <cell r="I104">
            <v>406.2916985776892</v>
          </cell>
          <cell r="J104">
            <v>363.88038674915475</v>
          </cell>
          <cell r="K104">
            <v>322.02877790936486</v>
          </cell>
        </row>
        <row r="105">
          <cell r="B105">
            <v>7.7999999999999999E-4</v>
          </cell>
          <cell r="C105">
            <v>1.0781671159029651E-3</v>
          </cell>
          <cell r="D105">
            <v>1.6684219835213909E-3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1.3661346806187558E-4</v>
          </cell>
          <cell r="D107">
            <v>2.6684292989389809E-4</v>
          </cell>
          <cell r="E107">
            <v>3.8662031914847664E-4</v>
          </cell>
          <cell r="F107">
            <v>4.8874033500681687E-4</v>
          </cell>
          <cell r="G107">
            <v>5.6772243076213722E-4</v>
          </cell>
          <cell r="H107">
            <v>6.1667805531639204E-4</v>
          </cell>
          <cell r="I107">
            <v>6.5976487738587659E-4</v>
          </cell>
          <cell r="J107">
            <v>6.9818765391353884E-4</v>
          </cell>
          <cell r="K107">
            <v>7.3370277644715302E-4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B109">
            <v>719.73083667574326</v>
          </cell>
          <cell r="C109">
            <v>672.65728867797179</v>
          </cell>
          <cell r="D109">
            <v>626.66593209260407</v>
          </cell>
          <cell r="E109">
            <v>581.45205527870746</v>
          </cell>
          <cell r="F109">
            <v>536.84147495750688</v>
          </cell>
          <cell r="G109">
            <v>492.77614821553118</v>
          </cell>
          <cell r="H109">
            <v>449.25868623734647</v>
          </cell>
          <cell r="I109">
            <v>406.29235834256662</v>
          </cell>
          <cell r="J109">
            <v>363.88108493680869</v>
          </cell>
          <cell r="K109">
            <v>322.02951161214133</v>
          </cell>
        </row>
        <row r="112">
          <cell r="B112">
            <v>0</v>
          </cell>
          <cell r="C112">
            <v>16.988509078714301</v>
          </cell>
          <cell r="D112">
            <v>18.784372132409512</v>
          </cell>
          <cell r="E112">
            <v>20.393910471709081</v>
          </cell>
          <cell r="F112">
            <v>21.93354225312817</v>
          </cell>
          <cell r="G112">
            <v>23.529680792890051</v>
          </cell>
          <cell r="H112">
            <v>25.254016585278976</v>
          </cell>
          <cell r="I112">
            <v>27.116735593108601</v>
          </cell>
          <cell r="J112">
            <v>29.128835468005605</v>
          </cell>
          <cell r="K112">
            <v>31.302190285320254</v>
          </cell>
        </row>
        <row r="113">
          <cell r="B113">
            <v>17.342252559999999</v>
          </cell>
          <cell r="C113">
            <v>12.711114211826541</v>
          </cell>
          <cell r="D113">
            <v>12.830734334540281</v>
          </cell>
          <cell r="E113">
            <v>12.975566443524936</v>
          </cell>
          <cell r="F113">
            <v>13.143242443815488</v>
          </cell>
          <cell r="G113">
            <v>13.33338097540042</v>
          </cell>
          <cell r="H113">
            <v>13.547164496929263</v>
          </cell>
          <cell r="I113">
            <v>13.786389516663023</v>
          </cell>
          <cell r="J113">
            <v>14.052996563057658</v>
          </cell>
          <cell r="K113">
            <v>14.349081670941466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17.342252559999999</v>
          </cell>
          <cell r="C115">
            <v>12.711114211826541</v>
          </cell>
          <cell r="D115">
            <v>12.830734334540281</v>
          </cell>
          <cell r="E115">
            <v>12.975566443524936</v>
          </cell>
          <cell r="F115">
            <v>13.143242443815488</v>
          </cell>
          <cell r="G115">
            <v>13.33338097540042</v>
          </cell>
          <cell r="H115">
            <v>13.547164496929263</v>
          </cell>
          <cell r="I115">
            <v>13.786389516663023</v>
          </cell>
          <cell r="J115">
            <v>14.052996563057658</v>
          </cell>
          <cell r="K115">
            <v>14.349081670941466</v>
          </cell>
        </row>
        <row r="116">
          <cell r="B116">
            <v>572.86099999999999</v>
          </cell>
          <cell r="C116">
            <v>544.90380781566228</v>
          </cell>
          <cell r="D116">
            <v>498.40060971396633</v>
          </cell>
          <cell r="E116">
            <v>537.97708449969127</v>
          </cell>
          <cell r="F116">
            <v>683.14681598812751</v>
          </cell>
          <cell r="G116">
            <v>841.24555736545904</v>
          </cell>
          <cell r="H116">
            <v>960.71428601386981</v>
          </cell>
          <cell r="I116">
            <v>1120.1320798529528</v>
          </cell>
          <cell r="J116">
            <v>1305.7018725327882</v>
          </cell>
          <cell r="K116">
            <v>1442.6930755237554</v>
          </cell>
        </row>
        <row r="117">
          <cell r="B117">
            <v>322.97399999999999</v>
          </cell>
          <cell r="C117">
            <v>337.66732837449592</v>
          </cell>
          <cell r="D117">
            <v>281.69221052940577</v>
          </cell>
          <cell r="E117">
            <v>283.72346462778029</v>
          </cell>
          <cell r="F117">
            <v>320.77606866092435</v>
          </cell>
          <cell r="G117">
            <v>407.31535414134748</v>
          </cell>
          <cell r="H117">
            <v>446.06343622819099</v>
          </cell>
          <cell r="I117">
            <v>478.44402419949438</v>
          </cell>
          <cell r="J117">
            <v>536.78972237975609</v>
          </cell>
          <cell r="K117">
            <v>582.81321896821566</v>
          </cell>
        </row>
        <row r="118">
          <cell r="B118">
            <v>249.887</v>
          </cell>
          <cell r="C118">
            <v>207.23647944116635</v>
          </cell>
          <cell r="D118">
            <v>216.70839918456056</v>
          </cell>
          <cell r="E118">
            <v>254.25361987191098</v>
          </cell>
          <cell r="F118">
            <v>362.37074732720316</v>
          </cell>
          <cell r="G118">
            <v>433.93020322411155</v>
          </cell>
          <cell r="H118">
            <v>514.65084978567882</v>
          </cell>
          <cell r="I118">
            <v>641.68805565345838</v>
          </cell>
          <cell r="J118">
            <v>768.91215015303214</v>
          </cell>
          <cell r="K118">
            <v>859.87985655553973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13.388727682593546</v>
          </cell>
          <cell r="C120">
            <v>14.058164066723224</v>
          </cell>
          <cell r="D120">
            <v>14.761072270059385</v>
          </cell>
          <cell r="E120">
            <v>15.499125883562355</v>
          </cell>
          <cell r="F120">
            <v>16.274082177740475</v>
          </cell>
          <cell r="G120">
            <v>17.087786286627498</v>
          </cell>
          <cell r="H120">
            <v>17.942175600958873</v>
          </cell>
          <cell r="I120">
            <v>18.839284381006816</v>
          </cell>
          <cell r="J120">
            <v>19.781248600057157</v>
          </cell>
          <cell r="K120">
            <v>20.770311030060014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13.388727682593546</v>
          </cell>
          <cell r="C122">
            <v>14.058164066723224</v>
          </cell>
          <cell r="D122">
            <v>14.761072270059385</v>
          </cell>
          <cell r="E122">
            <v>15.499125883562355</v>
          </cell>
          <cell r="F122">
            <v>16.274082177740475</v>
          </cell>
          <cell r="G122">
            <v>17.087786286627498</v>
          </cell>
          <cell r="H122">
            <v>17.942175600958873</v>
          </cell>
          <cell r="I122">
            <v>18.839284381006816</v>
          </cell>
          <cell r="J122">
            <v>19.781248600057157</v>
          </cell>
          <cell r="K122">
            <v>20.770311030060014</v>
          </cell>
        </row>
        <row r="123">
          <cell r="B123">
            <v>280.61798024259355</v>
          </cell>
          <cell r="C123">
            <v>250.99426679843043</v>
          </cell>
          <cell r="D123">
            <v>263.08457792156975</v>
          </cell>
          <cell r="E123">
            <v>303.12222267070734</v>
          </cell>
          <cell r="F123">
            <v>413.72161420188729</v>
          </cell>
          <cell r="G123">
            <v>487.88105127902952</v>
          </cell>
          <cell r="H123">
            <v>571.39420646884594</v>
          </cell>
          <cell r="I123">
            <v>701.43046514423679</v>
          </cell>
          <cell r="J123">
            <v>831.87523078415268</v>
          </cell>
          <cell r="K123">
            <v>926.30143954186144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1000.3488169183368</v>
          </cell>
          <cell r="C127">
            <v>923.65155547640222</v>
          </cell>
          <cell r="D127">
            <v>889.75051001417387</v>
          </cell>
          <cell r="E127">
            <v>884.57427794941486</v>
          </cell>
          <cell r="F127">
            <v>950.56308915939417</v>
          </cell>
          <cell r="G127">
            <v>980.6571994945607</v>
          </cell>
          <cell r="H127">
            <v>1020.6528927061925</v>
          </cell>
          <cell r="I127">
            <v>1107.7228234868035</v>
          </cell>
          <cell r="J127">
            <v>1195.7563157209613</v>
          </cell>
          <cell r="K127">
            <v>1248.3309511540028</v>
          </cell>
        </row>
        <row r="130">
          <cell r="B130">
            <v>0</v>
          </cell>
          <cell r="C130">
            <v>6.8194162409965025E-4</v>
          </cell>
          <cell r="D130">
            <v>1.6596273066335769E-3</v>
          </cell>
          <cell r="E130">
            <v>1.6963924769373682E-3</v>
          </cell>
          <cell r="F130">
            <v>81.339603003984095</v>
          </cell>
          <cell r="G130">
            <v>88.22804738166586</v>
          </cell>
          <cell r="H130">
            <v>184.74615580903804</v>
          </cell>
          <cell r="I130">
            <v>244.32977361869604</v>
          </cell>
          <cell r="J130">
            <v>244.32981782785356</v>
          </cell>
          <cell r="K130">
            <v>244.3298638192403</v>
          </cell>
        </row>
        <row r="131">
          <cell r="B131">
            <v>234.44469856792546</v>
          </cell>
          <cell r="C131">
            <v>234.43469856792549</v>
          </cell>
          <cell r="D131">
            <v>-113.09999820152652</v>
          </cell>
          <cell r="E131">
            <v>-321.18754445367563</v>
          </cell>
          <cell r="F131">
            <v>-546.79105373720176</v>
          </cell>
          <cell r="G131">
            <v>-767.53946275735302</v>
          </cell>
          <cell r="H131">
            <v>-981.88846413868555</v>
          </cell>
          <cell r="I131">
            <v>-1241.9694391424482</v>
          </cell>
          <cell r="J131">
            <v>-1496.3138112821453</v>
          </cell>
          <cell r="K131">
            <v>-1748.0821413416411</v>
          </cell>
        </row>
        <row r="132">
          <cell r="B132">
            <v>341.86633567574324</v>
          </cell>
          <cell r="C132">
            <v>341.86633567574324</v>
          </cell>
          <cell r="D132">
            <v>341.86633567574324</v>
          </cell>
          <cell r="E132">
            <v>341.86633567574324</v>
          </cell>
          <cell r="F132">
            <v>341.86633567574324</v>
          </cell>
          <cell r="G132">
            <v>341.86633567574324</v>
          </cell>
          <cell r="H132">
            <v>341.86633567574324</v>
          </cell>
          <cell r="I132">
            <v>341.86633567574324</v>
          </cell>
          <cell r="J132">
            <v>341.86633567574324</v>
          </cell>
          <cell r="K132">
            <v>341.86633567574324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576.3110342436687</v>
          </cell>
          <cell r="C134">
            <v>576.30171618529289</v>
          </cell>
          <cell r="D134">
            <v>228.76799710152335</v>
          </cell>
          <cell r="E134">
            <v>20.680487614544575</v>
          </cell>
          <cell r="F134">
            <v>-123.58511505747441</v>
          </cell>
          <cell r="G134">
            <v>-337.4450796999439</v>
          </cell>
          <cell r="H134">
            <v>-455.2759726539042</v>
          </cell>
          <cell r="I134">
            <v>-655.77332984800898</v>
          </cell>
          <cell r="J134">
            <v>-910.11765777854851</v>
          </cell>
          <cell r="K134">
            <v>-1161.8859418466577</v>
          </cell>
        </row>
        <row r="136">
          <cell r="C136">
            <v>-70.361165169676397</v>
          </cell>
          <cell r="D136">
            <v>80.920468983053951</v>
          </cell>
          <cell r="E136">
            <v>-501.80276706844592</v>
          </cell>
          <cell r="F136">
            <v>420.52257626842322</v>
          </cell>
          <cell r="G136">
            <v>608.77170765742585</v>
          </cell>
          <cell r="H136">
            <v>792.09562702417679</v>
          </cell>
          <cell r="I136">
            <v>1023.1953646228494</v>
          </cell>
          <cell r="J136">
            <v>1247.7940588785868</v>
          </cell>
          <cell r="K136">
            <v>1479.7806143217917</v>
          </cell>
        </row>
        <row r="137">
          <cell r="C137">
            <v>1.3661346806187547E-4</v>
          </cell>
          <cell r="D137">
            <v>1.8491099996826045E-3</v>
          </cell>
          <cell r="E137">
            <v>2.0277205136384376E-3</v>
          </cell>
          <cell r="F137">
            <v>2.1373490054210974E-3</v>
          </cell>
          <cell r="G137">
            <v>2.0272869353925955E-3</v>
          </cell>
          <cell r="H137">
            <v>1.9617837355336174E-3</v>
          </cell>
          <cell r="I137">
            <v>1.8783599488666977E-3</v>
          </cell>
          <cell r="J137">
            <v>1.8034371750583625E-3</v>
          </cell>
          <cell r="K137">
            <v>1.7031110132538227E-3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6.4970942774841649E-4</v>
          </cell>
          <cell r="E142">
            <v>6.9283762653905455E-4</v>
          </cell>
          <cell r="F142">
            <v>8.4843369472637224E-4</v>
          </cell>
          <cell r="G142">
            <v>9.444539465973393E-4</v>
          </cell>
          <cell r="H142">
            <v>9.831681335429358E-4</v>
          </cell>
          <cell r="I142">
            <v>1.0242313969375477E-3</v>
          </cell>
          <cell r="J142">
            <v>9.9982152193119934E-4</v>
          </cell>
          <cell r="K142">
            <v>9.5343601158945769E-4</v>
          </cell>
        </row>
        <row r="143">
          <cell r="B143">
            <v>0</v>
          </cell>
          <cell r="C143">
            <v>-7.285445305860641</v>
          </cell>
          <cell r="D143">
            <v>-8.2733694745390185</v>
          </cell>
          <cell r="E143">
            <v>-9.2719855377581624</v>
          </cell>
          <cell r="F143">
            <v>-10.490809863741275</v>
          </cell>
          <cell r="G143">
            <v>-11.589526852660944</v>
          </cell>
          <cell r="H143">
            <v>-12.688243841580613</v>
          </cell>
          <cell r="I143">
            <v>-13.786960830500282</v>
          </cell>
          <cell r="J143">
            <v>-14.885677819419952</v>
          </cell>
          <cell r="K143">
            <v>-15.984394808339621</v>
          </cell>
        </row>
        <row r="144">
          <cell r="B144">
            <v>205.110772</v>
          </cell>
          <cell r="C144">
            <v>101.10993543608356</v>
          </cell>
          <cell r="D144">
            <v>103.59083139087328</v>
          </cell>
          <cell r="E144">
            <v>805.14471091242649</v>
          </cell>
          <cell r="F144">
            <v>65.968772165491387</v>
          </cell>
          <cell r="G144">
            <v>53.72817291124467</v>
          </cell>
          <cell r="H144">
            <v>40.067596017394862</v>
          </cell>
          <cell r="I144">
            <v>24.681391177989468</v>
          </cell>
          <cell r="J144">
            <v>7.3166122552353592</v>
          </cell>
          <cell r="K144">
            <v>-10.048104039503706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205.110772</v>
          </cell>
          <cell r="C148">
            <v>93.824490130222927</v>
          </cell>
          <cell r="D148">
            <v>95.318111625762</v>
          </cell>
          <cell r="E148">
            <v>795.87341821229484</v>
          </cell>
          <cell r="F148">
            <v>55.478810735444839</v>
          </cell>
          <cell r="G148">
            <v>42.139590512530326</v>
          </cell>
          <cell r="H148">
            <v>27.380335343947792</v>
          </cell>
          <cell r="I148">
            <v>10.895454578886124</v>
          </cell>
          <cell r="J148">
            <v>-7.568065742662661</v>
          </cell>
          <cell r="K148">
            <v>-26.031545411831736</v>
          </cell>
        </row>
        <row r="151">
          <cell r="B151">
            <v>51.319925317277004</v>
          </cell>
          <cell r="C151">
            <v>193.9797836696691</v>
          </cell>
          <cell r="D151">
            <v>366.40311675923255</v>
          </cell>
          <cell r="E151">
            <v>433.7552729953523</v>
          </cell>
          <cell r="F151">
            <v>447.08951988666593</v>
          </cell>
          <cell r="G151">
            <v>496.19962301855446</v>
          </cell>
          <cell r="H151">
            <v>462.52099602930593</v>
          </cell>
          <cell r="I151">
            <v>476.9289959587789</v>
          </cell>
          <cell r="J151">
            <v>539.02904897022358</v>
          </cell>
          <cell r="K151">
            <v>580.72142186511894</v>
          </cell>
        </row>
        <row r="152">
          <cell r="B152">
            <v>21.610316000000001</v>
          </cell>
          <cell r="C152">
            <v>36.351426107162894</v>
          </cell>
          <cell r="D152">
            <v>11.534817294665158</v>
          </cell>
          <cell r="E152">
            <v>14.343884323382799</v>
          </cell>
          <cell r="F152">
            <v>12.467964996621834</v>
          </cell>
          <cell r="G152">
            <v>13.339634544190064</v>
          </cell>
          <cell r="H152">
            <v>14.759641293597451</v>
          </cell>
          <cell r="I152">
            <v>16.485300654735099</v>
          </cell>
          <cell r="J152">
            <v>18.463947000091654</v>
          </cell>
          <cell r="K152">
            <v>18.463947000091654</v>
          </cell>
        </row>
        <row r="153">
          <cell r="B153">
            <v>76.740796560000007</v>
          </cell>
          <cell r="C153">
            <v>87.484508078400012</v>
          </cell>
          <cell r="D153">
            <v>99.732339209376022</v>
          </cell>
          <cell r="E153">
            <v>113.69486669868867</v>
          </cell>
          <cell r="F153">
            <v>129.61214803650509</v>
          </cell>
          <cell r="G153">
            <v>147.75784876161583</v>
          </cell>
          <cell r="H153">
            <v>168.44394758824205</v>
          </cell>
          <cell r="I153">
            <v>192.02610025059596</v>
          </cell>
          <cell r="J153">
            <v>218.90975428567941</v>
          </cell>
          <cell r="K153">
            <v>249.55711988567455</v>
          </cell>
        </row>
        <row r="154">
          <cell r="B154">
            <v>27.195107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36.539279327391085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32.449607914131207</v>
          </cell>
          <cell r="J156">
            <v>73.713299817304119</v>
          </cell>
          <cell r="K156">
            <v>97.658263827603946</v>
          </cell>
        </row>
        <row r="158">
          <cell r="B158">
            <v>213.40542420466809</v>
          </cell>
          <cell r="C158">
            <v>317.81571785523204</v>
          </cell>
          <cell r="D158">
            <v>477.67027326327377</v>
          </cell>
          <cell r="E158">
            <v>561.79402401742379</v>
          </cell>
          <cell r="F158">
            <v>589.16963291979289</v>
          </cell>
          <cell r="G158">
            <v>657.29710632436036</v>
          </cell>
          <cell r="H158">
            <v>645.72458491114548</v>
          </cell>
          <cell r="I158">
            <v>717.89000477824118</v>
          </cell>
          <cell r="J158">
            <v>850.11605007329888</v>
          </cell>
          <cell r="K158">
            <v>946.40075257848912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5.5215864699999999</v>
          </cell>
          <cell r="C161">
            <v>6.070659861862703</v>
          </cell>
          <cell r="D161">
            <v>7.0718099305610993</v>
          </cell>
          <cell r="E161">
            <v>8.0270874530839684</v>
          </cell>
          <cell r="F161">
            <v>8.9650525112910433</v>
          </cell>
          <cell r="G161">
            <v>9.8666249720947441</v>
          </cell>
          <cell r="H161">
            <v>10.713518130249245</v>
          </cell>
          <cell r="I161">
            <v>11.489159027374626</v>
          </cell>
          <cell r="J161">
            <v>12.179577917205362</v>
          </cell>
          <cell r="K161">
            <v>12.774209735530295</v>
          </cell>
        </row>
        <row r="163">
          <cell r="B163">
            <v>1000.3488169183368</v>
          </cell>
          <cell r="C163">
            <v>923.65155547640222</v>
          </cell>
          <cell r="D163">
            <v>889.75051001417387</v>
          </cell>
          <cell r="E163">
            <v>884.57427794941498</v>
          </cell>
          <cell r="F163">
            <v>950.55309472648298</v>
          </cell>
          <cell r="G163">
            <v>980.63197705340269</v>
          </cell>
          <cell r="H163">
            <v>1020.6400545393504</v>
          </cell>
          <cell r="I163">
            <v>1107.698531519291</v>
          </cell>
          <cell r="J163">
            <v>1192.4057667850548</v>
          </cell>
          <cell r="K163">
            <v>1251.039792488335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9.9944329111849584E-3</v>
          </cell>
          <cell r="G165">
            <v>2.5222441158007314E-2</v>
          </cell>
          <cell r="H165">
            <v>1.2838166842016108E-2</v>
          </cell>
          <cell r="I165">
            <v>2.4291967512453994E-2</v>
          </cell>
          <cell r="J165">
            <v>3.350548935906545</v>
          </cell>
          <cell r="K165">
            <v>-2.7088413343321918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695.11600601695113</v>
          </cell>
          <cell r="D172">
            <v>703.14538260458937</v>
          </cell>
          <cell r="E172">
            <v>768.43263059213143</v>
          </cell>
          <cell r="F172">
            <v>836.51822988231379</v>
          </cell>
          <cell r="G172">
            <v>810.91883872729272</v>
          </cell>
          <cell r="H172">
            <v>850.56169779673303</v>
          </cell>
          <cell r="I172">
            <v>978.47910379871769</v>
          </cell>
          <cell r="J172">
            <v>1085.3219509696137</v>
          </cell>
          <cell r="K172">
            <v>1130.281039266102</v>
          </cell>
        </row>
        <row r="173">
          <cell r="C173">
            <v>496.59500000000003</v>
          </cell>
          <cell r="D173">
            <v>497.51034690004155</v>
          </cell>
          <cell r="E173">
            <v>559.43039348328159</v>
          </cell>
          <cell r="F173">
            <v>627.28760615023452</v>
          </cell>
          <cell r="G173">
            <v>624.81418082575055</v>
          </cell>
          <cell r="H173">
            <v>673.77551279186912</v>
          </cell>
          <cell r="I173">
            <v>796.52022451857636</v>
          </cell>
          <cell r="J173">
            <v>907.43040621367265</v>
          </cell>
          <cell r="K173">
            <v>972.04400816203724</v>
          </cell>
        </row>
        <row r="176">
          <cell r="C176">
            <v>1.5817557442194656</v>
          </cell>
          <cell r="D176">
            <v>1.6446844860430603</v>
          </cell>
          <cell r="E176">
            <v>1.7189950829893936</v>
          </cell>
          <cell r="F176">
            <v>2.2102038574211877</v>
          </cell>
          <cell r="G176">
            <v>2.6707166776185876</v>
          </cell>
          <cell r="H176">
            <v>2.9460875526369859</v>
          </cell>
          <cell r="I176">
            <v>3.1159079019490776</v>
          </cell>
          <cell r="J176">
            <v>3.2833230783265739</v>
          </cell>
          <cell r="K176">
            <v>3.429599071786015</v>
          </cell>
        </row>
        <row r="177">
          <cell r="C177">
            <v>1.8844971888187239</v>
          </cell>
          <cell r="D177">
            <v>2.744166519800721</v>
          </cell>
          <cell r="E177">
            <v>2.5570076990124537</v>
          </cell>
          <cell r="F177">
            <v>2.4615233775698067</v>
          </cell>
          <cell r="G177">
            <v>2.9277354469529002</v>
          </cell>
          <cell r="H177">
            <v>3.1892282657059625</v>
          </cell>
          <cell r="I177">
            <v>3.3260455343249311</v>
          </cell>
          <cell r="J177">
            <v>3.4720881340126049</v>
          </cell>
          <cell r="K177">
            <v>3.6102438311076379</v>
          </cell>
        </row>
        <row r="178">
          <cell r="C178">
            <v>2.0922320655353865</v>
          </cell>
          <cell r="D178">
            <v>2.9190239717130733</v>
          </cell>
          <cell r="E178">
            <v>2.9903921207669604</v>
          </cell>
          <cell r="F178">
            <v>2.7967828245126993</v>
          </cell>
          <cell r="G178">
            <v>2.9857357266805002</v>
          </cell>
          <cell r="H178">
            <v>3.0460485736956149</v>
          </cell>
          <cell r="I178">
            <v>3.1511648705951489</v>
          </cell>
          <cell r="J178">
            <v>3.0962781291382115</v>
          </cell>
          <cell r="K178">
            <v>3.0902796130758685</v>
          </cell>
        </row>
        <row r="179">
          <cell r="C179">
            <v>1.4085143244922145</v>
          </cell>
          <cell r="D179">
            <v>2.7779439021941159</v>
          </cell>
          <cell r="E179">
            <v>2.9406458376746216</v>
          </cell>
          <cell r="F179">
            <v>2.6978220709183263</v>
          </cell>
          <cell r="G179">
            <v>3.0127153369736139</v>
          </cell>
          <cell r="H179">
            <v>3.1003622910525723</v>
          </cell>
          <cell r="I179">
            <v>3.369710647571178</v>
          </cell>
          <cell r="J179">
            <v>3.3501806929233924</v>
          </cell>
          <cell r="K179">
            <v>3.3715743474490449</v>
          </cell>
        </row>
        <row r="182">
          <cell r="C182">
            <v>0.28559406530499309</v>
          </cell>
          <cell r="D182">
            <v>0.29245023972543915</v>
          </cell>
          <cell r="E182">
            <v>0.27198511461935049</v>
          </cell>
          <cell r="F182">
            <v>0.25012081776330808</v>
          </cell>
          <cell r="G182">
            <v>0.22949850097653002</v>
          </cell>
          <cell r="H182">
            <v>0.20784639781312164</v>
          </cell>
          <cell r="I182">
            <v>0.18596092504554085</v>
          </cell>
          <cell r="J182">
            <v>0.16390670491554593</v>
          </cell>
          <cell r="K182">
            <v>0.13999795237369372</v>
          </cell>
        </row>
        <row r="184">
          <cell r="C184">
            <v>0.64410608521819579</v>
          </cell>
          <cell r="D184">
            <v>0.66410608521819581</v>
          </cell>
          <cell r="E184">
            <v>0.68410608521819583</v>
          </cell>
          <cell r="F184">
            <v>0.70410608521819584</v>
          </cell>
          <cell r="G184">
            <v>0.72410608521819586</v>
          </cell>
          <cell r="H184">
            <v>0.74410608521819588</v>
          </cell>
          <cell r="I184">
            <v>0.7641060852181959</v>
          </cell>
          <cell r="J184">
            <v>0.78410608521819591</v>
          </cell>
          <cell r="K184">
            <v>0.80410608521819593</v>
          </cell>
        </row>
        <row r="187">
          <cell r="C187">
            <v>-58.990436637989433</v>
          </cell>
          <cell r="D187">
            <v>-459.29693482417207</v>
          </cell>
          <cell r="E187">
            <v>-187.91146248219741</v>
          </cell>
          <cell r="F187">
            <v>-163.40396659854045</v>
          </cell>
          <cell r="G187">
            <v>-157.69693963542284</v>
          </cell>
          <cell r="H187">
            <v>-150.33703515944373</v>
          </cell>
          <cell r="I187">
            <v>-194.9917138754661</v>
          </cell>
          <cell r="J187">
            <v>-188.05212675495559</v>
          </cell>
          <cell r="K187">
            <v>-184.13780720345835</v>
          </cell>
        </row>
        <row r="188">
          <cell r="C188">
            <v>-2.089314746365645E-5</v>
          </cell>
          <cell r="D188">
            <v>-0.78163759587200254</v>
          </cell>
          <cell r="E188">
            <v>0</v>
          </cell>
          <cell r="F188">
            <v>-2.4570641469746239</v>
          </cell>
          <cell r="G188">
            <v>-2.756563223260867</v>
          </cell>
          <cell r="H188">
            <v>-3.1464887039961988</v>
          </cell>
          <cell r="I188">
            <v>-4.6441417339526527</v>
          </cell>
          <cell r="J188">
            <v>-5.8201125768418187</v>
          </cell>
          <cell r="K188">
            <v>-8.5972289946891518</v>
          </cell>
        </row>
        <row r="189">
          <cell r="C189" t="str">
            <v>-ve</v>
          </cell>
          <cell r="D189" t="str">
            <v>-ve</v>
          </cell>
          <cell r="E189" t="str">
            <v>-ve</v>
          </cell>
          <cell r="F189" t="str">
            <v>-ve</v>
          </cell>
          <cell r="G189" t="str">
            <v>-ve</v>
          </cell>
          <cell r="H189" t="str">
            <v>-ve</v>
          </cell>
          <cell r="I189" t="str">
            <v>-ve</v>
          </cell>
          <cell r="J189" t="str">
            <v>-ve</v>
          </cell>
          <cell r="K189" t="str">
            <v>-ve</v>
          </cell>
        </row>
        <row r="190">
          <cell r="C190">
            <v>1.4226476922302979E-2</v>
          </cell>
          <cell r="D190">
            <v>-0.37334496439287834</v>
          </cell>
          <cell r="E190">
            <v>-0.91032390860392454</v>
          </cell>
          <cell r="F190">
            <v>-0.86808723863146209</v>
          </cell>
          <cell r="G190">
            <v>-0.84010534807098669</v>
          </cell>
          <cell r="H190">
            <v>-0.76494273266449564</v>
          </cell>
          <cell r="I190">
            <v>-0.85102841565091336</v>
          </cell>
          <cell r="J190">
            <v>-0.74834406806486842</v>
          </cell>
          <cell r="K190">
            <v>-0.68909946478465323</v>
          </cell>
        </row>
        <row r="191">
          <cell r="C191">
            <v>-14.664011766625773</v>
          </cell>
          <cell r="D191">
            <v>-209405.26549566042</v>
          </cell>
          <cell r="E191">
            <v>-490658.96973989427</v>
          </cell>
          <cell r="F191">
            <v>-11.094399330789743</v>
          </cell>
          <cell r="G191">
            <v>-10.008083169526138</v>
          </cell>
          <cell r="H191">
            <v>-4.6409409807236983</v>
          </cell>
          <cell r="I191">
            <v>-4.257867899630571</v>
          </cell>
          <cell r="J191">
            <v>-4.1639514063551495</v>
          </cell>
          <cell r="K191">
            <v>-4.1217774384838792</v>
          </cell>
        </row>
        <row r="193">
          <cell r="C193">
            <v>0.16280473639062368</v>
          </cell>
          <cell r="D193">
            <v>0.10910103246586603</v>
          </cell>
          <cell r="E193">
            <v>42.398048015369611</v>
          </cell>
          <cell r="F193">
            <v>3.6114385921049066</v>
          </cell>
          <cell r="G193" t="str">
            <v>-ve</v>
          </cell>
          <cell r="H193" t="str">
            <v>-ve</v>
          </cell>
          <cell r="I193" t="str">
            <v>-ve</v>
          </cell>
          <cell r="J193" t="str">
            <v>-ve</v>
          </cell>
          <cell r="K193" t="str">
            <v>-ve</v>
          </cell>
        </row>
        <row r="197">
          <cell r="B197">
            <v>247.75566155059897</v>
          </cell>
          <cell r="C197">
            <v>236.64435352141876</v>
          </cell>
          <cell r="D197">
            <v>206.98807726439406</v>
          </cell>
          <cell r="E197">
            <v>190.43165493322931</v>
          </cell>
          <cell r="F197">
            <v>169.66936181362104</v>
          </cell>
          <cell r="G197">
            <v>174.47990391161676</v>
          </cell>
          <cell r="H197">
            <v>168.00571839579294</v>
          </cell>
          <cell r="I197">
            <v>157.10419774621596</v>
          </cell>
          <cell r="J197">
            <v>152.83042218095133</v>
          </cell>
          <cell r="K197">
            <v>151.00060294150111</v>
          </cell>
        </row>
        <row r="198">
          <cell r="B198">
            <v>108.07319576283693</v>
          </cell>
          <cell r="C198">
            <v>89.999999999999986</v>
          </cell>
          <cell r="D198">
            <v>90</v>
          </cell>
          <cell r="E198">
            <v>90</v>
          </cell>
          <cell r="F198">
            <v>90</v>
          </cell>
          <cell r="G198">
            <v>90</v>
          </cell>
          <cell r="H198">
            <v>90</v>
          </cell>
          <cell r="I198">
            <v>90</v>
          </cell>
          <cell r="J198">
            <v>90</v>
          </cell>
          <cell r="K198">
            <v>90</v>
          </cell>
        </row>
        <row r="199">
          <cell r="C199">
            <v>90</v>
          </cell>
          <cell r="D199">
            <v>90</v>
          </cell>
          <cell r="E199">
            <v>90</v>
          </cell>
          <cell r="F199">
            <v>89.998531974109085</v>
          </cell>
          <cell r="G199">
            <v>89.999217619607293</v>
          </cell>
          <cell r="H199">
            <v>74.998964147701813</v>
          </cell>
          <cell r="I199">
            <v>60.051900407999533</v>
          </cell>
          <cell r="J199">
            <v>60.133564621081241</v>
          </cell>
          <cell r="K199">
            <v>60.120163317470229</v>
          </cell>
        </row>
        <row r="200">
          <cell r="C200">
            <v>0.29056478722668438</v>
          </cell>
          <cell r="D200">
            <v>-4.2692037113345931</v>
          </cell>
          <cell r="E200">
            <v>-13.072096887738944</v>
          </cell>
          <cell r="F200">
            <v>-5.1065507365728893</v>
          </cell>
          <cell r="G200">
            <v>-6.6629694675213864</v>
          </cell>
          <cell r="H200">
            <v>-4.8465969847501631</v>
          </cell>
          <cell r="I200">
            <v>-4.706292582032904</v>
          </cell>
          <cell r="J200">
            <v>-3.484938818333883</v>
          </cell>
          <cell r="K200">
            <v>-2.723744708357859</v>
          </cell>
        </row>
        <row r="201">
          <cell r="C201">
            <v>0.78974780886312435</v>
          </cell>
          <cell r="D201">
            <v>0.55076606740517742</v>
          </cell>
          <cell r="E201">
            <v>0.53956113755547197</v>
          </cell>
          <cell r="F201">
            <v>0.70221136848410792</v>
          </cell>
          <cell r="G201">
            <v>0.74225345978972246</v>
          </cell>
          <cell r="H201">
            <v>0.8848884180977441</v>
          </cell>
          <cell r="I201">
            <v>0.97707233764998747</v>
          </cell>
          <cell r="J201">
            <v>0.97854314209504289</v>
          </cell>
          <cell r="K201">
            <v>0.97876236575059072</v>
          </cell>
        </row>
        <row r="203">
          <cell r="C203">
            <v>-6.4540098202771707</v>
          </cell>
          <cell r="D203">
            <v>-11.193124713224986</v>
          </cell>
          <cell r="E203">
            <v>-8.2085043627958463</v>
          </cell>
          <cell r="F203">
            <v>-15.714618565650213</v>
          </cell>
          <cell r="G203">
            <v>-10.304659427742431</v>
          </cell>
          <cell r="H203">
            <v>-13.669454838981579</v>
          </cell>
          <cell r="I203">
            <v>-13.175302502047479</v>
          </cell>
          <cell r="J203">
            <v>-9.6245818093569842</v>
          </cell>
          <cell r="K203">
            <v>-9.2692788573828562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1227.7531495475062</v>
          </cell>
          <cell r="D211">
            <v>1874.3363880014754</v>
          </cell>
          <cell r="E211">
            <v>2157.298047522363</v>
          </cell>
          <cell r="F211">
            <v>2258.7002136360916</v>
          </cell>
          <cell r="G211">
            <v>2553.0729074508581</v>
          </cell>
          <cell r="H211">
            <v>2817.5655955064694</v>
          </cell>
          <cell r="I211">
            <v>3465.764882943407</v>
          </cell>
          <cell r="J211">
            <v>3902.5108978132339</v>
          </cell>
          <cell r="K211">
            <v>4209.9795019806079</v>
          </cell>
        </row>
        <row r="212">
          <cell r="C212">
            <v>20.231242366514209</v>
          </cell>
          <cell r="D212">
            <v>24.960689901894153</v>
          </cell>
          <cell r="E212">
            <v>44.066781878358867</v>
          </cell>
          <cell r="F212">
            <v>125.59731694428261</v>
          </cell>
          <cell r="G212">
            <v>96.159801887655007</v>
          </cell>
          <cell r="H212">
            <v>124.64226451501307</v>
          </cell>
          <cell r="I212">
            <v>158.73219603694218</v>
          </cell>
          <cell r="J212">
            <v>199.25258998033351</v>
          </cell>
          <cell r="K212">
            <v>238.77907304657396</v>
          </cell>
        </row>
        <row r="213">
          <cell r="C213">
            <v>60.31263649275931</v>
          </cell>
          <cell r="D213">
            <v>60.818895656092472</v>
          </cell>
          <cell r="E213">
            <v>61.453178806192824</v>
          </cell>
          <cell r="F213">
            <v>62.199613552334242</v>
          </cell>
          <cell r="G213">
            <v>63.051551704480886</v>
          </cell>
          <cell r="H213">
            <v>64.01205564020681</v>
          </cell>
          <cell r="I213">
            <v>65.089356794203667</v>
          </cell>
          <cell r="J213">
            <v>66.292346621951253</v>
          </cell>
          <cell r="K213">
            <v>67.63062924294006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1.8810360282959766</v>
          </cell>
          <cell r="G217">
            <v>1.9096910329640404</v>
          </cell>
          <cell r="H217">
            <v>1.941830484400394</v>
          </cell>
          <cell r="I217">
            <v>1.9777196440878941</v>
          </cell>
          <cell r="J217">
            <v>2.017645034630557</v>
          </cell>
          <cell r="K217">
            <v>2.0619161352921269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47.862582779086409</v>
          </cell>
          <cell r="D224">
            <v>57.801097105143796</v>
          </cell>
          <cell r="E224">
            <v>0</v>
          </cell>
          <cell r="F224">
            <v>47.745527918708099</v>
          </cell>
          <cell r="G224">
            <v>41.642133117733891</v>
          </cell>
          <cell r="H224">
            <v>35.424084178891619</v>
          </cell>
          <cell r="I224">
            <v>29.121011965078697</v>
          </cell>
          <cell r="J224">
            <v>22.724487158358464</v>
          </cell>
          <cell r="K224">
            <v>15.228107999892989</v>
          </cell>
        </row>
        <row r="226">
          <cell r="C226">
            <v>0.46912313371845493</v>
          </cell>
          <cell r="D226">
            <v>0.47659980367880844</v>
          </cell>
          <cell r="E226">
            <v>3.9793772296640424</v>
          </cell>
          <cell r="F226">
            <v>0.27740474042225133</v>
          </cell>
          <cell r="G226">
            <v>0.2107080889973286</v>
          </cell>
          <cell r="H226">
            <v>0.13691148563841662</v>
          </cell>
          <cell r="I226">
            <v>0.21673470426483099</v>
          </cell>
          <cell r="J226">
            <v>0.3307351875590826</v>
          </cell>
          <cell r="K226">
            <v>0.35814210763392729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1206.2888466388156</v>
          </cell>
          <cell r="D229">
            <v>1470.7431698345731</v>
          </cell>
          <cell r="E229">
            <v>1797.253472260245</v>
          </cell>
          <cell r="F229">
            <v>2337.931517413534</v>
          </cell>
          <cell r="G229">
            <v>2594.5553852422863</v>
          </cell>
          <cell r="H229">
            <v>2878.9205871331874</v>
          </cell>
          <cell r="I229">
            <v>3552.4721890749011</v>
          </cell>
          <cell r="J229">
            <v>4020.7235636027367</v>
          </cell>
          <cell r="K229">
            <v>4357.2743404577868</v>
          </cell>
        </row>
        <row r="230">
          <cell r="C230">
            <v>496.59500000000003</v>
          </cell>
          <cell r="D230">
            <v>497.51034690004155</v>
          </cell>
          <cell r="E230">
            <v>559.43039348328159</v>
          </cell>
          <cell r="F230">
            <v>627.28760615023452</v>
          </cell>
          <cell r="G230">
            <v>624.81418082575055</v>
          </cell>
          <cell r="H230">
            <v>673.77551279186912</v>
          </cell>
          <cell r="I230">
            <v>796.52022451857636</v>
          </cell>
          <cell r="J230">
            <v>907.43040621367265</v>
          </cell>
          <cell r="K230">
            <v>972.04400816203724</v>
          </cell>
        </row>
        <row r="231">
          <cell r="C231">
            <v>1.5817557442194656</v>
          </cell>
          <cell r="D231">
            <v>1.6446844860430603</v>
          </cell>
          <cell r="E231">
            <v>1.7189950829893936</v>
          </cell>
          <cell r="F231">
            <v>2.2102038574211877</v>
          </cell>
          <cell r="G231">
            <v>2.6707166776185876</v>
          </cell>
          <cell r="H231">
            <v>2.9460875526369859</v>
          </cell>
          <cell r="I231">
            <v>3.1159079019490776</v>
          </cell>
          <cell r="J231">
            <v>3.2833230783265739</v>
          </cell>
          <cell r="K231">
            <v>3.429599071786015</v>
          </cell>
        </row>
        <row r="232">
          <cell r="C232">
            <v>420.79685283815002</v>
          </cell>
          <cell r="D232">
            <v>652.49562064217366</v>
          </cell>
          <cell r="E232">
            <v>835.59537658766214</v>
          </cell>
          <cell r="F232">
            <v>951.49803058778298</v>
          </cell>
          <cell r="G232">
            <v>925.85373209835848</v>
          </cell>
          <cell r="H232">
            <v>893.91893562545943</v>
          </cell>
          <cell r="I232">
            <v>1070.5885274352154</v>
          </cell>
          <cell r="J232">
            <v>1041.3363689061275</v>
          </cell>
          <cell r="K232">
            <v>1023.5531123301062</v>
          </cell>
        </row>
        <row r="236">
          <cell r="C236">
            <v>672.65607389738784</v>
          </cell>
          <cell r="D236">
            <v>626.66399682769065</v>
          </cell>
          <cell r="E236">
            <v>581.45166865838826</v>
          </cell>
          <cell r="F236">
            <v>536.84098621717192</v>
          </cell>
          <cell r="G236">
            <v>492.77558049310039</v>
          </cell>
          <cell r="H236">
            <v>449.25806955929113</v>
          </cell>
          <cell r="I236">
            <v>406.2916985776892</v>
          </cell>
          <cell r="J236">
            <v>363.88038674915475</v>
          </cell>
          <cell r="K236">
            <v>322.02877790936486</v>
          </cell>
        </row>
        <row r="237">
          <cell r="C237">
            <v>1.3661346806187558E-4</v>
          </cell>
          <cell r="D237">
            <v>2.6684292989389809E-4</v>
          </cell>
          <cell r="E237">
            <v>3.8662031914847664E-4</v>
          </cell>
          <cell r="F237">
            <v>4.8874033500681687E-4</v>
          </cell>
          <cell r="G237">
            <v>5.6772243076213722E-4</v>
          </cell>
          <cell r="H237">
            <v>6.1667805531639204E-4</v>
          </cell>
          <cell r="I237">
            <v>6.5976487738587659E-4</v>
          </cell>
          <cell r="J237">
            <v>6.9818765391353884E-4</v>
          </cell>
          <cell r="K237">
            <v>7.3370277644715302E-4</v>
          </cell>
        </row>
        <row r="238">
          <cell r="C238">
            <v>1.0781671159029651E-3</v>
          </cell>
          <cell r="D238">
            <v>1.6684219835213909E-3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1.8810360282959766</v>
          </cell>
          <cell r="G239">
            <v>3.790727061260017</v>
          </cell>
          <cell r="H239">
            <v>5.732557545660411</v>
          </cell>
          <cell r="I239">
            <v>7.7102771897483056</v>
          </cell>
          <cell r="J239">
            <v>9.7279222243788617</v>
          </cell>
          <cell r="K239">
            <v>11.789838359670988</v>
          </cell>
        </row>
        <row r="240">
          <cell r="C240">
            <v>12.711114211826541</v>
          </cell>
          <cell r="D240">
            <v>12.830734334540281</v>
          </cell>
          <cell r="E240">
            <v>12.975566443524936</v>
          </cell>
          <cell r="F240">
            <v>13.143242443815488</v>
          </cell>
          <cell r="G240">
            <v>13.33338097540042</v>
          </cell>
          <cell r="H240">
            <v>13.547164496929263</v>
          </cell>
          <cell r="I240">
            <v>13.786389516663023</v>
          </cell>
          <cell r="J240">
            <v>14.052996563057658</v>
          </cell>
          <cell r="K240">
            <v>14.349081670941466</v>
          </cell>
        </row>
        <row r="241">
          <cell r="C241">
            <v>16.988509078714301</v>
          </cell>
          <cell r="D241">
            <v>18.784372132409512</v>
          </cell>
          <cell r="E241">
            <v>20.393910471709081</v>
          </cell>
          <cell r="F241">
            <v>21.93354225312817</v>
          </cell>
          <cell r="G241">
            <v>23.529680792890051</v>
          </cell>
          <cell r="H241">
            <v>25.254016585278976</v>
          </cell>
          <cell r="I241">
            <v>27.116735593108601</v>
          </cell>
          <cell r="J241">
            <v>29.128835468005605</v>
          </cell>
          <cell r="K241">
            <v>31.302190285320254</v>
          </cell>
        </row>
        <row r="243">
          <cell r="C243">
            <v>130.17591623738582</v>
          </cell>
          <cell r="D243">
            <v>106.85306553389522</v>
          </cell>
          <cell r="E243">
            <v>810.21915164567736</v>
          </cell>
          <cell r="F243">
            <v>67.948803452580307</v>
          </cell>
          <cell r="G243">
            <v>55.481362405725811</v>
          </cell>
          <cell r="H243">
            <v>42.14200392448064</v>
          </cell>
          <cell r="I243">
            <v>27.382717017356757</v>
          </cell>
          <cell r="J243">
            <v>10.89775961737786</v>
          </cell>
          <cell r="K243">
            <v>0</v>
          </cell>
        </row>
        <row r="244">
          <cell r="C244">
            <v>93.55516794026272</v>
          </cell>
          <cell r="D244">
            <v>106.80414913993712</v>
          </cell>
          <cell r="E244">
            <v>121.72195415177264</v>
          </cell>
          <cell r="F244">
            <v>138.57720054779614</v>
          </cell>
          <cell r="G244">
            <v>157.62447373371057</v>
          </cell>
          <cell r="H244">
            <v>179.1574657184913</v>
          </cell>
          <cell r="I244">
            <v>203.51525927797059</v>
          </cell>
          <cell r="J244">
            <v>231.08933220288478</v>
          </cell>
          <cell r="K244">
            <v>262.33132962120487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478.62582779086404</v>
          </cell>
          <cell r="D249">
            <v>444.62382388572149</v>
          </cell>
          <cell r="E249">
            <v>-317.11957360350846</v>
          </cell>
          <cell r="F249">
            <v>367.27329168236997</v>
          </cell>
          <cell r="G249">
            <v>320.32410090564531</v>
          </cell>
          <cell r="H249">
            <v>272.49295522224321</v>
          </cell>
          <cell r="I249">
            <v>224.00778434675919</v>
          </cell>
          <cell r="J249">
            <v>174.80374737198818</v>
          </cell>
          <cell r="K249">
            <v>117.13929230686915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1.8810360282959766</v>
          </cell>
          <cell r="H251">
            <v>3.790727061260017</v>
          </cell>
          <cell r="I251">
            <v>5.732557545660411</v>
          </cell>
          <cell r="J251">
            <v>7.7102771897483056</v>
          </cell>
          <cell r="K251">
            <v>9.7279222243788617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1.8810360282959766</v>
          </cell>
          <cell r="G252">
            <v>1.9096910329640404</v>
          </cell>
          <cell r="H252">
            <v>1.941830484400394</v>
          </cell>
          <cell r="I252">
            <v>1.9777196440878941</v>
          </cell>
          <cell r="J252">
            <v>2.017645034630557</v>
          </cell>
          <cell r="K252">
            <v>2.0619161352921269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1.8810360282959766</v>
          </cell>
          <cell r="G253">
            <v>3.790727061260017</v>
          </cell>
          <cell r="H253">
            <v>5.732557545660411</v>
          </cell>
          <cell r="I253">
            <v>7.7102771897483056</v>
          </cell>
          <cell r="J253">
            <v>9.7279222243788617</v>
          </cell>
          <cell r="K253">
            <v>11.789838359670988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47.065177749986475</v>
          </cell>
          <cell r="D260">
            <v>-301.53995100234738</v>
          </cell>
          <cell r="E260">
            <v>-162.87342711029544</v>
          </cell>
          <cell r="F260">
            <v>-180.99270103441503</v>
          </cell>
          <cell r="G260">
            <v>-176.68287274346028</v>
          </cell>
          <cell r="H260">
            <v>-170.83135444546627</v>
          </cell>
          <cell r="I260">
            <v>-217.11446237511376</v>
          </cell>
          <cell r="J260">
            <v>-211.9329129473042</v>
          </cell>
          <cell r="K260">
            <v>-209.9165679150835</v>
          </cell>
        </row>
        <row r="261">
          <cell r="C261">
            <v>0</v>
          </cell>
          <cell r="D261">
            <v>2.7322693612375116E-5</v>
          </cell>
          <cell r="E261">
            <v>5.8833124701254636E-5</v>
          </cell>
          <cell r="F261">
            <v>9.4555227492421268E-5</v>
          </cell>
          <cell r="G261">
            <v>1.3389027616257356E-4</v>
          </cell>
          <cell r="H261">
            <v>1.7646475054615236E-4</v>
          </cell>
          <cell r="I261">
            <v>1.9422613195385868E-4</v>
          </cell>
          <cell r="J261">
            <v>2.1017829166964779E-4</v>
          </cell>
          <cell r="K261">
            <v>2.2417640251794313E-4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119.29289698756412</v>
          </cell>
          <cell r="D263">
            <v>172.58085309740011</v>
          </cell>
          <cell r="E263">
            <v>41.277038976294875</v>
          </cell>
          <cell r="F263">
            <v>-81.337868869138731</v>
          </cell>
          <cell r="G263">
            <v>-6.8884052118959289</v>
          </cell>
          <cell r="H263">
            <v>-96.518067626755055</v>
          </cell>
          <cell r="I263">
            <v>-59.583575315543953</v>
          </cell>
          <cell r="J263">
            <v>0</v>
          </cell>
          <cell r="K263">
            <v>0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-256.93182493743291</v>
          </cell>
          <cell r="D265">
            <v>-36.351426107162894</v>
          </cell>
          <cell r="E265">
            <v>-11.534817294665158</v>
          </cell>
          <cell r="F265">
            <v>-14.343864807173075</v>
          </cell>
          <cell r="G265">
            <v>-12.467700838050451</v>
          </cell>
          <cell r="H265">
            <v>-13.339344869830974</v>
          </cell>
          <cell r="I265">
            <v>-14.759333169995289</v>
          </cell>
          <cell r="J265">
            <v>-16.484970517347026</v>
          </cell>
          <cell r="K265">
            <v>-18.463584838252263</v>
          </cell>
        </row>
        <row r="266">
          <cell r="C266">
            <v>-90.573750199882312</v>
          </cell>
          <cell r="D266">
            <v>-165.31049668941657</v>
          </cell>
          <cell r="E266">
            <v>-133.131146595541</v>
          </cell>
          <cell r="F266">
            <v>-276.67434015549935</v>
          </cell>
          <cell r="G266">
            <v>-196.0388449031305</v>
          </cell>
          <cell r="H266">
            <v>-280.68859047730177</v>
          </cell>
          <cell r="I266">
            <v>-291.45717663452103</v>
          </cell>
          <cell r="J266">
            <v>-228.41767328635956</v>
          </cell>
          <cell r="K266">
            <v>-228.37992857693325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807.57577776466553</v>
          </cell>
          <cell r="D273">
            <v>842.53971155279942</v>
          </cell>
          <cell r="E273">
            <v>988.37947426902281</v>
          </cell>
          <cell r="F273">
            <v>1415.827003281835</v>
          </cell>
          <cell r="G273">
            <v>1701.0345212456202</v>
          </cell>
          <cell r="H273">
            <v>2020.5678064195897</v>
          </cell>
          <cell r="I273">
            <v>2521.0064320427336</v>
          </cell>
          <cell r="J273">
            <v>3022.4222421399618</v>
          </cell>
          <cell r="K273">
            <v>3381.0597803153687</v>
          </cell>
        </row>
        <row r="274">
          <cell r="C274">
            <v>-9.9999999999491607E-3</v>
          </cell>
          <cell r="D274">
            <v>-347.53469676945201</v>
          </cell>
          <cell r="E274">
            <v>-832.35018500859644</v>
          </cell>
          <cell r="F274">
            <v>-902.41403713410455</v>
          </cell>
          <cell r="G274">
            <v>-882.9936360806048</v>
          </cell>
          <cell r="H274">
            <v>-857.39600552533022</v>
          </cell>
          <cell r="I274">
            <v>-1040.3239000150502</v>
          </cell>
          <cell r="J274">
            <v>-1017.3774885587884</v>
          </cell>
          <cell r="K274">
            <v>-1007.0733202379834</v>
          </cell>
        </row>
        <row r="275">
          <cell r="C275">
            <v>576.30171618529289</v>
          </cell>
          <cell r="D275">
            <v>228.76799710152335</v>
          </cell>
          <cell r="E275">
            <v>20.680487614544575</v>
          </cell>
          <cell r="F275">
            <v>-123.58511505747441</v>
          </cell>
          <cell r="G275">
            <v>-337.4450796999439</v>
          </cell>
          <cell r="H275">
            <v>-455.2759726539042</v>
          </cell>
          <cell r="I275">
            <v>-655.77332984800898</v>
          </cell>
          <cell r="J275">
            <v>-910.11765777854851</v>
          </cell>
          <cell r="K275">
            <v>-1161.8859418466577</v>
          </cell>
        </row>
        <row r="276">
          <cell r="C276">
            <v>-370.7307556536814</v>
          </cell>
          <cell r="D276">
            <v>40.530245063352908</v>
          </cell>
          <cell r="E276">
            <v>532.37888388299564</v>
          </cell>
          <cell r="F276">
            <v>540.28509564024182</v>
          </cell>
          <cell r="G276">
            <v>342.75234276196113</v>
          </cell>
          <cell r="H276">
            <v>248.59259597482864</v>
          </cell>
          <cell r="I276">
            <v>366.31115269066288</v>
          </cell>
          <cell r="J276">
            <v>248.79304822747335</v>
          </cell>
          <cell r="K276">
            <v>156.42163311916474</v>
          </cell>
        </row>
        <row r="277">
          <cell r="C277">
            <v>0</v>
          </cell>
          <cell r="D277">
            <v>394.45542194796826</v>
          </cell>
          <cell r="E277">
            <v>313.83224521252589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1.3661346806187547E-4</v>
          </cell>
          <cell r="D278">
            <v>1.8491099996826045E-3</v>
          </cell>
          <cell r="E278">
            <v>2.0277205136384376E-3</v>
          </cell>
          <cell r="F278">
            <v>2.1373490054210974E-3</v>
          </cell>
          <cell r="G278">
            <v>2.0272869353925955E-3</v>
          </cell>
          <cell r="H278">
            <v>1.9617837355336174E-3</v>
          </cell>
          <cell r="I278">
            <v>1.8783599488666977E-3</v>
          </cell>
          <cell r="J278">
            <v>1.8034371750583625E-3</v>
          </cell>
          <cell r="K278">
            <v>1.7031110132538227E-3</v>
          </cell>
        </row>
        <row r="279">
          <cell r="C279">
            <v>-70.361165169676397</v>
          </cell>
          <cell r="D279">
            <v>80.920468983053951</v>
          </cell>
          <cell r="E279">
            <v>-501.80276706844592</v>
          </cell>
          <cell r="F279">
            <v>420.52257626842322</v>
          </cell>
          <cell r="G279">
            <v>608.77170765742585</v>
          </cell>
          <cell r="H279">
            <v>792.09562702417679</v>
          </cell>
          <cell r="I279">
            <v>1023.1953646228494</v>
          </cell>
          <cell r="J279">
            <v>1247.7940588785868</v>
          </cell>
          <cell r="K279">
            <v>1479.7806143217917</v>
          </cell>
        </row>
        <row r="280">
          <cell r="C280">
            <v>-70.361028556208339</v>
          </cell>
          <cell r="D280">
            <v>80.922318093053633</v>
          </cell>
          <cell r="E280">
            <v>-501.80073934793228</v>
          </cell>
          <cell r="F280">
            <v>420.52471361742863</v>
          </cell>
          <cell r="G280">
            <v>608.77373494436119</v>
          </cell>
          <cell r="H280">
            <v>792.0975888079123</v>
          </cell>
          <cell r="I280">
            <v>1023.1972429827982</v>
          </cell>
          <cell r="J280">
            <v>1247.795862315762</v>
          </cell>
          <cell r="K280">
            <v>1479.782317432805</v>
          </cell>
        </row>
        <row r="282">
          <cell r="C282">
            <v>496.59500000000003</v>
          </cell>
          <cell r="D282">
            <v>497.51034690004155</v>
          </cell>
          <cell r="E282">
            <v>559.43039348328159</v>
          </cell>
          <cell r="F282">
            <v>627.28760615023452</v>
          </cell>
          <cell r="G282">
            <v>624.81418082575055</v>
          </cell>
          <cell r="H282">
            <v>673.77551279186912</v>
          </cell>
          <cell r="I282">
            <v>796.52022451857636</v>
          </cell>
          <cell r="J282">
            <v>907.43040621367265</v>
          </cell>
          <cell r="K282">
            <v>972.04400816203724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95.71</v>
          </cell>
          <cell r="D291">
            <v>108.94611231233944</v>
          </cell>
          <cell r="E291">
            <v>123.16462071076963</v>
          </cell>
          <cell r="F291">
            <v>138.32871371304975</v>
          </cell>
          <cell r="G291">
            <v>143.09871073361128</v>
          </cell>
          <cell r="H291">
            <v>156.89907748691721</v>
          </cell>
          <cell r="I291">
            <v>188.30083970621541</v>
          </cell>
          <cell r="J291">
            <v>218.91750424229181</v>
          </cell>
          <cell r="K291">
            <v>240.9641645629022</v>
          </cell>
        </row>
        <row r="292">
          <cell r="C292">
            <v>12.667999999999999</v>
          </cell>
          <cell r="D292">
            <v>14.419907541246641</v>
          </cell>
          <cell r="E292">
            <v>17.564805220110696</v>
          </cell>
          <cell r="F292">
            <v>21.087705556968501</v>
          </cell>
          <cell r="G292">
            <v>23.268582568611681</v>
          </cell>
          <cell r="H292">
            <v>26.922948727217516</v>
          </cell>
          <cell r="I292">
            <v>33.950122336827881</v>
          </cell>
          <cell r="J292">
            <v>41.33040730976807</v>
          </cell>
          <cell r="K292">
            <v>46.354984065540862</v>
          </cell>
        </row>
        <row r="293">
          <cell r="C293">
            <v>36.417999999999999</v>
          </cell>
          <cell r="D293">
            <v>41.454388446252004</v>
          </cell>
          <cell r="E293">
            <v>56.688534033396053</v>
          </cell>
          <cell r="F293">
            <v>75.917598094825195</v>
          </cell>
          <cell r="G293">
            <v>76.713566648581619</v>
          </cell>
          <cell r="H293">
            <v>82.649736975531198</v>
          </cell>
          <cell r="I293">
            <v>97.831634309046876</v>
          </cell>
          <cell r="J293">
            <v>111.84385340877712</v>
          </cell>
          <cell r="K293">
            <v>119.19251555528662</v>
          </cell>
        </row>
        <row r="294">
          <cell r="C294">
            <v>26.968</v>
          </cell>
          <cell r="D294">
            <v>30.697510780891978</v>
          </cell>
          <cell r="E294">
            <v>34.867481486077033</v>
          </cell>
          <cell r="F294">
            <v>39.601527262041976</v>
          </cell>
          <cell r="G294">
            <v>42.183290323376404</v>
          </cell>
          <cell r="H294">
            <v>48.046090721772991</v>
          </cell>
          <cell r="I294">
            <v>60.072637417914386</v>
          </cell>
          <cell r="J294">
            <v>72.163143522796332</v>
          </cell>
          <cell r="K294">
            <v>82.092950235264752</v>
          </cell>
        </row>
        <row r="295">
          <cell r="C295">
            <v>300.00200000000001</v>
          </cell>
          <cell r="D295">
            <v>274.01714158393588</v>
          </cell>
          <cell r="E295">
            <v>296.20300579212045</v>
          </cell>
          <cell r="F295">
            <v>318.16486088960505</v>
          </cell>
          <cell r="G295">
            <v>306.37563348989443</v>
          </cell>
          <cell r="H295">
            <v>324.73852068330712</v>
          </cell>
          <cell r="I295">
            <v>376.92053744000776</v>
          </cell>
          <cell r="J295">
            <v>419.43558344469045</v>
          </cell>
          <cell r="K295">
            <v>436.4090240912862</v>
          </cell>
        </row>
        <row r="296">
          <cell r="C296">
            <v>2.9180000000000001</v>
          </cell>
          <cell r="D296">
            <v>3.321541696033921</v>
          </cell>
          <cell r="E296">
            <v>3.6560544325387347</v>
          </cell>
          <cell r="F296">
            <v>4.0415734276056421</v>
          </cell>
          <cell r="G296">
            <v>3.7251029343648008</v>
          </cell>
          <cell r="H296">
            <v>3.6864883080260014</v>
          </cell>
          <cell r="I296">
            <v>4.0080795246800012</v>
          </cell>
          <cell r="J296">
            <v>4.2303169841610169</v>
          </cell>
          <cell r="K296">
            <v>4.3484865827879142</v>
          </cell>
        </row>
        <row r="297">
          <cell r="C297">
            <v>0.64600000000000002</v>
          </cell>
          <cell r="D297">
            <v>0.73533788061614569</v>
          </cell>
          <cell r="E297">
            <v>0.84248782781858511</v>
          </cell>
          <cell r="F297">
            <v>0.95751570394247887</v>
          </cell>
          <cell r="G297">
            <v>0.96826668488909884</v>
          </cell>
          <cell r="H297">
            <v>1.0474216175314501</v>
          </cell>
          <cell r="I297">
            <v>1.2407156904090033</v>
          </cell>
          <cell r="J297">
            <v>1.4225455955674851</v>
          </cell>
          <cell r="K297">
            <v>1.5254523766086461</v>
          </cell>
        </row>
        <row r="298">
          <cell r="C298">
            <v>18.946000000000002</v>
          </cell>
          <cell r="D298">
            <v>21.278703028464161</v>
          </cell>
          <cell r="E298">
            <v>23.534245549481369</v>
          </cell>
          <cell r="F298">
            <v>26.028875577726399</v>
          </cell>
          <cell r="G298">
            <v>25.3724042049828</v>
          </cell>
          <cell r="H298">
            <v>26.526351827779635</v>
          </cell>
          <cell r="I298">
            <v>30.466794388542077</v>
          </cell>
          <cell r="J298">
            <v>33.968215047246424</v>
          </cell>
          <cell r="K298">
            <v>36.972773046973387</v>
          </cell>
        </row>
        <row r="299">
          <cell r="C299">
            <v>2.319</v>
          </cell>
          <cell r="D299">
            <v>2.6397036302613652</v>
          </cell>
          <cell r="E299">
            <v>2.9091584309689682</v>
          </cell>
          <cell r="F299">
            <v>3.1592359244696202</v>
          </cell>
          <cell r="G299">
            <v>3.1086232374384219</v>
          </cell>
          <cell r="H299">
            <v>3.2588764437859714</v>
          </cell>
          <cell r="I299">
            <v>3.7288637049327598</v>
          </cell>
          <cell r="J299">
            <v>4.1188366583738558</v>
          </cell>
          <cell r="K299">
            <v>4.1836576453867105</v>
          </cell>
        </row>
        <row r="300">
          <cell r="C300">
            <v>496.59500000000003</v>
          </cell>
          <cell r="D300">
            <v>497.51034690004155</v>
          </cell>
          <cell r="E300">
            <v>559.43039348328159</v>
          </cell>
          <cell r="F300">
            <v>627.28760615023452</v>
          </cell>
          <cell r="G300">
            <v>624.81418082575055</v>
          </cell>
          <cell r="H300">
            <v>673.77551279186912</v>
          </cell>
          <cell r="I300">
            <v>796.52022451857636</v>
          </cell>
          <cell r="J300">
            <v>907.43040621367265</v>
          </cell>
          <cell r="K300">
            <v>972.04400816203724</v>
          </cell>
        </row>
        <row r="301">
          <cell r="C301">
            <v>0.28559406530499309</v>
          </cell>
          <cell r="D301">
            <v>0.29245023972543915</v>
          </cell>
          <cell r="E301">
            <v>0.27198511461935049</v>
          </cell>
          <cell r="F301">
            <v>0.25012081776330808</v>
          </cell>
          <cell r="G301">
            <v>0.22949850097653002</v>
          </cell>
          <cell r="H301">
            <v>0.20784639781312164</v>
          </cell>
          <cell r="I301">
            <v>0.18596092504554085</v>
          </cell>
          <cell r="J301">
            <v>0.16390670491554593</v>
          </cell>
          <cell r="K301">
            <v>0.13999795237369372</v>
          </cell>
        </row>
        <row r="304">
          <cell r="C304">
            <v>785.49199380066557</v>
          </cell>
          <cell r="D304">
            <v>818.24754919239945</v>
          </cell>
          <cell r="E304">
            <v>961.65809567258282</v>
          </cell>
          <cell r="F304">
            <v>1386.4334868257511</v>
          </cell>
          <cell r="G304">
            <v>1668.7016531439278</v>
          </cell>
          <cell r="H304">
            <v>1985.001651507728</v>
          </cell>
          <cell r="I304">
            <v>2481.8836616396857</v>
          </cell>
          <cell r="J304">
            <v>2979.3871946966092</v>
          </cell>
          <cell r="K304">
            <v>3333.7212281276807</v>
          </cell>
        </row>
        <row r="305">
          <cell r="C305">
            <v>699.46117097121123</v>
          </cell>
          <cell r="D305">
            <v>1382.0558344494498</v>
          </cell>
          <cell r="E305">
            <v>1645.0866580652878</v>
          </cell>
          <cell r="F305">
            <v>1692.3103486856251</v>
          </cell>
          <cell r="G305">
            <v>1882.3872653323435</v>
          </cell>
          <cell r="H305">
            <v>2088.9481924945212</v>
          </cell>
          <cell r="I305">
            <v>2684.0426815660321</v>
          </cell>
          <cell r="J305">
            <v>3040.0558270686774</v>
          </cell>
          <cell r="K305">
            <v>3277.3186425106746</v>
          </cell>
        </row>
        <row r="306">
          <cell r="C306">
            <v>-9.9999999999491607E-3</v>
          </cell>
          <cell r="D306">
            <v>-347.53469676945201</v>
          </cell>
          <cell r="E306">
            <v>-832.35018500859644</v>
          </cell>
          <cell r="F306">
            <v>-902.41403713410455</v>
          </cell>
          <cell r="G306">
            <v>-882.9936360806048</v>
          </cell>
          <cell r="H306">
            <v>-857.39600552533022</v>
          </cell>
          <cell r="I306">
            <v>-1040.3239000150502</v>
          </cell>
          <cell r="J306">
            <v>-1017.3774885587884</v>
          </cell>
          <cell r="K306">
            <v>-1007.0733202379834</v>
          </cell>
        </row>
        <row r="307">
          <cell r="C307">
            <v>725.77140982338972</v>
          </cell>
          <cell r="D307">
            <v>733.34051431155115</v>
          </cell>
          <cell r="E307">
            <v>742.24795980532599</v>
          </cell>
          <cell r="F307">
            <v>752.41441131839065</v>
          </cell>
          <cell r="G307">
            <v>763.87641318561612</v>
          </cell>
          <cell r="H307">
            <v>776.73219376015754</v>
          </cell>
          <cell r="I307">
            <v>791.08785763515766</v>
          </cell>
          <cell r="J307">
            <v>807.05801385222287</v>
          </cell>
          <cell r="K307">
            <v>824.76645411685081</v>
          </cell>
        </row>
        <row r="308">
          <cell r="C308">
            <v>672.65607389738784</v>
          </cell>
          <cell r="D308">
            <v>626.66399682769065</v>
          </cell>
          <cell r="E308">
            <v>581.45166865838826</v>
          </cell>
          <cell r="F308">
            <v>536.84098621717192</v>
          </cell>
          <cell r="G308">
            <v>492.77558049310039</v>
          </cell>
          <cell r="H308">
            <v>449.25806955929113</v>
          </cell>
          <cell r="I308">
            <v>406.2916985776892</v>
          </cell>
          <cell r="J308">
            <v>363.88038674915475</v>
          </cell>
          <cell r="K308">
            <v>322.02877790936486</v>
          </cell>
        </row>
        <row r="309">
          <cell r="C309">
            <v>13.239868494987949</v>
          </cell>
          <cell r="D309">
            <v>14.827566393418394</v>
          </cell>
          <cell r="E309">
            <v>16.239360825420821</v>
          </cell>
          <cell r="F309">
            <v>17.589127786361292</v>
          </cell>
          <cell r="G309">
            <v>18.986358852781297</v>
          </cell>
          <cell r="H309">
            <v>20.494770126772742</v>
          </cell>
          <cell r="I309">
            <v>22.123223125555722</v>
          </cell>
          <cell r="J309">
            <v>23.881283394484974</v>
          </cell>
          <cell r="K309">
            <v>25.779280094675251</v>
          </cell>
        </row>
        <row r="310">
          <cell r="C310">
            <v>0.16280473639062368</v>
          </cell>
          <cell r="D310">
            <v>0.10910103246586603</v>
          </cell>
          <cell r="E310">
            <v>42.398048015369611</v>
          </cell>
          <cell r="F310">
            <v>3.6114385921049066</v>
          </cell>
          <cell r="G310" t="str">
            <v>-ve</v>
          </cell>
          <cell r="H310" t="str">
            <v>-ve</v>
          </cell>
          <cell r="I310" t="str">
            <v>-ve</v>
          </cell>
          <cell r="J310" t="str">
            <v>-ve</v>
          </cell>
          <cell r="K310" t="str">
            <v>-ve</v>
          </cell>
        </row>
        <row r="311">
          <cell r="C311">
            <v>0.64410608521819579</v>
          </cell>
          <cell r="D311">
            <v>0.66410608521819581</v>
          </cell>
          <cell r="E311">
            <v>0.68410608521819583</v>
          </cell>
          <cell r="F311">
            <v>0.70410608521819584</v>
          </cell>
          <cell r="G311">
            <v>0.72410608521819586</v>
          </cell>
          <cell r="H311">
            <v>0.74410608521819588</v>
          </cell>
          <cell r="I311">
            <v>0.7641060852181959</v>
          </cell>
          <cell r="J311">
            <v>0.78410608521819591</v>
          </cell>
          <cell r="K311">
            <v>0.80410608521819593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0.1335853967475403</v>
          </cell>
          <cell r="D318">
            <v>0.14480131608277855</v>
          </cell>
          <cell r="E318">
            <v>1.2944820639133938</v>
          </cell>
          <cell r="F318">
            <v>9.6690512696491121E-2</v>
          </cell>
          <cell r="G318">
            <v>7.900122372753933E-2</v>
          </cell>
          <cell r="H318">
            <v>5.5453052231729881E-2</v>
          </cell>
          <cell r="I318">
            <v>2.3955143859804535E-2</v>
          </cell>
          <cell r="J318">
            <v>-1.8153619499294116E-2</v>
          </cell>
          <cell r="K318">
            <v>-6.859514491151375E-2</v>
          </cell>
        </row>
        <row r="319">
          <cell r="C319">
            <v>5.240093730626203</v>
          </cell>
          <cell r="D319">
            <v>4.8342102056574614</v>
          </cell>
          <cell r="E319">
            <v>0.54075681657867514</v>
          </cell>
          <cell r="F319">
            <v>7.2395934252337746</v>
          </cell>
          <cell r="G319">
            <v>8.8606222406651707</v>
          </cell>
          <cell r="H319">
            <v>12.623290726627747</v>
          </cell>
          <cell r="I319">
            <v>29.221281412321758</v>
          </cell>
          <cell r="J319">
            <v>-38.559803461079412</v>
          </cell>
          <cell r="K319">
            <v>-10.204803866264657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699.46117097121123</v>
          </cell>
          <cell r="D326">
            <v>1382.0558344494498</v>
          </cell>
          <cell r="E326">
            <v>1645.0866580652878</v>
          </cell>
          <cell r="F326">
            <v>1692.3103486856251</v>
          </cell>
          <cell r="G326">
            <v>1882.3872653323435</v>
          </cell>
          <cell r="H326">
            <v>2088.9481924945212</v>
          </cell>
          <cell r="I326">
            <v>2684.0426815660321</v>
          </cell>
          <cell r="J326">
            <v>3040.0558270686774</v>
          </cell>
          <cell r="K326">
            <v>3277.3186425106746</v>
          </cell>
        </row>
        <row r="327">
          <cell r="C327">
            <v>601.84207381182682</v>
          </cell>
          <cell r="D327">
            <v>567.92359909710603</v>
          </cell>
          <cell r="E327">
            <v>589.90362792760686</v>
          </cell>
          <cell r="F327">
            <v>646.17828380602418</v>
          </cell>
          <cell r="G327">
            <v>752.72320925078509</v>
          </cell>
          <cell r="H327">
            <v>813.12386735649602</v>
          </cell>
          <cell r="I327">
            <v>868.93440233713318</v>
          </cell>
          <cell r="J327">
            <v>952.62830479606635</v>
          </cell>
          <cell r="K327">
            <v>1026.0703558114014</v>
          </cell>
        </row>
        <row r="328">
          <cell r="C328">
            <v>20.231242366514209</v>
          </cell>
          <cell r="D328">
            <v>24.960689901894153</v>
          </cell>
          <cell r="E328">
            <v>44.066781878358867</v>
          </cell>
          <cell r="F328">
            <v>125.59731694428261</v>
          </cell>
          <cell r="G328">
            <v>96.159801887655007</v>
          </cell>
          <cell r="H328">
            <v>124.64226451501307</v>
          </cell>
          <cell r="I328">
            <v>158.73219603694218</v>
          </cell>
          <cell r="J328">
            <v>199.25258998033351</v>
          </cell>
          <cell r="K328">
            <v>238.77907304657396</v>
          </cell>
        </row>
        <row r="329">
          <cell r="C329">
            <v>1321.5344871495522</v>
          </cell>
          <cell r="D329">
            <v>1974.9401234484499</v>
          </cell>
          <cell r="E329">
            <v>2279.0570678712538</v>
          </cell>
          <cell r="F329">
            <v>2464.085949435932</v>
          </cell>
          <cell r="G329">
            <v>2731.2702764707833</v>
          </cell>
          <cell r="H329">
            <v>3026.7143243660303</v>
          </cell>
          <cell r="I329">
            <v>3711.7092799401075</v>
          </cell>
          <cell r="J329">
            <v>4191.936721845077</v>
          </cell>
          <cell r="K329">
            <v>4542.1680713686501</v>
          </cell>
        </row>
        <row r="331">
          <cell r="D331">
            <v>22.876773025859347</v>
          </cell>
          <cell r="E331">
            <v>3.3088161590760685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1266.8507438703671</v>
          </cell>
          <cell r="D333">
            <v>1997.8168964743093</v>
          </cell>
          <cell r="E333">
            <v>2282.3658840303301</v>
          </cell>
          <cell r="F333">
            <v>2464.085949435932</v>
          </cell>
          <cell r="G333">
            <v>2731.2702764707833</v>
          </cell>
          <cell r="H333">
            <v>3026.7143243660303</v>
          </cell>
          <cell r="I333">
            <v>3711.7092799401075</v>
          </cell>
          <cell r="J333">
            <v>4191.936721845077</v>
          </cell>
          <cell r="K333">
            <v>4542.1680713686501</v>
          </cell>
        </row>
        <row r="335">
          <cell r="C335">
            <v>22.083783963999998</v>
          </cell>
          <cell r="D335">
            <v>24.292162360399999</v>
          </cell>
          <cell r="E335">
            <v>26.721378596440001</v>
          </cell>
          <cell r="F335">
            <v>29.393516456084004</v>
          </cell>
          <cell r="G335">
            <v>32.332868101692405</v>
          </cell>
          <cell r="H335">
            <v>35.566154911861652</v>
          </cell>
          <cell r="I335">
            <v>39.122770403047824</v>
          </cell>
          <cell r="J335">
            <v>43.03504744335261</v>
          </cell>
          <cell r="K335">
            <v>47.338552187687874</v>
          </cell>
        </row>
        <row r="336">
          <cell r="C336">
            <v>500.71125064211412</v>
          </cell>
          <cell r="D336">
            <v>375.58614328924222</v>
          </cell>
          <cell r="E336">
            <v>128.25610371676876</v>
          </cell>
          <cell r="F336">
            <v>128.25610371676876</v>
          </cell>
          <cell r="G336">
            <v>128.25610371676876</v>
          </cell>
          <cell r="H336">
            <v>128.25610371676876</v>
          </cell>
          <cell r="I336">
            <v>128.25610371676876</v>
          </cell>
          <cell r="J336">
            <v>128.25610371676876</v>
          </cell>
          <cell r="K336">
            <v>128.25610371676876</v>
          </cell>
        </row>
        <row r="337">
          <cell r="C337">
            <v>0</v>
          </cell>
          <cell r="D337">
            <v>394.45542194796826</v>
          </cell>
          <cell r="E337">
            <v>313.83224521252589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522.79503460611409</v>
          </cell>
          <cell r="D338">
            <v>794.3337275976105</v>
          </cell>
          <cell r="E338">
            <v>468.80972752573462</v>
          </cell>
          <cell r="F338">
            <v>157.64962017285276</v>
          </cell>
          <cell r="G338">
            <v>160.58897181846118</v>
          </cell>
          <cell r="H338">
            <v>163.82225862863041</v>
          </cell>
          <cell r="I338">
            <v>167.3788741198166</v>
          </cell>
          <cell r="J338">
            <v>171.29115116012139</v>
          </cell>
          <cell r="K338">
            <v>175.59465590445663</v>
          </cell>
        </row>
        <row r="340">
          <cell r="C340">
            <v>785.49199380066557</v>
          </cell>
          <cell r="D340">
            <v>1203.4831688766988</v>
          </cell>
          <cell r="E340">
            <v>1813.5561565045955</v>
          </cell>
          <cell r="F340">
            <v>2306.4363292630792</v>
          </cell>
          <cell r="G340">
            <v>2570.6813046523221</v>
          </cell>
          <cell r="H340">
            <v>2862.8920657373997</v>
          </cell>
          <cell r="I340">
            <v>3544.3304058202912</v>
          </cell>
          <cell r="J340">
            <v>4020.6455706849556</v>
          </cell>
          <cell r="K340">
            <v>4366.5734154641932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785.49199380066557</v>
          </cell>
          <cell r="D347">
            <v>1203.4831688766988</v>
          </cell>
          <cell r="E347">
            <v>1797.253472260245</v>
          </cell>
          <cell r="F347">
            <v>2337.931517413534</v>
          </cell>
          <cell r="G347">
            <v>2594.5553852422863</v>
          </cell>
          <cell r="H347">
            <v>2878.9205871331874</v>
          </cell>
          <cell r="I347">
            <v>3552.4721890749011</v>
          </cell>
          <cell r="J347">
            <v>4020.7235636027367</v>
          </cell>
          <cell r="K347">
            <v>4357.2743404577868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360.31221648127138</v>
          </cell>
          <cell r="D353">
            <v>67.443636284716462</v>
          </cell>
          <cell r="E353">
            <v>61.161820756267339</v>
          </cell>
          <cell r="F353">
            <v>153.93537788068471</v>
          </cell>
          <cell r="G353">
            <v>119.49034355000371</v>
          </cell>
          <cell r="H353">
            <v>179.37620844411069</v>
          </cell>
          <cell r="I353">
            <v>225.5391123346981</v>
          </cell>
          <cell r="J353">
            <v>280.45896025535745</v>
          </cell>
          <cell r="K353">
            <v>334.41559355324745</v>
          </cell>
        </row>
        <row r="354">
          <cell r="C354">
            <v>80.543878859273264</v>
          </cell>
          <cell r="D354">
            <v>108.65635858384621</v>
          </cell>
          <cell r="E354">
            <v>109.49933791421608</v>
          </cell>
          <cell r="F354">
            <v>237.70089918404301</v>
          </cell>
          <cell r="G354">
            <v>202.97388583183101</v>
          </cell>
          <cell r="H354">
            <v>226.15714630415005</v>
          </cell>
          <cell r="I354">
            <v>255.13701914457715</v>
          </cell>
          <cell r="J354">
            <v>290.61780398283236</v>
          </cell>
          <cell r="K354">
            <v>324.05786853233349</v>
          </cell>
        </row>
        <row r="355">
          <cell r="C355">
            <v>279.76833762199811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10.357725020913961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0</v>
          </cell>
          <cell r="C368">
            <v>16.988509078714301</v>
          </cell>
          <cell r="D368">
            <v>18.784372132409512</v>
          </cell>
          <cell r="E368">
            <v>20.393910471709081</v>
          </cell>
          <cell r="F368">
            <v>21.93354225312817</v>
          </cell>
          <cell r="G368">
            <v>23.529680792890051</v>
          </cell>
          <cell r="H368">
            <v>25.254016585278976</v>
          </cell>
          <cell r="I368">
            <v>27.116735593108601</v>
          </cell>
          <cell r="J368">
            <v>29.128835468005605</v>
          </cell>
          <cell r="K368">
            <v>31.302190285320254</v>
          </cell>
        </row>
        <row r="369">
          <cell r="B369">
            <v>17.342252559999999</v>
          </cell>
          <cell r="C369">
            <v>12.711114211826541</v>
          </cell>
          <cell r="D369">
            <v>12.830734334540281</v>
          </cell>
          <cell r="E369">
            <v>12.975566443524936</v>
          </cell>
          <cell r="F369">
            <v>13.143242443815488</v>
          </cell>
          <cell r="G369">
            <v>13.33338097540042</v>
          </cell>
          <cell r="H369">
            <v>13.547164496929263</v>
          </cell>
          <cell r="I369">
            <v>13.786389516663023</v>
          </cell>
          <cell r="J369">
            <v>14.052996563057658</v>
          </cell>
          <cell r="K369">
            <v>14.349081670941466</v>
          </cell>
        </row>
        <row r="370">
          <cell r="B370">
            <v>249.887</v>
          </cell>
          <cell r="C370">
            <v>207.23647944116635</v>
          </cell>
          <cell r="D370">
            <v>216.70839918456056</v>
          </cell>
          <cell r="E370">
            <v>254.25361987191098</v>
          </cell>
          <cell r="F370">
            <v>362.37074732720316</v>
          </cell>
          <cell r="G370">
            <v>433.93020322411155</v>
          </cell>
          <cell r="H370">
            <v>514.65084978567882</v>
          </cell>
          <cell r="I370">
            <v>641.68805565345838</v>
          </cell>
          <cell r="J370">
            <v>768.91215015303214</v>
          </cell>
          <cell r="K370">
            <v>859.87985655553973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13.388727682593546</v>
          </cell>
          <cell r="C372">
            <v>14.058164066723224</v>
          </cell>
          <cell r="D372">
            <v>14.761072270059385</v>
          </cell>
          <cell r="E372">
            <v>15.499125883562355</v>
          </cell>
          <cell r="F372">
            <v>16.274082177740475</v>
          </cell>
          <cell r="G372">
            <v>17.087786286627498</v>
          </cell>
          <cell r="H372">
            <v>17.942175600958873</v>
          </cell>
          <cell r="I372">
            <v>18.839284381006816</v>
          </cell>
          <cell r="J372">
            <v>19.781248600057157</v>
          </cell>
          <cell r="K372">
            <v>20.770311030060014</v>
          </cell>
        </row>
        <row r="373">
          <cell r="B373">
            <v>280.61798024259355</v>
          </cell>
          <cell r="C373">
            <v>250.99426679843043</v>
          </cell>
          <cell r="D373">
            <v>263.08457792156975</v>
          </cell>
          <cell r="E373">
            <v>303.12222267070734</v>
          </cell>
          <cell r="F373">
            <v>413.72161420188729</v>
          </cell>
          <cell r="G373">
            <v>487.88105127902952</v>
          </cell>
          <cell r="H373">
            <v>571.39420646884594</v>
          </cell>
          <cell r="I373">
            <v>701.43046514423679</v>
          </cell>
          <cell r="J373">
            <v>831.87523078415268</v>
          </cell>
          <cell r="K373">
            <v>926.30143954186144</v>
          </cell>
        </row>
        <row r="376">
          <cell r="B376">
            <v>51.319925317277004</v>
          </cell>
          <cell r="C376">
            <v>193.9797836696691</v>
          </cell>
          <cell r="D376">
            <v>366.40311675923255</v>
          </cell>
          <cell r="E376">
            <v>433.7552729953523</v>
          </cell>
          <cell r="F376">
            <v>447.08951988666593</v>
          </cell>
          <cell r="G376">
            <v>496.19962301855446</v>
          </cell>
          <cell r="H376">
            <v>462.52099602930593</v>
          </cell>
          <cell r="I376">
            <v>476.9289959587789</v>
          </cell>
          <cell r="J376">
            <v>539.02904897022358</v>
          </cell>
          <cell r="K376">
            <v>580.72142186511894</v>
          </cell>
        </row>
        <row r="378">
          <cell r="B378">
            <v>76.740796560000007</v>
          </cell>
          <cell r="C378">
            <v>87.484508078400012</v>
          </cell>
          <cell r="D378">
            <v>99.732339209376022</v>
          </cell>
          <cell r="E378">
            <v>113.69486669868867</v>
          </cell>
          <cell r="F378">
            <v>129.61214803650509</v>
          </cell>
          <cell r="G378">
            <v>147.75784876161583</v>
          </cell>
          <cell r="H378">
            <v>168.44394758824205</v>
          </cell>
          <cell r="I378">
            <v>192.02610025059596</v>
          </cell>
          <cell r="J378">
            <v>218.90975428567941</v>
          </cell>
          <cell r="K378">
            <v>249.55711988567455</v>
          </cell>
        </row>
        <row r="379">
          <cell r="B379">
            <v>27.195107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155.25582887727703</v>
          </cell>
          <cell r="C382">
            <v>281.46429174806912</v>
          </cell>
          <cell r="D382">
            <v>466.13545596860854</v>
          </cell>
          <cell r="E382">
            <v>547.45013969404101</v>
          </cell>
          <cell r="F382">
            <v>576.70166792317104</v>
          </cell>
          <cell r="G382">
            <v>643.95747178017029</v>
          </cell>
          <cell r="H382">
            <v>630.96494361754799</v>
          </cell>
          <cell r="I382">
            <v>668.95509620937491</v>
          </cell>
          <cell r="J382">
            <v>757.93880325590294</v>
          </cell>
          <cell r="K382">
            <v>830.27854175079347</v>
          </cell>
        </row>
        <row r="384">
          <cell r="B384">
            <v>125.36215136531652</v>
          </cell>
          <cell r="C384">
            <v>-30.470024949638685</v>
          </cell>
          <cell r="D384">
            <v>-203.05087804703879</v>
          </cell>
          <cell r="E384">
            <v>-244.32791702333367</v>
          </cell>
          <cell r="F384">
            <v>-162.98005372128375</v>
          </cell>
          <cell r="G384">
            <v>-156.07642050114077</v>
          </cell>
          <cell r="H384">
            <v>-59.570737148702051</v>
          </cell>
          <cell r="I384">
            <v>32.475368934861876</v>
          </cell>
          <cell r="J384">
            <v>73.936427528249737</v>
          </cell>
          <cell r="K384">
            <v>96.022897791067976</v>
          </cell>
        </row>
        <row r="386">
          <cell r="B386">
            <v>36.539279327391085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32.475368934861876</v>
          </cell>
          <cell r="J386">
            <v>73.936427528249737</v>
          </cell>
          <cell r="K386">
            <v>96.022897791067976</v>
          </cell>
        </row>
        <row r="388">
          <cell r="B388">
            <v>88.822872037925436</v>
          </cell>
          <cell r="C388">
            <v>-30.470024949638685</v>
          </cell>
          <cell r="D388">
            <v>-203.05087804703879</v>
          </cell>
          <cell r="E388">
            <v>-244.32791702333367</v>
          </cell>
          <cell r="F388">
            <v>-162.98005372128375</v>
          </cell>
          <cell r="G388">
            <v>-156.07642050114077</v>
          </cell>
          <cell r="H388">
            <v>-59.570737148702051</v>
          </cell>
          <cell r="I388">
            <v>0</v>
          </cell>
          <cell r="J388">
            <v>0</v>
          </cell>
          <cell r="K388">
            <v>0</v>
          </cell>
        </row>
        <row r="390">
          <cell r="C390">
            <v>-36.539279327391085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32.475368934861876</v>
          </cell>
          <cell r="J390">
            <v>41.461058593387861</v>
          </cell>
          <cell r="K390">
            <v>22.086470262818239</v>
          </cell>
        </row>
        <row r="392">
          <cell r="C392">
            <v>-119.29289698756412</v>
          </cell>
          <cell r="D392">
            <v>-172.58085309740011</v>
          </cell>
          <cell r="E392">
            <v>-41.277038976294875</v>
          </cell>
          <cell r="F392">
            <v>81.347863302049916</v>
          </cell>
          <cell r="G392">
            <v>6.9036332201429786</v>
          </cell>
          <cell r="H392">
            <v>96.505683352438723</v>
          </cell>
          <cell r="I392">
            <v>59.570737148702051</v>
          </cell>
          <cell r="J392">
            <v>0</v>
          </cell>
          <cell r="K392">
            <v>0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81.347863302049916</v>
          </cell>
          <cell r="G393">
            <v>6.9036332201429786</v>
          </cell>
          <cell r="H393">
            <v>96.505683352438723</v>
          </cell>
          <cell r="I393">
            <v>59.570737148702051</v>
          </cell>
          <cell r="J393">
            <v>0</v>
          </cell>
          <cell r="K393">
            <v>0</v>
          </cell>
        </row>
        <row r="394">
          <cell r="C394">
            <v>2.9231423461912871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2.5980295147889501</v>
          </cell>
          <cell r="J394">
            <v>8.5129437170489286</v>
          </cell>
          <cell r="K394">
            <v>13.596746025545418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81.347863302049916</v>
          </cell>
          <cell r="G395">
            <v>88.251496522192895</v>
          </cell>
          <cell r="H395">
            <v>184.75717987463162</v>
          </cell>
          <cell r="I395">
            <v>244.32791702333367</v>
          </cell>
          <cell r="J395">
            <v>244.32791702333367</v>
          </cell>
          <cell r="K395">
            <v>244.32791702333367</v>
          </cell>
        </row>
        <row r="397">
          <cell r="C397">
            <v>0</v>
          </cell>
          <cell r="D397">
            <v>0</v>
          </cell>
          <cell r="E397">
            <v>-133.131146595541</v>
          </cell>
          <cell r="F397">
            <v>-276.65506083620409</v>
          </cell>
          <cell r="G397">
            <v>-196.02985314219023</v>
          </cell>
          <cell r="H397">
            <v>-280.69930299517262</v>
          </cell>
          <cell r="I397">
            <v>-292.0493619963695</v>
          </cell>
          <cell r="J397">
            <v>-230.2963089529195</v>
          </cell>
          <cell r="K397">
            <v>-230.15880559789593</v>
          </cell>
        </row>
        <row r="398">
          <cell r="C398">
            <v>70.361165169676397</v>
          </cell>
          <cell r="D398">
            <v>-151.28163415273036</v>
          </cell>
          <cell r="E398">
            <v>582.72323605149984</v>
          </cell>
          <cell r="F398">
            <v>-1003.6665105484385</v>
          </cell>
          <cell r="G398">
            <v>-195.14960510377341</v>
          </cell>
          <cell r="H398">
            <v>-279.82417624859124</v>
          </cell>
          <cell r="I398">
            <v>-290.89521471018418</v>
          </cell>
          <cell r="J398">
            <v>-228.03362753722195</v>
          </cell>
          <cell r="K398">
            <v>-230.51762152905212</v>
          </cell>
        </row>
        <row r="399">
          <cell r="C399">
            <v>-70.361165169676397</v>
          </cell>
          <cell r="D399">
            <v>151.28163415273036</v>
          </cell>
          <cell r="E399">
            <v>-715.85438264704089</v>
          </cell>
          <cell r="F399">
            <v>727.01144971223448</v>
          </cell>
          <cell r="G399">
            <v>-0.88024803841682342</v>
          </cell>
          <cell r="H399">
            <v>-0.87512674658137257</v>
          </cell>
          <cell r="I399">
            <v>-1.1541472861853208</v>
          </cell>
          <cell r="J399">
            <v>-2.262681415697557</v>
          </cell>
          <cell r="K399">
            <v>0.35881593115618671</v>
          </cell>
        </row>
        <row r="401">
          <cell r="C401">
            <v>13.239868494987949</v>
          </cell>
          <cell r="D401">
            <v>14.827566393418394</v>
          </cell>
          <cell r="E401">
            <v>16.239360825420821</v>
          </cell>
          <cell r="F401">
            <v>17.589127786361292</v>
          </cell>
          <cell r="G401">
            <v>18.986358852781297</v>
          </cell>
          <cell r="H401">
            <v>20.494770126772742</v>
          </cell>
          <cell r="I401">
            <v>22.123223125555722</v>
          </cell>
          <cell r="J401">
            <v>23.881283394484974</v>
          </cell>
          <cell r="K401">
            <v>25.779280094675251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HBVN Business Capex"/>
      <sheetName val="UHBVN BusinessDepreciation"/>
      <sheetName val="UHBVN Business Revenue"/>
      <sheetName val=" Business Model Asssumptions"/>
      <sheetName val="UHBVN Expense"/>
      <sheetName val="UHBVN WC"/>
      <sheetName val="UHBVN Business Funding"/>
      <sheetName val="UH_RA &amp; FSA "/>
      <sheetName val="UHBVN Business Cash Flow"/>
      <sheetName val="UHBVN Debt Repmt"/>
      <sheetName val="UHBVN_Outstanding Debt 31Mar12"/>
      <sheetName val="UH Outstanding Debts_Old "/>
      <sheetName val="UHBNV Business P&amp;L"/>
      <sheetName val="UHBVN Business Tax"/>
      <sheetName val="UHBVN Business_Valuation"/>
      <sheetName val="Tables Gzb"/>
      <sheetName val="UH_FSA"/>
      <sheetName val="subsidy"/>
      <sheetName val="UHBVN Business BS"/>
      <sheetName val="UH Consumer Security Deposit"/>
    </sheetNames>
    <sheetDataSet>
      <sheetData sheetId="0"/>
      <sheetData sheetId="1"/>
      <sheetData sheetId="2"/>
      <sheetData sheetId="3">
        <row r="13">
          <cell r="I13">
            <v>365</v>
          </cell>
        </row>
        <row r="175">
          <cell r="I175">
            <v>39538</v>
          </cell>
          <cell r="J175">
            <v>39903</v>
          </cell>
          <cell r="K175">
            <v>40268</v>
          </cell>
          <cell r="L175">
            <v>40633</v>
          </cell>
          <cell r="M175">
            <v>40999</v>
          </cell>
          <cell r="N175">
            <v>41364</v>
          </cell>
          <cell r="O175">
            <v>41729</v>
          </cell>
          <cell r="P175">
            <v>42094</v>
          </cell>
          <cell r="Q175">
            <v>42460</v>
          </cell>
          <cell r="R175">
            <v>42825</v>
          </cell>
          <cell r="S175">
            <v>43190</v>
          </cell>
          <cell r="T175">
            <v>43555</v>
          </cell>
          <cell r="U175">
            <v>43921</v>
          </cell>
          <cell r="V175">
            <v>44286</v>
          </cell>
          <cell r="W175">
            <v>44651</v>
          </cell>
          <cell r="X175">
            <v>45016</v>
          </cell>
          <cell r="Y175">
            <v>45382</v>
          </cell>
          <cell r="Z175">
            <v>45747</v>
          </cell>
          <cell r="AA175">
            <v>46112</v>
          </cell>
          <cell r="AB175">
            <v>0</v>
          </cell>
          <cell r="AC175">
            <v>366</v>
          </cell>
          <cell r="AD175">
            <v>731</v>
          </cell>
          <cell r="AE175">
            <v>1096</v>
          </cell>
          <cell r="AF175">
            <v>1461</v>
          </cell>
          <cell r="AG175">
            <v>1827</v>
          </cell>
          <cell r="AH175">
            <v>2192</v>
          </cell>
          <cell r="AI175">
            <v>2557</v>
          </cell>
          <cell r="AJ175">
            <v>2922</v>
          </cell>
          <cell r="AK175">
            <v>3288</v>
          </cell>
          <cell r="AL175">
            <v>3653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HBVN Business Capex"/>
      <sheetName val="UHBVN BusinessDepreciation"/>
      <sheetName val="UHBVN Business BS"/>
      <sheetName val="UHBVN Business Revenue"/>
      <sheetName val=" Business Model Asssumptions"/>
      <sheetName val="UHBVN Expense"/>
      <sheetName val="UHBVN WC"/>
      <sheetName val="UHBVN Debt Repmt"/>
      <sheetName val="UHBVN Business Funding"/>
      <sheetName val="UH_RA &amp; FSA "/>
      <sheetName val="UHBVN Business Cash Flow"/>
      <sheetName val="UHBVN_Outstanding Debt 31Mar12"/>
      <sheetName val="UH Outstanding Debts_Old "/>
      <sheetName val="UHBNV Business P&amp;L"/>
      <sheetName val="UHBVN Business Tax"/>
      <sheetName val="UHBVN Business_Valuation"/>
      <sheetName val="Tables Gzb"/>
      <sheetName val="UH_FSA"/>
      <sheetName val="subsidy"/>
      <sheetName val="UH Consumer Security Deposit"/>
      <sheetName val="Funding of Operational Losses"/>
    </sheetNames>
    <sheetDataSet>
      <sheetData sheetId="0"/>
      <sheetData sheetId="1"/>
      <sheetData sheetId="2"/>
      <sheetData sheetId="3"/>
      <sheetData sheetId="4">
        <row r="13">
          <cell r="I13">
            <v>365</v>
          </cell>
        </row>
        <row r="42">
          <cell r="I42">
            <v>8</v>
          </cell>
        </row>
        <row r="43">
          <cell r="I43">
            <v>41729</v>
          </cell>
        </row>
        <row r="49">
          <cell r="I49">
            <v>8</v>
          </cell>
        </row>
        <row r="50">
          <cell r="I50">
            <v>39903</v>
          </cell>
        </row>
        <row r="59">
          <cell r="I59">
            <v>0</v>
          </cell>
        </row>
        <row r="65">
          <cell r="I65">
            <v>1</v>
          </cell>
        </row>
        <row r="68">
          <cell r="I68">
            <v>0.08</v>
          </cell>
        </row>
        <row r="69">
          <cell r="I69">
            <v>0.6</v>
          </cell>
        </row>
        <row r="70">
          <cell r="I70">
            <v>0.2</v>
          </cell>
        </row>
        <row r="75">
          <cell r="I75">
            <v>3.3399999999999999E-2</v>
          </cell>
        </row>
        <row r="76">
          <cell r="I76">
            <v>5.28E-2</v>
          </cell>
        </row>
        <row r="81">
          <cell r="I81">
            <v>0.18</v>
          </cell>
        </row>
        <row r="82">
          <cell r="I82">
            <v>5.28E-2</v>
          </cell>
        </row>
        <row r="90">
          <cell r="I90" t="str">
            <v>No</v>
          </cell>
        </row>
        <row r="95">
          <cell r="I95">
            <v>0.20011635</v>
          </cell>
          <cell r="J95">
            <v>0.20964570000000002</v>
          </cell>
        </row>
        <row r="96">
          <cell r="I96">
            <v>0.32451300000000005</v>
          </cell>
          <cell r="J96">
            <v>0.33996599999999999</v>
          </cell>
        </row>
        <row r="97">
          <cell r="I97">
            <v>0.15</v>
          </cell>
        </row>
        <row r="113">
          <cell r="I113">
            <v>0.05</v>
          </cell>
        </row>
        <row r="115">
          <cell r="I115">
            <v>0.02</v>
          </cell>
        </row>
        <row r="116">
          <cell r="I116">
            <v>0.01</v>
          </cell>
        </row>
        <row r="127">
          <cell r="I127">
            <v>8</v>
          </cell>
        </row>
        <row r="128">
          <cell r="I128">
            <v>10</v>
          </cell>
        </row>
        <row r="175">
          <cell r="I175">
            <v>39538</v>
          </cell>
          <cell r="J175">
            <v>39903</v>
          </cell>
          <cell r="K175">
            <v>40268</v>
          </cell>
          <cell r="L175">
            <v>40633</v>
          </cell>
          <cell r="M175">
            <v>40999</v>
          </cell>
          <cell r="N175">
            <v>41364</v>
          </cell>
          <cell r="O175">
            <v>41729</v>
          </cell>
          <cell r="P175">
            <v>42094</v>
          </cell>
          <cell r="Q175">
            <v>42460</v>
          </cell>
          <cell r="R175">
            <v>42825</v>
          </cell>
          <cell r="S175">
            <v>43190</v>
          </cell>
          <cell r="T175">
            <v>43555</v>
          </cell>
          <cell r="U175">
            <v>43921</v>
          </cell>
          <cell r="V175">
            <v>44286</v>
          </cell>
          <cell r="W175">
            <v>44651</v>
          </cell>
          <cell r="X175">
            <v>45016</v>
          </cell>
          <cell r="Y175">
            <v>45382</v>
          </cell>
          <cell r="Z175">
            <v>45747</v>
          </cell>
          <cell r="AA175">
            <v>46112</v>
          </cell>
          <cell r="AB175">
            <v>0</v>
          </cell>
          <cell r="AC175">
            <v>366</v>
          </cell>
          <cell r="AD175">
            <v>731</v>
          </cell>
          <cell r="AE175">
            <v>1096</v>
          </cell>
          <cell r="AF175">
            <v>1461</v>
          </cell>
          <cell r="AG175">
            <v>1827</v>
          </cell>
          <cell r="AH175">
            <v>2192</v>
          </cell>
          <cell r="AI175">
            <v>2557</v>
          </cell>
          <cell r="AJ175">
            <v>2922</v>
          </cell>
          <cell r="AK175">
            <v>3288</v>
          </cell>
          <cell r="AL175">
            <v>3653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Cap 03-04"/>
    </sheetNames>
    <sheetDataSet>
      <sheetData sheetId="0" refreshError="1">
        <row r="721">
          <cell r="F721">
            <v>0.90799276391293349</v>
          </cell>
        </row>
      </sheetData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 -Thermal"/>
      <sheetName val="MPEB Performance"/>
      <sheetName val="Stationwise Thermal &amp; Hydel Gen"/>
      <sheetName val="Fuel Oil &amp; Aux. Cons."/>
      <sheetName val="TWELVE"/>
      <sheetName val="UGEN"/>
      <sheetName val="Yearly Thermal"/>
      <sheetName val="Yearly Hydel"/>
      <sheetName val="GPUF9196"/>
      <sheetName val="MPSEB90-01MONTHLY GENPLF"/>
      <sheetName val="UNITWISE GEN &amp; FACTORS (S)"/>
      <sheetName val="GENPLF"/>
      <sheetName val="TPI"/>
      <sheetName val="TPI98-99"/>
      <sheetName val="TPI99-00"/>
      <sheetName val="TPI00-01"/>
      <sheetName val="TARGET9197"/>
      <sheetName val="TARGET 97-98"/>
      <sheetName val="TARGET 98-99"/>
      <sheetName val="TARGET 99-00"/>
      <sheetName val="TARGET 00-01"/>
      <sheetName val="Executive Summary _Thermal"/>
      <sheetName val="Stationwise Thermal _ Hydel Gen"/>
      <sheetName val="BREAKUP OF OIL"/>
      <sheetName val="C.S.GENERATION"/>
      <sheetName val="Coalmine"/>
    </sheetNames>
    <sheetDataSet>
      <sheetData sheetId="0" refreshError="1">
        <row r="4">
          <cell r="A4" t="str">
            <v/>
          </cell>
          <cell r="B4" t="str">
            <v>P A R T I C U L A R S</v>
          </cell>
          <cell r="C4" t="str">
            <v>MW</v>
          </cell>
          <cell r="D4" t="str">
            <v>91-92</v>
          </cell>
          <cell r="E4" t="str">
            <v>92-93</v>
          </cell>
          <cell r="F4" t="str">
            <v>93-94</v>
          </cell>
          <cell r="G4" t="str">
            <v>94-95</v>
          </cell>
          <cell r="H4" t="str">
            <v xml:space="preserve">95-96 </v>
          </cell>
          <cell r="I4" t="str">
            <v>MKwh</v>
          </cell>
          <cell r="J4" t="str">
            <v>%</v>
          </cell>
          <cell r="K4" t="str">
            <v>MW</v>
          </cell>
          <cell r="L4" t="str">
            <v>OP.STOCK</v>
          </cell>
          <cell r="M4" t="str">
            <v>RECIEPT</v>
          </cell>
          <cell r="N4" t="str">
            <v>MT</v>
          </cell>
          <cell r="O4" t="str">
            <v>Kg/kWH</v>
          </cell>
          <cell r="P4" t="str">
            <v>KL</v>
          </cell>
          <cell r="Q4" t="str">
            <v>ml/KWH</v>
          </cell>
        </row>
        <row r="5">
          <cell r="A5">
            <v>1</v>
          </cell>
          <cell r="B5" t="str">
            <v>Thermal  Generation (Including 100 % Satpura )</v>
          </cell>
          <cell r="C5" t="str">
            <v>MU</v>
          </cell>
          <cell r="D5">
            <v>11579.92</v>
          </cell>
          <cell r="E5">
            <v>12363.2</v>
          </cell>
          <cell r="F5">
            <v>13331.49</v>
          </cell>
          <cell r="G5">
            <v>14781.19868</v>
          </cell>
          <cell r="H5">
            <v>16071.35</v>
          </cell>
          <cell r="I5" t="str">
            <v/>
          </cell>
          <cell r="J5">
            <v>0</v>
          </cell>
          <cell r="K5">
            <v>57</v>
          </cell>
          <cell r="N5">
            <v>277748</v>
          </cell>
          <cell r="O5">
            <v>1.1912334877337452</v>
          </cell>
          <cell r="P5">
            <v>0</v>
          </cell>
          <cell r="Q5">
            <v>0</v>
          </cell>
        </row>
        <row r="6">
          <cell r="A6">
            <v>2</v>
          </cell>
          <cell r="B6" t="str">
            <v xml:space="preserve">Plan Target    </v>
          </cell>
          <cell r="C6" t="str">
            <v>MU</v>
          </cell>
          <cell r="D6">
            <v>13440</v>
          </cell>
          <cell r="E6">
            <v>13240</v>
          </cell>
          <cell r="F6">
            <v>14935</v>
          </cell>
          <cell r="G6">
            <v>14850</v>
          </cell>
          <cell r="H6">
            <v>16620</v>
          </cell>
          <cell r="I6" t="str">
            <v/>
          </cell>
          <cell r="J6">
            <v>0</v>
          </cell>
          <cell r="K6">
            <v>60</v>
          </cell>
          <cell r="N6">
            <v>71743</v>
          </cell>
          <cell r="O6">
            <v>1.1081711461229535</v>
          </cell>
          <cell r="P6">
            <v>0</v>
          </cell>
          <cell r="Q6">
            <v>0</v>
          </cell>
        </row>
        <row r="7">
          <cell r="A7">
            <v>3</v>
          </cell>
          <cell r="B7" t="str">
            <v>ACHIEVEMENT Percentage of ( 2 )</v>
          </cell>
          <cell r="C7" t="str">
            <v>%</v>
          </cell>
          <cell r="D7">
            <v>86.160119047619048</v>
          </cell>
          <cell r="E7">
            <v>93.377643504531719</v>
          </cell>
          <cell r="F7">
            <v>89.26340810177436</v>
          </cell>
          <cell r="G7">
            <v>99.53669144781145</v>
          </cell>
          <cell r="H7">
            <v>96.698856799037301</v>
          </cell>
          <cell r="I7" t="str">
            <v/>
          </cell>
          <cell r="J7">
            <v>0</v>
          </cell>
          <cell r="K7">
            <v>160</v>
          </cell>
          <cell r="N7">
            <v>588701</v>
          </cell>
          <cell r="O7">
            <v>0.93894701585377527</v>
          </cell>
          <cell r="P7">
            <v>7154</v>
          </cell>
          <cell r="Q7">
            <v>11.410252320648187</v>
          </cell>
        </row>
        <row r="8">
          <cell r="A8">
            <v>4</v>
          </cell>
          <cell r="B8" t="str">
            <v>Plant    Utilisation    Factor            **</v>
          </cell>
          <cell r="C8" t="str">
            <v>%</v>
          </cell>
          <cell r="D8">
            <v>49.14</v>
          </cell>
          <cell r="E8">
            <v>52.6</v>
          </cell>
          <cell r="F8">
            <v>56.03</v>
          </cell>
          <cell r="G8">
            <v>58.1673864745838</v>
          </cell>
          <cell r="H8">
            <v>59.2</v>
          </cell>
          <cell r="I8">
            <v>119</v>
          </cell>
          <cell r="J8">
            <v>11.529331976941336</v>
          </cell>
          <cell r="K8">
            <v>200</v>
          </cell>
          <cell r="N8">
            <v>983703</v>
          </cell>
          <cell r="O8">
            <v>0.95306205493387575</v>
          </cell>
          <cell r="P8">
            <v>4674</v>
          </cell>
          <cell r="Q8">
            <v>4.5284115680860335</v>
          </cell>
        </row>
        <row r="9">
          <cell r="A9">
            <v>5</v>
          </cell>
          <cell r="B9" t="str">
            <v>Plant    Availibility   Factor              **</v>
          </cell>
          <cell r="C9" t="str">
            <v>%</v>
          </cell>
          <cell r="D9">
            <v>66.92</v>
          </cell>
          <cell r="E9">
            <v>71.400000000000006</v>
          </cell>
          <cell r="F9">
            <v>72.040000000000006</v>
          </cell>
          <cell r="G9">
            <v>75.44</v>
          </cell>
          <cell r="H9">
            <v>75.3</v>
          </cell>
          <cell r="I9">
            <v>126</v>
          </cell>
          <cell r="J9">
            <v>12.357181385769627</v>
          </cell>
          <cell r="K9">
            <v>176</v>
          </cell>
          <cell r="N9">
            <v>985516</v>
          </cell>
          <cell r="O9">
            <v>0.9665238071887412</v>
          </cell>
          <cell r="P9">
            <v>4737</v>
          </cell>
          <cell r="Q9">
            <v>4.6457117638405334</v>
          </cell>
        </row>
        <row r="10">
          <cell r="A10">
            <v>6</v>
          </cell>
          <cell r="B10" t="str">
            <v>Partial  Unavailability Factor         **</v>
          </cell>
          <cell r="C10" t="str">
            <v>%</v>
          </cell>
          <cell r="D10">
            <v>17.78</v>
          </cell>
          <cell r="E10">
            <v>18.8</v>
          </cell>
          <cell r="F10">
            <v>16</v>
          </cell>
          <cell r="G10">
            <v>17.272613525416201</v>
          </cell>
          <cell r="H10">
            <v>16.16</v>
          </cell>
          <cell r="I10">
            <v>91.84</v>
          </cell>
          <cell r="J10">
            <v>14.733059548254619</v>
          </cell>
          <cell r="K10">
            <v>146</v>
          </cell>
          <cell r="N10">
            <v>626484</v>
          </cell>
          <cell r="O10">
            <v>1.0050115503080082</v>
          </cell>
          <cell r="P10">
            <v>6372</v>
          </cell>
          <cell r="Q10">
            <v>10.222022587268993</v>
          </cell>
        </row>
        <row r="11">
          <cell r="A11" t="str">
            <v>a</v>
          </cell>
          <cell r="B11" t="str">
            <v>Main Boiler</v>
          </cell>
          <cell r="C11" t="str">
            <v>%</v>
          </cell>
          <cell r="D11">
            <v>0</v>
          </cell>
          <cell r="E11">
            <v>0.38</v>
          </cell>
          <cell r="F11">
            <v>0.24</v>
          </cell>
          <cell r="G11">
            <v>0.25</v>
          </cell>
          <cell r="H11">
            <v>2.4</v>
          </cell>
          <cell r="I11">
            <v>104.13</v>
          </cell>
          <cell r="J11">
            <v>14.347718253968255</v>
          </cell>
          <cell r="K11">
            <v>192</v>
          </cell>
          <cell r="N11">
            <v>745282</v>
          </cell>
          <cell r="O11">
            <v>1.0268986992945326</v>
          </cell>
          <cell r="P11">
            <v>7889</v>
          </cell>
          <cell r="Q11">
            <v>10.869984567901234</v>
          </cell>
        </row>
        <row r="12">
          <cell r="A12" t="str">
            <v>b</v>
          </cell>
          <cell r="B12" t="str">
            <v>Boiler Auxiliaries(Mainly Mills)</v>
          </cell>
          <cell r="C12" t="str">
            <v>%</v>
          </cell>
          <cell r="D12">
            <v>2.1352047355439101</v>
          </cell>
          <cell r="E12">
            <v>0.82</v>
          </cell>
          <cell r="F12">
            <v>1.03</v>
          </cell>
          <cell r="G12">
            <v>0.57999999999999996</v>
          </cell>
          <cell r="H12">
            <v>5.0999999999999996</v>
          </cell>
          <cell r="I12">
            <v>102.85735</v>
          </cell>
          <cell r="J12">
            <v>14.163777196364638</v>
          </cell>
          <cell r="K12">
            <v>164</v>
          </cell>
          <cell r="N12">
            <v>747152</v>
          </cell>
          <cell r="O12">
            <v>1.0288515560451665</v>
          </cell>
          <cell r="P12">
            <v>6596.07</v>
          </cell>
          <cell r="Q12">
            <v>9.0829936656568435</v>
          </cell>
        </row>
        <row r="13">
          <cell r="A13" t="str">
            <v>c</v>
          </cell>
          <cell r="B13" t="str">
            <v>Turbine</v>
          </cell>
          <cell r="C13" t="str">
            <v>%</v>
          </cell>
          <cell r="D13">
            <v>0.30946718340726254</v>
          </cell>
          <cell r="E13">
            <v>1.1200000000000001</v>
          </cell>
          <cell r="F13">
            <v>1.37</v>
          </cell>
          <cell r="G13">
            <v>0.28000000000000003</v>
          </cell>
          <cell r="H13">
            <v>0.8</v>
          </cell>
          <cell r="I13">
            <v>111.1</v>
          </cell>
          <cell r="J13">
            <v>13.938025341864257</v>
          </cell>
          <cell r="K13">
            <v>182</v>
          </cell>
          <cell r="N13">
            <v>830584</v>
          </cell>
          <cell r="O13">
            <v>1.0420072763768662</v>
          </cell>
          <cell r="P13">
            <v>10237</v>
          </cell>
          <cell r="Q13">
            <v>12.842805168736669</v>
          </cell>
        </row>
        <row r="14">
          <cell r="A14" t="str">
            <v>d</v>
          </cell>
          <cell r="B14" t="str">
            <v>Turbine Auxiliaries</v>
          </cell>
          <cell r="C14" t="str">
            <v>%</v>
          </cell>
          <cell r="D14">
            <v>1.1834191455446403</v>
          </cell>
          <cell r="E14">
            <v>0.81</v>
          </cell>
          <cell r="F14">
            <v>0.54</v>
          </cell>
          <cell r="G14">
            <v>0.21</v>
          </cell>
          <cell r="H14">
            <v>0.6</v>
          </cell>
          <cell r="I14">
            <v>127</v>
          </cell>
          <cell r="J14">
            <v>12.480345911949685</v>
          </cell>
          <cell r="K14">
            <v>192</v>
          </cell>
          <cell r="N14">
            <v>1055897</v>
          </cell>
          <cell r="O14">
            <v>1.0376346305031448</v>
          </cell>
          <cell r="P14">
            <v>6774</v>
          </cell>
          <cell r="Q14">
            <v>6.6568396226415096</v>
          </cell>
        </row>
        <row r="15">
          <cell r="A15" t="str">
            <v>e</v>
          </cell>
          <cell r="B15" t="str">
            <v>Generator</v>
          </cell>
          <cell r="C15" t="str">
            <v>%</v>
          </cell>
          <cell r="D15">
            <v>0.23316136939653051</v>
          </cell>
          <cell r="E15">
            <v>0.36</v>
          </cell>
          <cell r="F15">
            <v>0.69</v>
          </cell>
          <cell r="G15">
            <v>0.93</v>
          </cell>
          <cell r="H15">
            <v>0.3</v>
          </cell>
          <cell r="I15">
            <v>128.80000000000001</v>
          </cell>
          <cell r="J15">
            <v>11.592115921159214</v>
          </cell>
          <cell r="K15">
            <v>196</v>
          </cell>
          <cell r="N15">
            <v>1098156</v>
          </cell>
          <cell r="O15">
            <v>0.98835028350283505</v>
          </cell>
          <cell r="P15">
            <v>6387</v>
          </cell>
          <cell r="Q15">
            <v>5.7483574835748366</v>
          </cell>
        </row>
        <row r="16">
          <cell r="A16" t="str">
            <v>f</v>
          </cell>
          <cell r="B16" t="str">
            <v>Electrical</v>
          </cell>
          <cell r="C16" t="str">
            <v>%</v>
          </cell>
          <cell r="D16">
            <v>0.46916617012716505</v>
          </cell>
          <cell r="E16">
            <v>0.28000000000000003</v>
          </cell>
          <cell r="F16">
            <v>0.28999999999999998</v>
          </cell>
          <cell r="G16">
            <v>1.78</v>
          </cell>
          <cell r="H16">
            <v>0.8</v>
          </cell>
          <cell r="I16">
            <v>132.66300000000001</v>
          </cell>
          <cell r="J16">
            <v>11.803283064193247</v>
          </cell>
          <cell r="K16">
            <v>190</v>
          </cell>
          <cell r="N16">
            <v>1049273</v>
          </cell>
          <cell r="O16">
            <v>0.93355843231460478</v>
          </cell>
          <cell r="P16">
            <v>5874</v>
          </cell>
          <cell r="Q16">
            <v>5.2262111303883625</v>
          </cell>
        </row>
        <row r="17">
          <cell r="A17" t="str">
            <v>g</v>
          </cell>
          <cell r="B17" t="str">
            <v>Coal related (Quality ,Quantity ,Handling ,wet coal)</v>
          </cell>
          <cell r="C17" t="str">
            <v>%</v>
          </cell>
          <cell r="D17">
            <v>3.0365300291812445</v>
          </cell>
          <cell r="E17">
            <v>0.33</v>
          </cell>
          <cell r="F17">
            <v>0.12</v>
          </cell>
          <cell r="G17">
            <v>0.47</v>
          </cell>
          <cell r="H17">
            <v>5.8</v>
          </cell>
          <cell r="I17">
            <v>98.7</v>
          </cell>
          <cell r="J17">
            <v>11.927636587753327</v>
          </cell>
          <cell r="K17">
            <v>188</v>
          </cell>
          <cell r="N17">
            <v>770211</v>
          </cell>
          <cell r="O17">
            <v>0.93077982815502303</v>
          </cell>
          <cell r="P17">
            <v>3594</v>
          </cell>
          <cell r="Q17">
            <v>4.3432549033825181</v>
          </cell>
        </row>
        <row r="18">
          <cell r="A18" t="str">
            <v>h</v>
          </cell>
          <cell r="B18" t="str">
            <v>Others</v>
          </cell>
          <cell r="C18" t="str">
            <v>%</v>
          </cell>
          <cell r="D18">
            <v>2.2070544258220908</v>
          </cell>
          <cell r="E18">
            <v>3.85</v>
          </cell>
          <cell r="F18">
            <v>1.23</v>
          </cell>
          <cell r="G18">
            <v>1</v>
          </cell>
          <cell r="H18">
            <v>0.5</v>
          </cell>
          <cell r="I18">
            <v>123.9</v>
          </cell>
          <cell r="J18">
            <v>12.5</v>
          </cell>
          <cell r="K18">
            <v>172</v>
          </cell>
          <cell r="N18">
            <v>945093</v>
          </cell>
          <cell r="O18">
            <v>0.95</v>
          </cell>
          <cell r="P18">
            <v>4874</v>
          </cell>
          <cell r="Q18">
            <v>4.9162800080693971</v>
          </cell>
        </row>
        <row r="19">
          <cell r="A19">
            <v>7</v>
          </cell>
          <cell r="B19" t="str">
            <v xml:space="preserve">Planned  Outage         Rate          </v>
          </cell>
          <cell r="C19" t="str">
            <v>MU</v>
          </cell>
          <cell r="D19">
            <v>3672.14</v>
          </cell>
          <cell r="E19">
            <v>3192.88</v>
          </cell>
          <cell r="F19">
            <v>3765.67</v>
          </cell>
          <cell r="G19">
            <v>2144.02</v>
          </cell>
          <cell r="H19">
            <v>3421.66</v>
          </cell>
          <cell r="I19">
            <v>107.73</v>
          </cell>
          <cell r="J19">
            <v>12.12</v>
          </cell>
          <cell r="K19">
            <v>180</v>
          </cell>
          <cell r="N19">
            <v>852784</v>
          </cell>
          <cell r="O19">
            <v>0.95899999999999996</v>
          </cell>
          <cell r="P19">
            <v>3494</v>
          </cell>
          <cell r="Q19">
            <v>3.93</v>
          </cell>
        </row>
        <row r="20">
          <cell r="A20" t="str">
            <v>a</v>
          </cell>
          <cell r="C20" t="str">
            <v>No</v>
          </cell>
          <cell r="D20">
            <v>18</v>
          </cell>
          <cell r="E20">
            <v>23</v>
          </cell>
          <cell r="F20">
            <v>20</v>
          </cell>
          <cell r="G20">
            <v>24</v>
          </cell>
          <cell r="H20">
            <v>23</v>
          </cell>
          <cell r="I20">
            <v>118.3586</v>
          </cell>
          <cell r="J20">
            <v>11.988607114621157</v>
          </cell>
          <cell r="K20">
            <v>185.2</v>
          </cell>
          <cell r="L20">
            <v>0</v>
          </cell>
          <cell r="M20">
            <v>0</v>
          </cell>
          <cell r="N20">
            <v>943103.4</v>
          </cell>
          <cell r="O20">
            <v>0.95233770879449242</v>
          </cell>
          <cell r="P20">
            <v>4844.6000000000004</v>
          </cell>
          <cell r="Q20">
            <v>4.832820705083023</v>
          </cell>
        </row>
        <row r="21">
          <cell r="A21" t="str">
            <v>b</v>
          </cell>
          <cell r="B21" t="str">
            <v xml:space="preserve">                                                       **</v>
          </cell>
          <cell r="C21" t="str">
            <v>%</v>
          </cell>
          <cell r="D21">
            <v>16</v>
          </cell>
          <cell r="E21">
            <v>13.59</v>
          </cell>
          <cell r="F21">
            <v>16.079999999999998</v>
          </cell>
          <cell r="G21">
            <v>12.209376208374712</v>
          </cell>
          <cell r="H21">
            <v>12.6</v>
          </cell>
          <cell r="I21" t="str">
            <v/>
          </cell>
          <cell r="J21">
            <v>0</v>
          </cell>
          <cell r="K21">
            <v>212</v>
          </cell>
          <cell r="N21">
            <v>978858</v>
          </cell>
          <cell r="O21">
            <v>0.9104724167759578</v>
          </cell>
          <cell r="P21">
            <v>19275</v>
          </cell>
          <cell r="Q21">
            <v>17.928398024388205</v>
          </cell>
        </row>
        <row r="22">
          <cell r="A22">
            <v>8</v>
          </cell>
          <cell r="B22" t="str">
            <v xml:space="preserve">Forced   Outage   </v>
          </cell>
          <cell r="C22" t="str">
            <v>MU</v>
          </cell>
          <cell r="D22">
            <v>4054.2</v>
          </cell>
          <cell r="E22">
            <v>3528.19</v>
          </cell>
          <cell r="F22">
            <v>2780.85</v>
          </cell>
          <cell r="G22">
            <v>3161.67</v>
          </cell>
          <cell r="H22">
            <v>3281.99</v>
          </cell>
          <cell r="I22">
            <v>114</v>
          </cell>
          <cell r="J22">
            <v>9.5494182393888369</v>
          </cell>
          <cell r="K22">
            <v>224</v>
          </cell>
          <cell r="N22">
            <v>1094158</v>
          </cell>
          <cell r="O22">
            <v>0.916541435260808</v>
          </cell>
          <cell r="P22">
            <v>18208</v>
          </cell>
          <cell r="Q22">
            <v>15.252263798490523</v>
          </cell>
        </row>
        <row r="23">
          <cell r="A23" t="str">
            <v>a</v>
          </cell>
          <cell r="B23" t="str">
            <v>90-91</v>
          </cell>
          <cell r="C23" t="str">
            <v>No</v>
          </cell>
          <cell r="D23">
            <v>838</v>
          </cell>
          <cell r="E23">
            <v>793</v>
          </cell>
          <cell r="F23">
            <v>756</v>
          </cell>
          <cell r="G23">
            <v>935</v>
          </cell>
          <cell r="H23">
            <v>1031</v>
          </cell>
          <cell r="I23">
            <v>113</v>
          </cell>
          <cell r="J23">
            <v>9.9372108975148166</v>
          </cell>
          <cell r="K23">
            <v>215</v>
          </cell>
          <cell r="N23">
            <v>1065421</v>
          </cell>
          <cell r="O23">
            <v>0.93693036917178185</v>
          </cell>
          <cell r="P23">
            <v>14929</v>
          </cell>
          <cell r="Q23">
            <v>13.128550574247672</v>
          </cell>
        </row>
        <row r="24">
          <cell r="A24" t="str">
            <v>b</v>
          </cell>
          <cell r="B24" t="str">
            <v xml:space="preserve">                                                      **</v>
          </cell>
          <cell r="C24" t="str">
            <v>%</v>
          </cell>
          <cell r="D24">
            <v>17.079999999999998</v>
          </cell>
          <cell r="E24">
            <v>15.01</v>
          </cell>
          <cell r="F24">
            <v>11.88</v>
          </cell>
          <cell r="G24">
            <v>12.35</v>
          </cell>
          <cell r="H24">
            <v>12.08</v>
          </cell>
          <cell r="I24">
            <v>93.49</v>
          </cell>
          <cell r="J24">
            <v>10.99106513049612</v>
          </cell>
          <cell r="K24">
            <v>218</v>
          </cell>
          <cell r="N24">
            <v>821535</v>
          </cell>
          <cell r="O24">
            <v>0.96583000235128147</v>
          </cell>
          <cell r="P24">
            <v>13865</v>
          </cell>
          <cell r="Q24">
            <v>16.300258640959321</v>
          </cell>
        </row>
        <row r="25">
          <cell r="A25" t="str">
            <v>c</v>
          </cell>
          <cell r="B25" t="str">
            <v>Boiler Tube Leakages</v>
          </cell>
          <cell r="C25" t="str">
            <v>MU</v>
          </cell>
          <cell r="D25">
            <v>1507</v>
          </cell>
          <cell r="E25">
            <v>1373.19</v>
          </cell>
          <cell r="F25">
            <v>1286</v>
          </cell>
          <cell r="G25">
            <v>1722</v>
          </cell>
          <cell r="H25">
            <v>2009.66</v>
          </cell>
          <cell r="I25">
            <v>93.94</v>
          </cell>
          <cell r="J25">
            <v>10.841941254544405</v>
          </cell>
          <cell r="K25">
            <v>220</v>
          </cell>
          <cell r="N25">
            <v>837244</v>
          </cell>
          <cell r="O25">
            <v>0.96629234231634831</v>
          </cell>
          <cell r="P25">
            <v>13463</v>
          </cell>
          <cell r="Q25">
            <v>15.538115298055283</v>
          </cell>
        </row>
        <row r="26">
          <cell r="A26" t="str">
            <v>d</v>
          </cell>
          <cell r="B26" t="str">
            <v>93-94</v>
          </cell>
          <cell r="C26" t="str">
            <v>No</v>
          </cell>
          <cell r="D26">
            <v>167</v>
          </cell>
          <cell r="E26">
            <v>188</v>
          </cell>
          <cell r="F26">
            <v>192</v>
          </cell>
          <cell r="G26">
            <v>240</v>
          </cell>
          <cell r="H26">
            <v>273</v>
          </cell>
          <cell r="I26">
            <v>106.832292</v>
          </cell>
          <cell r="J26">
            <v>10.580209698168929</v>
          </cell>
          <cell r="K26">
            <v>216</v>
          </cell>
          <cell r="N26">
            <v>1033657</v>
          </cell>
          <cell r="O26">
            <v>1.0236893369263482</v>
          </cell>
          <cell r="P26">
            <v>9864.48</v>
          </cell>
          <cell r="Q26">
            <v>9.7693557827434265</v>
          </cell>
        </row>
        <row r="27">
          <cell r="A27" t="str">
            <v>e</v>
          </cell>
          <cell r="B27" t="str">
            <v>94-95</v>
          </cell>
          <cell r="C27" t="str">
            <v>%</v>
          </cell>
          <cell r="D27">
            <v>6.3955985380519014</v>
          </cell>
          <cell r="E27">
            <v>5.829559290259148</v>
          </cell>
          <cell r="F27">
            <v>5.4781122578512509</v>
          </cell>
          <cell r="G27">
            <v>6.4055165111673595</v>
          </cell>
          <cell r="H27">
            <v>7.398106058932755</v>
          </cell>
          <cell r="I27">
            <v>121.3</v>
          </cell>
          <cell r="J27">
            <v>10.99728014505893</v>
          </cell>
          <cell r="K27">
            <v>217</v>
          </cell>
          <cell r="N27">
            <v>1127339</v>
          </cell>
          <cell r="O27">
            <v>1.0220661831368993</v>
          </cell>
          <cell r="P27">
            <v>19357</v>
          </cell>
          <cell r="Q27">
            <v>17.5494106980961</v>
          </cell>
        </row>
        <row r="28">
          <cell r="A28">
            <v>9</v>
          </cell>
          <cell r="B28" t="str">
            <v>Total          Coal           Consumption</v>
          </cell>
          <cell r="C28" t="str">
            <v>1000MT</v>
          </cell>
          <cell r="D28">
            <v>9628</v>
          </cell>
          <cell r="E28">
            <v>10365</v>
          </cell>
          <cell r="F28">
            <v>10889.111999999999</v>
          </cell>
          <cell r="G28">
            <v>12127.994971999999</v>
          </cell>
          <cell r="H28">
            <v>13030.226000000001</v>
          </cell>
          <cell r="I28">
            <v>119.5</v>
          </cell>
          <cell r="J28">
            <v>10.722296994167788</v>
          </cell>
          <cell r="K28">
            <v>214</v>
          </cell>
          <cell r="N28">
            <v>1148422</v>
          </cell>
          <cell r="O28">
            <v>1.0304369672498879</v>
          </cell>
          <cell r="P28">
            <v>9390</v>
          </cell>
          <cell r="Q28">
            <v>8.4253028263795429</v>
          </cell>
        </row>
        <row r="29">
          <cell r="A29">
            <v>10</v>
          </cell>
          <cell r="B29" t="str">
            <v xml:space="preserve">COST OF  Coal consumed @ Rs 800 /MT </v>
          </cell>
          <cell r="C29" t="str">
            <v>Cr Rs.</v>
          </cell>
          <cell r="D29">
            <v>770.24</v>
          </cell>
          <cell r="E29">
            <v>829.2</v>
          </cell>
          <cell r="F29">
            <v>871.12896000000001</v>
          </cell>
          <cell r="G29">
            <v>970.23959775999992</v>
          </cell>
          <cell r="H29">
            <v>1042.4180799999999</v>
          </cell>
          <cell r="I29">
            <v>130.69999999999999</v>
          </cell>
          <cell r="J29">
            <v>10.363967964475457</v>
          </cell>
          <cell r="K29">
            <v>217</v>
          </cell>
          <cell r="N29">
            <v>1215835</v>
          </cell>
          <cell r="O29">
            <v>0.96410673221790499</v>
          </cell>
          <cell r="P29">
            <v>7474</v>
          </cell>
          <cell r="Q29">
            <v>5.9265720402822932</v>
          </cell>
        </row>
        <row r="30">
          <cell r="A30">
            <v>11</v>
          </cell>
          <cell r="B30" t="str">
            <v>Specific    Coal           Consumption</v>
          </cell>
          <cell r="C30" t="str">
            <v>Kg/Kwh</v>
          </cell>
          <cell r="D30">
            <v>0.83</v>
          </cell>
          <cell r="E30">
            <v>0.8</v>
          </cell>
          <cell r="F30">
            <v>0.81679632209152919</v>
          </cell>
          <cell r="G30">
            <v>0.82050145151015585</v>
          </cell>
          <cell r="H30">
            <v>0.81</v>
          </cell>
          <cell r="I30">
            <v>139.19800000000001</v>
          </cell>
          <cell r="J30">
            <v>10.294415643003468</v>
          </cell>
          <cell r="K30">
            <v>213</v>
          </cell>
          <cell r="N30">
            <v>1152800</v>
          </cell>
          <cell r="O30">
            <v>0.85255552186485428</v>
          </cell>
          <cell r="P30">
            <v>6231</v>
          </cell>
          <cell r="Q30">
            <v>4.6081483837091488</v>
          </cell>
        </row>
        <row r="31">
          <cell r="A31">
            <v>12</v>
          </cell>
          <cell r="B31" t="str">
            <v>Total          Fuel Oil     Consumption</v>
          </cell>
          <cell r="C31" t="str">
            <v>1000KL</v>
          </cell>
          <cell r="D31">
            <v>147</v>
          </cell>
          <cell r="E31">
            <v>178</v>
          </cell>
          <cell r="F31">
            <v>144.66900000000001</v>
          </cell>
          <cell r="G31">
            <v>185.24459685843499</v>
          </cell>
          <cell r="H31">
            <v>124.101</v>
          </cell>
          <cell r="I31">
            <v>104.9</v>
          </cell>
          <cell r="J31">
            <v>10.818224944826023</v>
          </cell>
          <cell r="K31">
            <v>205</v>
          </cell>
          <cell r="N31">
            <v>842753</v>
          </cell>
          <cell r="O31">
            <v>0.86912216653259911</v>
          </cell>
          <cell r="P31">
            <v>4062</v>
          </cell>
          <cell r="Q31">
            <v>4.1890972093311056</v>
          </cell>
        </row>
        <row r="32">
          <cell r="A32">
            <v>13</v>
          </cell>
          <cell r="B32" t="str">
            <v>COST OF  Fuel oil consumed  @ Rs 7500 per MT</v>
          </cell>
          <cell r="C32" t="str">
            <v>Cr Rs.</v>
          </cell>
          <cell r="D32">
            <v>110.25</v>
          </cell>
          <cell r="E32">
            <v>133.5</v>
          </cell>
          <cell r="F32">
            <v>108.50174999999999</v>
          </cell>
          <cell r="G32">
            <v>138.93344764382627</v>
          </cell>
          <cell r="H32">
            <v>93.075749999999999</v>
          </cell>
          <cell r="I32">
            <v>136.1</v>
          </cell>
          <cell r="J32">
            <v>10.1</v>
          </cell>
          <cell r="K32">
            <v>208</v>
          </cell>
          <cell r="N32">
            <v>1212963</v>
          </cell>
          <cell r="O32">
            <v>0.9</v>
          </cell>
          <cell r="P32">
            <v>5019</v>
          </cell>
          <cell r="Q32">
            <v>3.72</v>
          </cell>
        </row>
        <row r="33">
          <cell r="A33">
            <v>14</v>
          </cell>
          <cell r="B33" t="str">
            <v xml:space="preserve">Specific    Fuel Oil      Consumption </v>
          </cell>
          <cell r="C33" t="str">
            <v>ml/Kwh</v>
          </cell>
          <cell r="D33">
            <v>12.72</v>
          </cell>
          <cell r="E33">
            <v>14.43</v>
          </cell>
          <cell r="F33">
            <v>10.851675244102497</v>
          </cell>
          <cell r="G33">
            <v>12.532447528026529</v>
          </cell>
          <cell r="H33">
            <v>7.72</v>
          </cell>
          <cell r="I33">
            <v>128.52000000000001</v>
          </cell>
          <cell r="J33">
            <v>9.93</v>
          </cell>
          <cell r="K33">
            <v>206</v>
          </cell>
          <cell r="N33">
            <v>1151942</v>
          </cell>
          <cell r="O33">
            <v>0.89</v>
          </cell>
          <cell r="P33">
            <v>5085</v>
          </cell>
          <cell r="Q33">
            <v>3.93</v>
          </cell>
        </row>
        <row r="34">
          <cell r="A34">
            <v>15</v>
          </cell>
          <cell r="B34" t="str">
            <v>Cost of  Fuels  per  Kwh  Generated</v>
          </cell>
          <cell r="C34" t="str">
            <v>Paise</v>
          </cell>
          <cell r="D34">
            <v>76.035931163600438</v>
          </cell>
          <cell r="E34">
            <v>77.868189465510554</v>
          </cell>
          <cell r="F34">
            <v>73.482462200399212</v>
          </cell>
          <cell r="G34">
            <v>75.039451766832357</v>
          </cell>
          <cell r="H34">
            <v>70.653294838330311</v>
          </cell>
          <cell r="I34">
            <v>127.8836</v>
          </cell>
          <cell r="J34">
            <v>10.301321710460989</v>
          </cell>
          <cell r="K34">
            <v>209.8</v>
          </cell>
          <cell r="L34">
            <v>0</v>
          </cell>
          <cell r="M34">
            <v>0</v>
          </cell>
          <cell r="N34">
            <v>1115258.6000000001</v>
          </cell>
          <cell r="O34">
            <v>0.89515688412307171</v>
          </cell>
          <cell r="P34">
            <v>5574.2</v>
          </cell>
          <cell r="Q34">
            <v>4.4747635266645087</v>
          </cell>
        </row>
        <row r="35">
          <cell r="A35">
            <v>16</v>
          </cell>
          <cell r="B35" t="str">
            <v>Thermal  Auxiliary Consumption   Total</v>
          </cell>
          <cell r="C35" t="str">
            <v>MU</v>
          </cell>
          <cell r="D35">
            <v>1235.3499999999999</v>
          </cell>
          <cell r="E35">
            <v>1288.0999999999999</v>
          </cell>
          <cell r="F35">
            <v>1394.5</v>
          </cell>
          <cell r="G35">
            <v>1558.7317929999999</v>
          </cell>
          <cell r="H35">
            <v>1648.2</v>
          </cell>
          <cell r="I35">
            <v>0</v>
          </cell>
          <cell r="J35">
            <v>0</v>
          </cell>
          <cell r="K35" t="str">
            <v/>
          </cell>
          <cell r="L35" t="str">
            <v/>
          </cell>
          <cell r="M35" t="str">
            <v/>
          </cell>
          <cell r="N35">
            <v>1845307</v>
          </cell>
          <cell r="O35">
            <v>0.95352383412995734</v>
          </cell>
          <cell r="P35">
            <v>26429</v>
          </cell>
          <cell r="Q35">
            <v>13.656633509882445</v>
          </cell>
        </row>
        <row r="36">
          <cell r="A36">
            <v>17</v>
          </cell>
          <cell r="B36" t="str">
            <v>Thermal  Auxiliary Consumption   Percentage</v>
          </cell>
          <cell r="C36" t="str">
            <v>%</v>
          </cell>
          <cell r="D36">
            <v>10.67</v>
          </cell>
          <cell r="E36">
            <v>10.4</v>
          </cell>
          <cell r="F36">
            <v>10.449094587326698</v>
          </cell>
          <cell r="G36">
            <v>10.545367982294113</v>
          </cell>
          <cell r="H36">
            <v>10.255516804748822</v>
          </cell>
          <cell r="I36">
            <v>233</v>
          </cell>
          <cell r="J36">
            <v>10.171652085843506</v>
          </cell>
          <cell r="K36" t="str">
            <v/>
          </cell>
          <cell r="L36">
            <v>126109</v>
          </cell>
          <cell r="M36">
            <v>2052076</v>
          </cell>
          <cell r="N36">
            <v>2149604</v>
          </cell>
          <cell r="O36">
            <v>0.93841304765397171</v>
          </cell>
          <cell r="P36">
            <v>22882</v>
          </cell>
          <cell r="Q36">
            <v>9.9891735205266574</v>
          </cell>
        </row>
        <row r="37">
          <cell r="A37">
            <v>18</v>
          </cell>
          <cell r="B37" t="str">
            <v>Cost of  Fuels  per  Kwh  sent out</v>
          </cell>
          <cell r="C37" t="str">
            <v>Paise</v>
          </cell>
          <cell r="D37">
            <v>85.116152725536196</v>
          </cell>
          <cell r="E37">
            <v>86.924723027331581</v>
          </cell>
          <cell r="F37">
            <v>82.066811650173122</v>
          </cell>
          <cell r="G37">
            <v>83.885484825402543</v>
          </cell>
          <cell r="H37">
            <v>78.727173328988457</v>
          </cell>
          <cell r="I37">
            <v>239</v>
          </cell>
          <cell r="J37">
            <v>11.081282832357346</v>
          </cell>
          <cell r="K37" t="str">
            <v/>
          </cell>
          <cell r="L37">
            <v>140564</v>
          </cell>
          <cell r="M37">
            <v>1960713</v>
          </cell>
          <cell r="N37">
            <v>2050937</v>
          </cell>
          <cell r="O37">
            <v>0.9509210447006895</v>
          </cell>
          <cell r="P37">
            <v>19666</v>
          </cell>
          <cell r="Q37">
            <v>9.1181802586250864</v>
          </cell>
        </row>
        <row r="38">
          <cell r="A38" t="str">
            <v>Note :-</v>
          </cell>
          <cell r="B38" t="str">
            <v>91-92</v>
          </cell>
          <cell r="C38">
            <v>400</v>
          </cell>
          <cell r="D38">
            <v>2040</v>
          </cell>
          <cell r="E38">
            <v>1473.96</v>
          </cell>
          <cell r="F38">
            <v>72.252941176470586</v>
          </cell>
          <cell r="G38">
            <v>58.622000000000007</v>
          </cell>
          <cell r="H38">
            <v>41.950136612021858</v>
          </cell>
          <cell r="I38">
            <v>185.32999999999998</v>
          </cell>
          <cell r="J38">
            <v>12.573611224185187</v>
          </cell>
          <cell r="K38" t="str">
            <v/>
          </cell>
          <cell r="L38">
            <v>106295</v>
          </cell>
          <cell r="M38">
            <v>1485028</v>
          </cell>
          <cell r="N38">
            <v>1448019</v>
          </cell>
          <cell r="O38">
            <v>0.98240047219734594</v>
          </cell>
          <cell r="P38">
            <v>20237</v>
          </cell>
          <cell r="Q38">
            <v>13.729680588347037</v>
          </cell>
        </row>
        <row r="39">
          <cell r="A39">
            <v>1</v>
          </cell>
          <cell r="B39" t="str">
            <v>In 1994-95 &amp;1999-2000specific oil consumption is more due to stablisation of both units of Sanjay Gandhi thermal Power Station.</v>
          </cell>
          <cell r="C39">
            <v>400</v>
          </cell>
          <cell r="D39">
            <v>1940</v>
          </cell>
          <cell r="E39">
            <v>1592.21</v>
          </cell>
          <cell r="F39">
            <v>82.072680412371128</v>
          </cell>
          <cell r="G39">
            <v>60.6</v>
          </cell>
          <cell r="H39">
            <v>45.439783105022833</v>
          </cell>
          <cell r="I39">
            <v>198.07</v>
          </cell>
          <cell r="J39">
            <v>12.439941967454041</v>
          </cell>
          <cell r="K39" t="str">
            <v/>
          </cell>
          <cell r="L39">
            <v>138478</v>
          </cell>
          <cell r="M39">
            <v>1460489</v>
          </cell>
          <cell r="N39">
            <v>1582526</v>
          </cell>
          <cell r="O39">
            <v>0.99391788771581635</v>
          </cell>
          <cell r="P39">
            <v>21352</v>
          </cell>
          <cell r="Q39">
            <v>13.410291356039718</v>
          </cell>
        </row>
        <row r="40">
          <cell r="A40">
            <v>2</v>
          </cell>
          <cell r="B40" t="str">
            <v xml:space="preserve"> Heavy and unprcedented rains all over resulting in wet coal problems in thermal stations.</v>
          </cell>
          <cell r="C40">
            <v>400</v>
          </cell>
          <cell r="D40">
            <v>2050</v>
          </cell>
          <cell r="E40">
            <v>1735.9369999999999</v>
          </cell>
          <cell r="F40">
            <v>84.679853658536572</v>
          </cell>
          <cell r="G40">
            <v>64.925298630136979</v>
          </cell>
          <cell r="H40">
            <v>49.541581050228309</v>
          </cell>
          <cell r="I40">
            <v>209.68964199999999</v>
          </cell>
          <cell r="J40">
            <v>12.079334791527572</v>
          </cell>
          <cell r="K40" t="str">
            <v/>
          </cell>
          <cell r="L40">
            <v>55118</v>
          </cell>
          <cell r="M40">
            <v>1778517</v>
          </cell>
          <cell r="N40">
            <v>1780809</v>
          </cell>
          <cell r="O40">
            <v>1.0258488643309061</v>
          </cell>
          <cell r="P40">
            <v>16460.55</v>
          </cell>
          <cell r="Q40">
            <v>9.482227753656959</v>
          </cell>
        </row>
        <row r="41">
          <cell r="A41">
            <v>3</v>
          </cell>
          <cell r="B41" t="str">
            <v>Considering SGTPS # 1 wef :  01.01.95  , # 2 wef : 01.04.95 ,.# 3 w.e.f : 01.09.99&amp; # 4 w.e.f : 01.04.2000.</v>
          </cell>
          <cell r="C41">
            <v>400</v>
          </cell>
          <cell r="D41">
            <v>2000</v>
          </cell>
          <cell r="E41">
            <v>1900.1</v>
          </cell>
          <cell r="F41">
            <v>95.004999999999995</v>
          </cell>
          <cell r="G41">
            <v>72.78</v>
          </cell>
          <cell r="H41">
            <v>54.226598173515981</v>
          </cell>
          <cell r="I41">
            <v>232.39999999999998</v>
          </cell>
          <cell r="J41">
            <v>12.230935213936107</v>
          </cell>
          <cell r="K41">
            <v>390</v>
          </cell>
          <cell r="L41">
            <v>55519</v>
          </cell>
          <cell r="M41">
            <v>1906808</v>
          </cell>
          <cell r="N41">
            <v>1957923</v>
          </cell>
          <cell r="O41">
            <v>1.0304315562338824</v>
          </cell>
          <cell r="P41">
            <v>29594</v>
          </cell>
          <cell r="Q41">
            <v>15.57496973843482</v>
          </cell>
        </row>
        <row r="42">
          <cell r="A42">
            <v>4</v>
          </cell>
          <cell r="B42" t="str">
            <v>Considering  Cost of Coal &amp; Fuel oil same for all the  years for comparision purpose .                                         .</v>
          </cell>
          <cell r="C42">
            <v>400</v>
          </cell>
          <cell r="D42">
            <v>2050</v>
          </cell>
          <cell r="E42">
            <v>2132.1</v>
          </cell>
          <cell r="F42">
            <v>104.00487804878048</v>
          </cell>
          <cell r="G42">
            <v>74</v>
          </cell>
          <cell r="H42">
            <v>60.681352459016395</v>
          </cell>
          <cell r="I42">
            <v>246.5</v>
          </cell>
          <cell r="J42">
            <v>11.561371417850946</v>
          </cell>
          <cell r="K42">
            <v>393</v>
          </cell>
          <cell r="L42">
            <v>66859</v>
          </cell>
          <cell r="M42">
            <v>1965681</v>
          </cell>
          <cell r="N42">
            <v>2204319</v>
          </cell>
          <cell r="O42">
            <v>1.0338722386379626</v>
          </cell>
          <cell r="P42">
            <v>16164</v>
          </cell>
          <cell r="Q42">
            <v>7.581257914731955</v>
          </cell>
        </row>
        <row r="43">
          <cell r="A43">
            <v>5</v>
          </cell>
          <cell r="B43" t="str">
            <v>Totals  may  not  tally  due  to  rounding  off.</v>
          </cell>
          <cell r="C43">
            <v>400</v>
          </cell>
          <cell r="D43">
            <v>2100</v>
          </cell>
          <cell r="E43">
            <v>2372.1999999999998</v>
          </cell>
          <cell r="F43">
            <v>112.96190476190475</v>
          </cell>
          <cell r="G43">
            <v>79.72</v>
          </cell>
          <cell r="H43">
            <v>67.699771689497709</v>
          </cell>
          <cell r="I43">
            <v>259.5</v>
          </cell>
          <cell r="J43">
            <v>10.939212545316584</v>
          </cell>
          <cell r="K43">
            <v>426</v>
          </cell>
          <cell r="L43">
            <v>76639</v>
          </cell>
          <cell r="M43">
            <v>2274395</v>
          </cell>
          <cell r="N43">
            <v>2313991</v>
          </cell>
          <cell r="O43">
            <v>0.97546201837956326</v>
          </cell>
          <cell r="P43">
            <v>13861</v>
          </cell>
          <cell r="Q43">
            <v>5.8430992327796982</v>
          </cell>
        </row>
        <row r="44">
          <cell r="B44" t="str">
            <v>97-98</v>
          </cell>
          <cell r="C44">
            <v>400</v>
          </cell>
          <cell r="D44">
            <v>2050</v>
          </cell>
          <cell r="E44">
            <v>2476.12</v>
          </cell>
          <cell r="F44">
            <v>120.78634146341463</v>
          </cell>
          <cell r="G44">
            <v>83.44</v>
          </cell>
          <cell r="H44">
            <v>70.665525114155244</v>
          </cell>
          <cell r="I44">
            <v>271.86099999999999</v>
          </cell>
          <cell r="J44">
            <v>10.97931441125632</v>
          </cell>
          <cell r="K44">
            <v>395</v>
          </cell>
          <cell r="L44">
            <v>22006</v>
          </cell>
          <cell r="M44">
            <v>2264444</v>
          </cell>
          <cell r="N44">
            <v>2202073</v>
          </cell>
          <cell r="O44">
            <v>0.8893240230683489</v>
          </cell>
          <cell r="P44">
            <v>12105</v>
          </cell>
          <cell r="Q44">
            <v>4.8886968321406075</v>
          </cell>
        </row>
        <row r="45">
          <cell r="A45" t="str">
            <v>EXECUTIVE SUMMARY</v>
          </cell>
          <cell r="B45" t="str">
            <v>98-99</v>
          </cell>
          <cell r="C45">
            <v>400</v>
          </cell>
          <cell r="D45">
            <v>2100</v>
          </cell>
          <cell r="E45">
            <v>1797.15</v>
          </cell>
          <cell r="F45">
            <v>85.578571428571422</v>
          </cell>
          <cell r="G45">
            <v>59.9</v>
          </cell>
          <cell r="H45">
            <v>51.288527397260275</v>
          </cell>
          <cell r="I45">
            <v>203.60000000000002</v>
          </cell>
          <cell r="J45">
            <v>11.329048771666251</v>
          </cell>
          <cell r="K45">
            <v>392</v>
          </cell>
          <cell r="L45">
            <v>82281</v>
          </cell>
          <cell r="M45">
            <v>1607171</v>
          </cell>
          <cell r="N45">
            <v>1612964</v>
          </cell>
          <cell r="O45">
            <v>0.89751217205019063</v>
          </cell>
          <cell r="P45">
            <v>7656</v>
          </cell>
          <cell r="Q45">
            <v>4.2600784575577997</v>
          </cell>
        </row>
        <row r="46">
          <cell r="A46" t="str">
            <v>96-97 to 00-01</v>
          </cell>
          <cell r="B46" t="str">
            <v>99-00</v>
          </cell>
          <cell r="C46">
            <v>400</v>
          </cell>
          <cell r="D46">
            <v>1900</v>
          </cell>
          <cell r="E46">
            <v>2340.6999999999998</v>
          </cell>
          <cell r="F46">
            <v>123.19473684210524</v>
          </cell>
          <cell r="G46">
            <v>81.099999999999994</v>
          </cell>
          <cell r="H46">
            <v>66.599999999999994</v>
          </cell>
          <cell r="I46">
            <v>260</v>
          </cell>
          <cell r="J46">
            <v>11.107788268466699</v>
          </cell>
          <cell r="K46">
            <v>395</v>
          </cell>
          <cell r="L46">
            <v>69143</v>
          </cell>
          <cell r="M46">
            <v>2183603</v>
          </cell>
          <cell r="N46">
            <v>2158056</v>
          </cell>
          <cell r="O46">
            <v>0.92</v>
          </cell>
          <cell r="P46">
            <v>9893</v>
          </cell>
          <cell r="Q46">
            <v>4.2300000000000004</v>
          </cell>
        </row>
        <row r="47">
          <cell r="A47" t="str">
            <v>THERMAL GENETRATION</v>
          </cell>
          <cell r="B47" t="str">
            <v>00-01</v>
          </cell>
          <cell r="C47">
            <v>400</v>
          </cell>
          <cell r="D47">
            <v>2000</v>
          </cell>
          <cell r="E47">
            <v>2182.83</v>
          </cell>
          <cell r="F47">
            <v>109.14149999999999</v>
          </cell>
          <cell r="G47">
            <v>74.38</v>
          </cell>
          <cell r="H47">
            <v>62.3</v>
          </cell>
          <cell r="I47">
            <v>236.25</v>
          </cell>
          <cell r="J47">
            <v>10.82</v>
          </cell>
          <cell r="K47">
            <v>379</v>
          </cell>
          <cell r="L47">
            <v>90525</v>
          </cell>
          <cell r="M47">
            <v>1943564</v>
          </cell>
          <cell r="N47">
            <v>2004726</v>
          </cell>
          <cell r="O47">
            <v>0.91800000000000004</v>
          </cell>
          <cell r="P47">
            <v>8579</v>
          </cell>
          <cell r="Q47">
            <v>3.93</v>
          </cell>
        </row>
        <row r="48">
          <cell r="A48" t="str">
            <v/>
          </cell>
          <cell r="B48" t="str">
            <v>P A R T I C U L A R S</v>
          </cell>
          <cell r="D48" t="str">
            <v>96-97</v>
          </cell>
          <cell r="E48" t="str">
            <v>97-98</v>
          </cell>
          <cell r="F48" t="str">
            <v>98-99</v>
          </cell>
          <cell r="G48" t="str">
            <v>99-00</v>
          </cell>
          <cell r="H48" t="str">
            <v>00-01</v>
          </cell>
          <cell r="I48">
            <v>246.2422</v>
          </cell>
          <cell r="J48">
            <v>11.035072799341171</v>
          </cell>
          <cell r="K48">
            <v>397.4</v>
          </cell>
          <cell r="L48">
            <v>68118.8</v>
          </cell>
          <cell r="M48">
            <v>2054635.4</v>
          </cell>
          <cell r="N48">
            <v>2058362</v>
          </cell>
          <cell r="O48">
            <v>0.92005964269962059</v>
          </cell>
          <cell r="P48">
            <v>10418.799999999999</v>
          </cell>
          <cell r="Q48">
            <v>4.6303749044956213</v>
          </cell>
        </row>
        <row r="49">
          <cell r="A49">
            <v>1</v>
          </cell>
          <cell r="B49" t="str">
            <v>Thermal  Generation (Including 100 % Satpura )</v>
          </cell>
          <cell r="C49" t="str">
            <v>MU</v>
          </cell>
          <cell r="D49">
            <v>16866.97</v>
          </cell>
          <cell r="E49">
            <v>17966.7</v>
          </cell>
          <cell r="F49">
            <v>18471.39</v>
          </cell>
          <cell r="G49">
            <v>20146.419999999998</v>
          </cell>
          <cell r="H49">
            <v>20415.89</v>
          </cell>
        </row>
        <row r="50">
          <cell r="A50">
            <v>2</v>
          </cell>
          <cell r="B50" t="str">
            <v xml:space="preserve">Plan Target    </v>
          </cell>
          <cell r="C50" t="str">
            <v>MU</v>
          </cell>
          <cell r="D50">
            <v>16950</v>
          </cell>
          <cell r="E50">
            <v>17200</v>
          </cell>
          <cell r="F50">
            <v>17500</v>
          </cell>
          <cell r="G50">
            <v>19010</v>
          </cell>
          <cell r="H50">
            <v>21860</v>
          </cell>
        </row>
        <row r="51">
          <cell r="A51">
            <v>3</v>
          </cell>
          <cell r="B51" t="str">
            <v>ACHIEVEMENT Percentage of ( 2 )</v>
          </cell>
          <cell r="C51" t="str">
            <v>%</v>
          </cell>
          <cell r="D51">
            <v>99.510147492625364</v>
          </cell>
          <cell r="E51">
            <v>104.45755813953488</v>
          </cell>
          <cell r="F51">
            <v>105.5508</v>
          </cell>
          <cell r="G51">
            <v>105.97801157285637</v>
          </cell>
          <cell r="H51">
            <v>93.393824336688013</v>
          </cell>
          <cell r="I51" t="str">
            <v>AUXILIARY CONSUMPTION</v>
          </cell>
          <cell r="K51" t="str">
            <v>MAXIMUM DEMAND</v>
          </cell>
          <cell r="L51" t="str">
            <v>COAL IN MT</v>
          </cell>
          <cell r="N51" t="str">
            <v>COAL CONSUMED</v>
          </cell>
          <cell r="P51" t="str">
            <v>FUEL OIL CONSUMPTION</v>
          </cell>
        </row>
        <row r="52">
          <cell r="A52">
            <v>4</v>
          </cell>
          <cell r="B52" t="str">
            <v>Plant    Utilisation    Factor            **</v>
          </cell>
          <cell r="C52" t="str">
            <v>%</v>
          </cell>
          <cell r="D52">
            <v>62.26</v>
          </cell>
          <cell r="E52">
            <v>66.319999999999993</v>
          </cell>
          <cell r="F52">
            <v>68.180000000000007</v>
          </cell>
          <cell r="G52">
            <v>69.42</v>
          </cell>
          <cell r="H52">
            <v>66.349999999999994</v>
          </cell>
          <cell r="I52" t="str">
            <v>MKwh</v>
          </cell>
          <cell r="J52" t="str">
            <v>%</v>
          </cell>
          <cell r="K52" t="str">
            <v>MW</v>
          </cell>
          <cell r="L52" t="str">
            <v>OP.STOCK</v>
          </cell>
          <cell r="M52" t="str">
            <v>RECIEPT</v>
          </cell>
          <cell r="N52" t="str">
            <v>MT</v>
          </cell>
          <cell r="O52" t="str">
            <v>Kg/kWH</v>
          </cell>
          <cell r="P52" t="str">
            <v>KL</v>
          </cell>
          <cell r="Q52" t="str">
            <v>ml/KWH</v>
          </cell>
        </row>
        <row r="53">
          <cell r="A53">
            <v>5</v>
          </cell>
          <cell r="B53" t="str">
            <v>Plant    Availibility   Factor              **</v>
          </cell>
          <cell r="C53" t="str">
            <v>%</v>
          </cell>
          <cell r="D53">
            <v>74.900000000000006</v>
          </cell>
          <cell r="E53">
            <v>76.290000000000006</v>
          </cell>
          <cell r="F53">
            <v>77.22</v>
          </cell>
          <cell r="G53">
            <v>79.09</v>
          </cell>
          <cell r="H53">
            <v>77.67</v>
          </cell>
          <cell r="I53" t="str">
            <v/>
          </cell>
          <cell r="J53">
            <v>0</v>
          </cell>
          <cell r="K53">
            <v>420</v>
          </cell>
          <cell r="N53">
            <v>1641352</v>
          </cell>
          <cell r="O53">
            <v>0.79512466876910481</v>
          </cell>
          <cell r="P53">
            <v>8572</v>
          </cell>
          <cell r="Q53">
            <v>4.1525575627219311</v>
          </cell>
        </row>
        <row r="54">
          <cell r="A54">
            <v>6</v>
          </cell>
          <cell r="B54" t="str">
            <v>Partial  Unavailability Factor         **</v>
          </cell>
          <cell r="C54" t="str">
            <v>%</v>
          </cell>
          <cell r="D54">
            <v>12.64</v>
          </cell>
          <cell r="E54">
            <v>9.9700000000000006</v>
          </cell>
          <cell r="F54">
            <v>9.0399999999999991</v>
          </cell>
          <cell r="G54">
            <v>9.67</v>
          </cell>
          <cell r="H54">
            <v>11.32</v>
          </cell>
          <cell r="I54">
            <v>205</v>
          </cell>
          <cell r="J54">
            <v>8.6503730209634409</v>
          </cell>
          <cell r="K54">
            <v>430</v>
          </cell>
          <cell r="N54">
            <v>1805424</v>
          </cell>
          <cell r="O54">
            <v>0.76183371029267799</v>
          </cell>
          <cell r="P54">
            <v>10037</v>
          </cell>
          <cell r="Q54">
            <v>4.2353070249468319</v>
          </cell>
        </row>
        <row r="55">
          <cell r="A55" t="str">
            <v>a</v>
          </cell>
          <cell r="B55" t="str">
            <v>Main Boiler</v>
          </cell>
          <cell r="C55" t="str">
            <v>%</v>
          </cell>
          <cell r="D55">
            <v>1.4</v>
          </cell>
          <cell r="E55">
            <v>1.17</v>
          </cell>
          <cell r="F55">
            <v>1.91</v>
          </cell>
          <cell r="G55">
            <v>2.62</v>
          </cell>
          <cell r="H55">
            <v>4061.5740000000001</v>
          </cell>
          <cell r="I55">
            <v>212.26</v>
          </cell>
          <cell r="J55">
            <v>9.2593723553686562</v>
          </cell>
          <cell r="K55">
            <v>435</v>
          </cell>
          <cell r="N55">
            <v>1619831</v>
          </cell>
          <cell r="O55">
            <v>0.70661539535330098</v>
          </cell>
          <cell r="P55">
            <v>11371</v>
          </cell>
          <cell r="Q55">
            <v>4.9603468883867423</v>
          </cell>
        </row>
        <row r="56">
          <cell r="A56" t="str">
            <v>b</v>
          </cell>
          <cell r="B56" t="str">
            <v>Boiler Auxiliaries(Mainly Mills)</v>
          </cell>
          <cell r="C56" t="str">
            <v>%</v>
          </cell>
          <cell r="D56">
            <v>4.9000000000000004</v>
          </cell>
          <cell r="E56">
            <v>3.07</v>
          </cell>
          <cell r="F56">
            <v>1.57</v>
          </cell>
          <cell r="G56">
            <v>1.89</v>
          </cell>
          <cell r="H56">
            <v>25</v>
          </cell>
          <cell r="I56">
            <v>255</v>
          </cell>
          <cell r="J56">
            <v>9.7792197333149247</v>
          </cell>
          <cell r="K56">
            <v>415</v>
          </cell>
          <cell r="N56">
            <v>1954298</v>
          </cell>
          <cell r="O56">
            <v>0.74947096338736829</v>
          </cell>
          <cell r="P56">
            <v>14148</v>
          </cell>
          <cell r="Q56">
            <v>5.4257412073309625</v>
          </cell>
        </row>
        <row r="57">
          <cell r="A57" t="str">
            <v>c</v>
          </cell>
          <cell r="B57" t="str">
            <v>Turbine</v>
          </cell>
          <cell r="C57" t="str">
            <v>%</v>
          </cell>
          <cell r="D57">
            <v>1.1000000000000001</v>
          </cell>
          <cell r="E57">
            <v>0.98</v>
          </cell>
          <cell r="F57">
            <v>1.42</v>
          </cell>
          <cell r="G57">
            <v>1.06</v>
          </cell>
          <cell r="H57">
            <v>13.2</v>
          </cell>
          <cell r="I57">
            <v>224.43</v>
          </cell>
          <cell r="J57">
            <v>9.3276587962943722</v>
          </cell>
          <cell r="K57">
            <v>425</v>
          </cell>
          <cell r="N57">
            <v>1700511</v>
          </cell>
          <cell r="O57">
            <v>0.70675873935504785</v>
          </cell>
          <cell r="P57">
            <v>12383</v>
          </cell>
          <cell r="Q57">
            <v>5.1465668081144766</v>
          </cell>
        </row>
        <row r="58">
          <cell r="A58" t="str">
            <v>d</v>
          </cell>
          <cell r="B58" t="str">
            <v>Turbine Auxiliaries</v>
          </cell>
          <cell r="C58" t="str">
            <v>%</v>
          </cell>
          <cell r="D58">
            <v>0.9</v>
          </cell>
          <cell r="E58">
            <v>0.49</v>
          </cell>
          <cell r="F58">
            <v>0.42</v>
          </cell>
          <cell r="G58">
            <v>0.63</v>
          </cell>
          <cell r="H58">
            <v>2808.83</v>
          </cell>
          <cell r="I58">
            <v>254.25299999999999</v>
          </cell>
          <cell r="J58">
            <v>10.150225557906502</v>
          </cell>
          <cell r="K58">
            <v>440</v>
          </cell>
          <cell r="N58">
            <v>1734277</v>
          </cell>
          <cell r="O58">
            <v>0.69235378657830648</v>
          </cell>
          <cell r="P58">
            <v>10457.49</v>
          </cell>
          <cell r="Q58">
            <v>4.1748133658030255</v>
          </cell>
        </row>
        <row r="59">
          <cell r="A59" t="str">
            <v>e</v>
          </cell>
          <cell r="B59" t="str">
            <v>Generator</v>
          </cell>
          <cell r="C59" t="str">
            <v>%</v>
          </cell>
          <cell r="D59">
            <v>0.3</v>
          </cell>
          <cell r="E59">
            <v>0.27</v>
          </cell>
          <cell r="F59">
            <v>0.2</v>
          </cell>
          <cell r="G59">
            <v>0.48</v>
          </cell>
          <cell r="H59">
            <v>669</v>
          </cell>
          <cell r="I59">
            <v>253</v>
          </cell>
          <cell r="J59">
            <v>10.616869492236676</v>
          </cell>
          <cell r="K59">
            <v>420</v>
          </cell>
          <cell r="N59">
            <v>1601918</v>
          </cell>
          <cell r="O59">
            <v>0.6722274443978179</v>
          </cell>
          <cell r="P59">
            <v>12273</v>
          </cell>
          <cell r="Q59">
            <v>5.150230801510701</v>
          </cell>
        </row>
        <row r="60">
          <cell r="A60" t="str">
            <v>f</v>
          </cell>
          <cell r="B60" t="str">
            <v>Electrical</v>
          </cell>
          <cell r="C60" t="str">
            <v>%</v>
          </cell>
          <cell r="D60">
            <v>0.8</v>
          </cell>
          <cell r="E60">
            <v>1.96</v>
          </cell>
          <cell r="F60">
            <v>2.1</v>
          </cell>
          <cell r="G60">
            <v>0.81</v>
          </cell>
          <cell r="H60">
            <v>9.1300000000000008</v>
          </cell>
          <cell r="I60">
            <v>267.8</v>
          </cell>
          <cell r="J60">
            <v>10.159332321699544</v>
          </cell>
          <cell r="K60">
            <v>420</v>
          </cell>
          <cell r="N60">
            <v>1807464</v>
          </cell>
          <cell r="O60">
            <v>0.68568437025796658</v>
          </cell>
          <cell r="P60">
            <v>8827</v>
          </cell>
          <cell r="Q60">
            <v>3.3486342943854326</v>
          </cell>
        </row>
        <row r="61">
          <cell r="A61" t="str">
            <v>g</v>
          </cell>
          <cell r="B61" t="str">
            <v>Coal related (Quality ,Quantity ,Handling ,wet coal)</v>
          </cell>
          <cell r="C61" t="str">
            <v>%</v>
          </cell>
          <cell r="D61">
            <v>3.3</v>
          </cell>
          <cell r="E61">
            <v>2.4900000000000002</v>
          </cell>
          <cell r="F61">
            <v>1.19</v>
          </cell>
          <cell r="G61">
            <v>1.6</v>
          </cell>
          <cell r="H61">
            <v>1426.91</v>
          </cell>
          <cell r="I61">
            <v>250.7</v>
          </cell>
          <cell r="J61">
            <v>9.2423963133640559</v>
          </cell>
          <cell r="K61">
            <v>440</v>
          </cell>
          <cell r="N61">
            <v>1843079</v>
          </cell>
          <cell r="O61">
            <v>0.67947612903225807</v>
          </cell>
          <cell r="P61">
            <v>9072</v>
          </cell>
          <cell r="Q61">
            <v>3.3445161290322583</v>
          </cell>
        </row>
        <row r="62">
          <cell r="A62" t="str">
            <v>h</v>
          </cell>
          <cell r="B62" t="str">
            <v>Others</v>
          </cell>
          <cell r="C62" t="str">
            <v>%</v>
          </cell>
          <cell r="D62">
            <v>0.1</v>
          </cell>
          <cell r="E62">
            <v>0</v>
          </cell>
          <cell r="F62">
            <v>0</v>
          </cell>
          <cell r="G62">
            <v>0.2</v>
          </cell>
          <cell r="H62">
            <v>157</v>
          </cell>
          <cell r="I62">
            <v>268.755</v>
          </cell>
          <cell r="J62">
            <v>9.7471765448307366</v>
          </cell>
          <cell r="K62">
            <v>435</v>
          </cell>
          <cell r="N62">
            <v>1910941</v>
          </cell>
          <cell r="O62">
            <v>0.69305796334041769</v>
          </cell>
          <cell r="P62">
            <v>6239</v>
          </cell>
          <cell r="Q62">
            <v>2.2627536032147857</v>
          </cell>
        </row>
        <row r="63">
          <cell r="A63">
            <v>7</v>
          </cell>
          <cell r="B63" t="str">
            <v xml:space="preserve">Planned  Outage         Rate          </v>
          </cell>
          <cell r="C63" t="str">
            <v>MU</v>
          </cell>
          <cell r="D63">
            <v>4231.29</v>
          </cell>
          <cell r="E63">
            <v>3432.3410099999996</v>
          </cell>
          <cell r="F63">
            <v>3544</v>
          </cell>
          <cell r="G63">
            <v>3784.7</v>
          </cell>
          <cell r="H63">
            <v>4061.5740000000001</v>
          </cell>
          <cell r="I63">
            <v>266.60000000000002</v>
          </cell>
          <cell r="J63">
            <v>9.7890543244781458</v>
          </cell>
          <cell r="K63">
            <v>430</v>
          </cell>
          <cell r="N63">
            <v>2064016</v>
          </cell>
          <cell r="O63">
            <v>0.75786814518349888</v>
          </cell>
          <cell r="P63">
            <v>5152</v>
          </cell>
          <cell r="Q63">
            <v>1.8917182250454387</v>
          </cell>
        </row>
        <row r="64">
          <cell r="A64" t="str">
            <v>a</v>
          </cell>
          <cell r="B64" t="str">
            <v>99-00</v>
          </cell>
          <cell r="C64" t="str">
            <v>No</v>
          </cell>
          <cell r="D64">
            <v>24</v>
          </cell>
          <cell r="E64">
            <v>24</v>
          </cell>
          <cell r="F64">
            <v>20</v>
          </cell>
          <cell r="G64">
            <v>24</v>
          </cell>
          <cell r="H64">
            <v>24</v>
          </cell>
          <cell r="I64">
            <v>260.7</v>
          </cell>
          <cell r="J64">
            <v>10</v>
          </cell>
          <cell r="K64">
            <v>420</v>
          </cell>
          <cell r="N64">
            <v>2054539</v>
          </cell>
          <cell r="O64">
            <v>0.79</v>
          </cell>
          <cell r="P64">
            <v>3915</v>
          </cell>
          <cell r="Q64">
            <v>1.5</v>
          </cell>
        </row>
        <row r="65">
          <cell r="A65" t="str">
            <v>b</v>
          </cell>
          <cell r="B65" t="str">
            <v xml:space="preserve">                                                       **</v>
          </cell>
          <cell r="C65" t="str">
            <v>%</v>
          </cell>
          <cell r="D65">
            <v>15.62</v>
          </cell>
          <cell r="E65">
            <v>12.67</v>
          </cell>
          <cell r="F65">
            <v>13.08</v>
          </cell>
          <cell r="G65">
            <v>13.05</v>
          </cell>
          <cell r="H65">
            <v>13.2</v>
          </cell>
          <cell r="I65">
            <v>267.75</v>
          </cell>
          <cell r="J65">
            <v>9.59</v>
          </cell>
          <cell r="K65">
            <v>420</v>
          </cell>
          <cell r="N65">
            <v>2056216</v>
          </cell>
          <cell r="O65">
            <v>0.73599999999999999</v>
          </cell>
          <cell r="P65">
            <v>3523</v>
          </cell>
          <cell r="Q65">
            <v>1.26</v>
          </cell>
        </row>
        <row r="66">
          <cell r="A66">
            <v>8</v>
          </cell>
          <cell r="B66" t="str">
            <v xml:space="preserve">Forced   Outage   </v>
          </cell>
          <cell r="C66" t="str">
            <v>MU</v>
          </cell>
          <cell r="D66">
            <v>2568.61</v>
          </cell>
          <cell r="E66">
            <v>2988.0600899999995</v>
          </cell>
          <cell r="F66">
            <v>2626.63</v>
          </cell>
          <cell r="G66">
            <v>2200.5</v>
          </cell>
          <cell r="H66">
            <v>4061.5740000000001</v>
          </cell>
          <cell r="I66">
            <v>262.90099999999995</v>
          </cell>
          <cell r="J66">
            <v>9.6737254365345873</v>
          </cell>
          <cell r="K66">
            <v>429</v>
          </cell>
          <cell r="L66">
            <v>0</v>
          </cell>
          <cell r="M66">
            <v>0</v>
          </cell>
          <cell r="N66">
            <v>1985758.2</v>
          </cell>
          <cell r="O66">
            <v>0.73128044751123489</v>
          </cell>
          <cell r="P66">
            <v>5580.2</v>
          </cell>
          <cell r="Q66">
            <v>2.0517975914584965</v>
          </cell>
        </row>
        <row r="67">
          <cell r="A67" t="str">
            <v>a</v>
          </cell>
          <cell r="B67" t="str">
            <v>88-89</v>
          </cell>
          <cell r="C67" t="str">
            <v>No</v>
          </cell>
          <cell r="D67">
            <v>679</v>
          </cell>
          <cell r="E67">
            <v>662</v>
          </cell>
          <cell r="F67">
            <v>618</v>
          </cell>
          <cell r="G67">
            <v>570</v>
          </cell>
          <cell r="H67">
            <v>669</v>
          </cell>
          <cell r="I67" t="str">
            <v/>
          </cell>
          <cell r="J67">
            <v>0</v>
          </cell>
          <cell r="K67">
            <v>405</v>
          </cell>
          <cell r="N67">
            <v>1243803</v>
          </cell>
          <cell r="O67">
            <v>0.79908707188425532</v>
          </cell>
          <cell r="P67">
            <v>10940</v>
          </cell>
          <cell r="Q67">
            <v>7.0284543182592047</v>
          </cell>
        </row>
        <row r="68">
          <cell r="A68" t="str">
            <v>b</v>
          </cell>
          <cell r="B68" t="str">
            <v xml:space="preserve">                                                      **</v>
          </cell>
          <cell r="C68" t="str">
            <v>%</v>
          </cell>
          <cell r="D68">
            <v>9.48</v>
          </cell>
          <cell r="E68">
            <v>11.03</v>
          </cell>
          <cell r="F68">
            <v>9.69</v>
          </cell>
          <cell r="G68">
            <v>7.84</v>
          </cell>
          <cell r="H68">
            <v>9.1300000000000008</v>
          </cell>
          <cell r="I68">
            <v>149</v>
          </cell>
          <cell r="J68">
            <v>8.8501882892407853</v>
          </cell>
          <cell r="K68">
            <v>420</v>
          </cell>
          <cell r="N68">
            <v>1297045</v>
          </cell>
          <cell r="O68">
            <v>0.77040889057841033</v>
          </cell>
          <cell r="P68">
            <v>6352</v>
          </cell>
          <cell r="Q68">
            <v>3.7729124841112394</v>
          </cell>
        </row>
        <row r="69">
          <cell r="A69" t="str">
            <v>c</v>
          </cell>
          <cell r="B69" t="str">
            <v>Boiler Tube Leakages</v>
          </cell>
          <cell r="C69" t="str">
            <v>MU</v>
          </cell>
          <cell r="D69">
            <v>1719</v>
          </cell>
          <cell r="E69">
            <v>1560.40128</v>
          </cell>
          <cell r="F69">
            <v>1408.83</v>
          </cell>
          <cell r="G69">
            <v>1466.97</v>
          </cell>
          <cell r="H69">
            <v>1426.91</v>
          </cell>
          <cell r="I69">
            <v>260.75</v>
          </cell>
          <cell r="J69">
            <v>9.4181854958137379</v>
          </cell>
          <cell r="K69">
            <v>420</v>
          </cell>
          <cell r="N69">
            <v>1963008</v>
          </cell>
          <cell r="O69">
            <v>0.70903062219621615</v>
          </cell>
          <cell r="P69">
            <v>7928</v>
          </cell>
          <cell r="Q69">
            <v>2.8635618259179796</v>
          </cell>
        </row>
        <row r="70">
          <cell r="A70" t="str">
            <v>d</v>
          </cell>
          <cell r="B70" t="str">
            <v>91-92</v>
          </cell>
          <cell r="C70" t="str">
            <v>No</v>
          </cell>
          <cell r="D70">
            <v>185</v>
          </cell>
          <cell r="E70">
            <v>197</v>
          </cell>
          <cell r="F70">
            <v>191</v>
          </cell>
          <cell r="G70">
            <v>184</v>
          </cell>
          <cell r="H70">
            <v>157</v>
          </cell>
          <cell r="I70">
            <v>189.16</v>
          </cell>
          <cell r="J70">
            <v>9.2642384527605142</v>
          </cell>
          <cell r="K70">
            <v>420</v>
          </cell>
          <cell r="N70">
            <v>1514144</v>
          </cell>
          <cell r="O70">
            <v>0.7415622260423248</v>
          </cell>
          <cell r="P70">
            <v>10879</v>
          </cell>
          <cell r="Q70">
            <v>5.3280635508343011</v>
          </cell>
        </row>
        <row r="71">
          <cell r="A71" t="str">
            <v>e</v>
          </cell>
          <cell r="B71" t="str">
            <v>92-93</v>
          </cell>
          <cell r="C71" t="str">
            <v>%</v>
          </cell>
          <cell r="D71">
            <v>6.34</v>
          </cell>
          <cell r="E71">
            <v>5.76</v>
          </cell>
          <cell r="F71">
            <v>5.2</v>
          </cell>
          <cell r="G71">
            <v>5.4</v>
          </cell>
          <cell r="H71">
            <v>4.6399999999999997</v>
          </cell>
          <cell r="I71">
            <v>229.96</v>
          </cell>
          <cell r="J71">
            <v>9.3963241723667323</v>
          </cell>
          <cell r="K71">
            <v>420</v>
          </cell>
          <cell r="N71">
            <v>1717518</v>
          </cell>
          <cell r="O71">
            <v>0.7017896982029469</v>
          </cell>
          <cell r="P71">
            <v>12666</v>
          </cell>
          <cell r="Q71">
            <v>5.1754149403025318</v>
          </cell>
        </row>
        <row r="72">
          <cell r="A72">
            <v>9</v>
          </cell>
          <cell r="B72" t="str">
            <v>Total          Coal           Consumption</v>
          </cell>
          <cell r="C72" t="str">
            <v>1000MT</v>
          </cell>
          <cell r="D72">
            <v>13482.3</v>
          </cell>
          <cell r="E72">
            <v>14265.226000000001</v>
          </cell>
          <cell r="F72">
            <v>14547.769</v>
          </cell>
          <cell r="G72">
            <v>15648.859</v>
          </cell>
          <cell r="H72">
            <v>16020.288</v>
          </cell>
          <cell r="I72">
            <v>241.17</v>
          </cell>
          <cell r="J72">
            <v>9.9037833709083287</v>
          </cell>
          <cell r="K72">
            <v>425</v>
          </cell>
          <cell r="N72">
            <v>1694854</v>
          </cell>
          <cell r="O72">
            <v>0.69600144550804266</v>
          </cell>
          <cell r="P72">
            <v>12366.135</v>
          </cell>
          <cell r="Q72">
            <v>5.0782237498614036</v>
          </cell>
        </row>
        <row r="73">
          <cell r="A73">
            <v>10</v>
          </cell>
          <cell r="B73" t="str">
            <v xml:space="preserve">COST OF  Coal consumed @ Rs 800 /MT </v>
          </cell>
          <cell r="C73" t="str">
            <v>Cr Rs.</v>
          </cell>
          <cell r="D73">
            <v>1078.5840000000001</v>
          </cell>
          <cell r="E73">
            <v>1141.2180800000001</v>
          </cell>
          <cell r="F73">
            <v>1163.82152</v>
          </cell>
          <cell r="G73">
            <v>1251.9087200000001</v>
          </cell>
          <cell r="H73">
            <v>1281.6230399999999</v>
          </cell>
          <cell r="I73">
            <v>207</v>
          </cell>
          <cell r="J73">
            <v>9.9903474903474905</v>
          </cell>
          <cell r="K73">
            <v>420</v>
          </cell>
          <cell r="N73">
            <v>1388587</v>
          </cell>
          <cell r="O73">
            <v>0.6701674710424711</v>
          </cell>
          <cell r="P73">
            <v>9236</v>
          </cell>
          <cell r="Q73">
            <v>4.4575289575289574</v>
          </cell>
        </row>
        <row r="74">
          <cell r="A74">
            <v>11</v>
          </cell>
          <cell r="B74" t="str">
            <v>Specific    Coal           Consumption</v>
          </cell>
          <cell r="C74" t="str">
            <v>Kg/Kwh</v>
          </cell>
          <cell r="D74">
            <v>0.8</v>
          </cell>
          <cell r="E74">
            <v>0.79</v>
          </cell>
          <cell r="F74">
            <v>0.79</v>
          </cell>
          <cell r="G74">
            <v>0.78</v>
          </cell>
          <cell r="H74">
            <v>0.78</v>
          </cell>
          <cell r="I74">
            <v>200</v>
          </cell>
          <cell r="J74">
            <v>9.8775187672856575</v>
          </cell>
          <cell r="K74">
            <v>420</v>
          </cell>
          <cell r="N74">
            <v>1377039</v>
          </cell>
          <cell r="O74">
            <v>0.68008642828921373</v>
          </cell>
          <cell r="P74">
            <v>6316</v>
          </cell>
          <cell r="Q74">
            <v>3.1193204267088106</v>
          </cell>
        </row>
        <row r="75">
          <cell r="A75">
            <v>12</v>
          </cell>
          <cell r="B75" t="str">
            <v>Total          Fuel Oil     Consumption</v>
          </cell>
          <cell r="C75" t="str">
            <v>1000KL</v>
          </cell>
          <cell r="D75">
            <v>86.83</v>
          </cell>
          <cell r="E75">
            <v>66.355000000000004</v>
          </cell>
          <cell r="F75">
            <v>51.347000000000001</v>
          </cell>
          <cell r="G75">
            <v>58.731999999999999</v>
          </cell>
          <cell r="H75">
            <v>65.579260000000005</v>
          </cell>
          <cell r="I75">
            <v>221.2</v>
          </cell>
          <cell r="J75">
            <v>10.051804053439971</v>
          </cell>
          <cell r="K75">
            <v>415</v>
          </cell>
          <cell r="N75">
            <v>1498328</v>
          </cell>
          <cell r="O75">
            <v>0.68087248932109423</v>
          </cell>
          <cell r="P75">
            <v>8360</v>
          </cell>
          <cell r="Q75">
            <v>3.7989639189312006</v>
          </cell>
        </row>
        <row r="76">
          <cell r="A76">
            <v>13</v>
          </cell>
          <cell r="B76" t="str">
            <v>COST OF  Fuel oil consumed  @ Rs 7500 per MT</v>
          </cell>
          <cell r="C76" t="str">
            <v>Cr Rs.</v>
          </cell>
          <cell r="D76">
            <v>65.122500000000002</v>
          </cell>
          <cell r="E76">
            <v>49.766250000000007</v>
          </cell>
          <cell r="F76">
            <v>38.510250000000006</v>
          </cell>
          <cell r="G76">
            <v>44.048999999999999</v>
          </cell>
          <cell r="H76">
            <v>49.184445000000004</v>
          </cell>
          <cell r="I76">
            <v>227.755</v>
          </cell>
          <cell r="J76">
            <v>10.015787436894229</v>
          </cell>
          <cell r="K76">
            <v>440</v>
          </cell>
          <cell r="N76">
            <v>1574060</v>
          </cell>
          <cell r="O76">
            <v>0.69221094478354939</v>
          </cell>
          <cell r="P76">
            <v>5914</v>
          </cell>
          <cell r="Q76">
            <v>2.6007493535506341</v>
          </cell>
        </row>
        <row r="77">
          <cell r="A77">
            <v>14</v>
          </cell>
          <cell r="B77" t="str">
            <v xml:space="preserve">Specific    Fuel Oil      Consumption </v>
          </cell>
          <cell r="C77" t="str">
            <v>ml/Kwh</v>
          </cell>
          <cell r="D77">
            <v>5.15</v>
          </cell>
          <cell r="E77">
            <v>3.69</v>
          </cell>
          <cell r="F77">
            <v>2.78</v>
          </cell>
          <cell r="G77">
            <v>2.29</v>
          </cell>
          <cell r="H77">
            <v>3.22</v>
          </cell>
          <cell r="I77">
            <v>265</v>
          </cell>
          <cell r="J77">
            <v>10.213048036011594</v>
          </cell>
          <cell r="K77">
            <v>420</v>
          </cell>
          <cell r="N77">
            <v>1991333</v>
          </cell>
          <cell r="O77">
            <v>0.76745583338471979</v>
          </cell>
          <cell r="P77">
            <v>3723</v>
          </cell>
          <cell r="Q77">
            <v>1.4348368995498553</v>
          </cell>
        </row>
        <row r="78">
          <cell r="A78">
            <v>15</v>
          </cell>
          <cell r="B78" t="str">
            <v>Cost of  Fuels  per  Kwh  Generated</v>
          </cell>
          <cell r="C78" t="str">
            <v>Paise</v>
          </cell>
          <cell r="D78">
            <v>67.807466308412231</v>
          </cell>
          <cell r="E78">
            <v>66.288429706067333</v>
          </cell>
          <cell r="F78">
            <v>65.091569719441793</v>
          </cell>
          <cell r="G78">
            <v>64.326948410685389</v>
          </cell>
          <cell r="H78">
            <v>65.184887114889449</v>
          </cell>
          <cell r="I78">
            <v>228</v>
          </cell>
          <cell r="J78">
            <v>9.5</v>
          </cell>
          <cell r="K78">
            <v>415</v>
          </cell>
          <cell r="N78">
            <v>1887370</v>
          </cell>
          <cell r="O78">
            <v>0.79</v>
          </cell>
          <cell r="P78">
            <v>3313</v>
          </cell>
          <cell r="Q78">
            <v>1.38</v>
          </cell>
        </row>
        <row r="79">
          <cell r="A79">
            <v>16</v>
          </cell>
          <cell r="B79" t="str">
            <v>Thermal  Auxiliary Consumption   Total</v>
          </cell>
          <cell r="C79" t="str">
            <v>MU</v>
          </cell>
          <cell r="D79">
            <v>1650.79</v>
          </cell>
          <cell r="E79">
            <v>1766.22</v>
          </cell>
          <cell r="F79">
            <v>1783.99</v>
          </cell>
          <cell r="G79">
            <v>1952.78</v>
          </cell>
          <cell r="H79">
            <v>1982.05</v>
          </cell>
          <cell r="I79">
            <v>216.61</v>
          </cell>
          <cell r="J79">
            <v>10.01</v>
          </cell>
          <cell r="K79">
            <v>410</v>
          </cell>
          <cell r="N79">
            <v>1588622</v>
          </cell>
          <cell r="O79">
            <v>0.73399999999999999</v>
          </cell>
          <cell r="P79">
            <v>3183</v>
          </cell>
          <cell r="Q79">
            <v>1.47</v>
          </cell>
        </row>
        <row r="80">
          <cell r="A80">
            <v>17</v>
          </cell>
          <cell r="B80" t="str">
            <v>Thermal  Auxiliary Consumption   Percentage</v>
          </cell>
          <cell r="C80" t="str">
            <v>%</v>
          </cell>
          <cell r="D80">
            <v>9.7871164767590138</v>
          </cell>
          <cell r="E80">
            <v>9.8305197949539984</v>
          </cell>
          <cell r="F80">
            <v>9.66</v>
          </cell>
          <cell r="G80">
            <v>9.69</v>
          </cell>
          <cell r="H80">
            <v>9.7100000000000009</v>
          </cell>
          <cell r="I80">
            <v>231.71300000000002</v>
          </cell>
          <cell r="J80">
            <v>9.9581279052691585</v>
          </cell>
          <cell r="K80">
            <v>420</v>
          </cell>
          <cell r="L80">
            <v>0</v>
          </cell>
          <cell r="M80">
            <v>0</v>
          </cell>
          <cell r="N80">
            <v>1707942.6</v>
          </cell>
          <cell r="O80">
            <v>0.73290785349787269</v>
          </cell>
          <cell r="P80">
            <v>4898.6000000000004</v>
          </cell>
          <cell r="Q80">
            <v>2.1369100344063381</v>
          </cell>
        </row>
        <row r="81">
          <cell r="A81">
            <v>18</v>
          </cell>
          <cell r="B81" t="str">
            <v>Cost of  Fuels  per  Kwh  sent out</v>
          </cell>
          <cell r="C81" t="str">
            <v>Paise</v>
          </cell>
          <cell r="D81">
            <v>75.163838755850691</v>
          </cell>
          <cell r="E81">
            <v>73.515373001293781</v>
          </cell>
          <cell r="F81">
            <v>72.050275657082594</v>
          </cell>
          <cell r="G81">
            <v>71.231359969747686</v>
          </cell>
          <cell r="H81">
            <v>72.193720082196648</v>
          </cell>
          <cell r="I81">
            <v>0</v>
          </cell>
          <cell r="J81">
            <v>0</v>
          </cell>
          <cell r="K81" t="str">
            <v/>
          </cell>
          <cell r="L81" t="str">
            <v/>
          </cell>
          <cell r="M81" t="str">
            <v/>
          </cell>
          <cell r="N81">
            <v>2885155</v>
          </cell>
          <cell r="O81">
            <v>0.79682804904993376</v>
          </cell>
          <cell r="P81">
            <v>19512</v>
          </cell>
          <cell r="Q81">
            <v>5.388864339372514</v>
          </cell>
        </row>
        <row r="82">
          <cell r="A82" t="str">
            <v>Note :-</v>
          </cell>
          <cell r="B82" t="str">
            <v>89-90</v>
          </cell>
          <cell r="C82">
            <v>840</v>
          </cell>
          <cell r="D82">
            <v>3560</v>
          </cell>
          <cell r="E82">
            <v>4053.42</v>
          </cell>
          <cell r="F82">
            <v>113.86011235955056</v>
          </cell>
          <cell r="G82">
            <v>63.195</v>
          </cell>
          <cell r="H82">
            <v>55.085616438356162</v>
          </cell>
          <cell r="I82">
            <v>354</v>
          </cell>
          <cell r="J82">
            <v>8.7333658984265146</v>
          </cell>
          <cell r="K82" t="str">
            <v/>
          </cell>
          <cell r="L82">
            <v>159088</v>
          </cell>
          <cell r="M82">
            <v>3250742</v>
          </cell>
          <cell r="N82">
            <v>3102469</v>
          </cell>
          <cell r="O82">
            <v>0.76539539450636751</v>
          </cell>
          <cell r="P82">
            <v>16389</v>
          </cell>
          <cell r="Q82">
            <v>4.0432523646698346</v>
          </cell>
        </row>
        <row r="83">
          <cell r="A83">
            <v>1</v>
          </cell>
          <cell r="B83" t="str">
            <v>In 1994-95 &amp;1999-2000specific oil consumption is more due to stablisation of both units of Sanjay Gandhi thermal Power Station.</v>
          </cell>
          <cell r="C83">
            <v>840</v>
          </cell>
          <cell r="D83">
            <v>4400</v>
          </cell>
          <cell r="E83">
            <v>5060.96</v>
          </cell>
          <cell r="F83">
            <v>115.02181818181818</v>
          </cell>
          <cell r="G83">
            <v>81.45</v>
          </cell>
          <cell r="H83">
            <v>68.777995216351385</v>
          </cell>
          <cell r="I83">
            <v>473.01</v>
          </cell>
          <cell r="J83">
            <v>9.3462505137365248</v>
          </cell>
          <cell r="K83" t="str">
            <v/>
          </cell>
          <cell r="L83">
            <v>313023</v>
          </cell>
          <cell r="M83">
            <v>3289767</v>
          </cell>
          <cell r="N83">
            <v>3582839</v>
          </cell>
          <cell r="O83">
            <v>0.7079366365274572</v>
          </cell>
          <cell r="P83">
            <v>19299</v>
          </cell>
          <cell r="Q83">
            <v>3.8133081470709116</v>
          </cell>
        </row>
        <row r="84">
          <cell r="A84">
            <v>2</v>
          </cell>
          <cell r="B84" t="str">
            <v xml:space="preserve"> Heavy and unprcedented rains all over resulting in wet coal problems in thermal stations.</v>
          </cell>
          <cell r="C84">
            <v>840</v>
          </cell>
          <cell r="D84">
            <v>4400</v>
          </cell>
          <cell r="E84">
            <v>4649.3999999999996</v>
          </cell>
          <cell r="F84" t="str">
            <v/>
          </cell>
          <cell r="G84">
            <v>78.054999999999993</v>
          </cell>
          <cell r="H84">
            <v>63.012295081967203</v>
          </cell>
          <cell r="I84">
            <v>444.15999999999997</v>
          </cell>
          <cell r="J84">
            <v>9.5530606099711797</v>
          </cell>
          <cell r="K84" t="str">
            <v/>
          </cell>
          <cell r="L84">
            <v>123702</v>
          </cell>
          <cell r="M84">
            <v>3358189</v>
          </cell>
          <cell r="N84">
            <v>3468442</v>
          </cell>
          <cell r="O84">
            <v>0.74599776315223465</v>
          </cell>
          <cell r="P84">
            <v>25027</v>
          </cell>
          <cell r="Q84">
            <v>5.3828450982922531</v>
          </cell>
        </row>
        <row r="85">
          <cell r="A85">
            <v>3</v>
          </cell>
          <cell r="B85" t="str">
            <v>Considering SGTPS # 1 wef :  01.01.95  , # 2 wef : 01.04.95 ,.# 3 w.e.f : 01.09.99&amp; # 4 w.e.f : 01.04.2000.</v>
          </cell>
          <cell r="C85">
            <v>840</v>
          </cell>
          <cell r="D85">
            <v>4800</v>
          </cell>
          <cell r="E85">
            <v>4853.41</v>
          </cell>
          <cell r="F85">
            <v>101.11270833333333</v>
          </cell>
          <cell r="G85">
            <v>79.78</v>
          </cell>
          <cell r="H85">
            <v>65.957409219395515</v>
          </cell>
          <cell r="I85">
            <v>454.39</v>
          </cell>
          <cell r="J85">
            <v>9.3622834254678668</v>
          </cell>
          <cell r="K85" t="str">
            <v/>
          </cell>
          <cell r="L85">
            <v>99032</v>
          </cell>
          <cell r="M85">
            <v>3326019</v>
          </cell>
          <cell r="N85">
            <v>3418029</v>
          </cell>
          <cell r="O85">
            <v>0.70425309215582443</v>
          </cell>
          <cell r="P85">
            <v>25049</v>
          </cell>
          <cell r="Q85">
            <v>5.1611135263659982</v>
          </cell>
        </row>
        <row r="86">
          <cell r="A86">
            <v>4</v>
          </cell>
          <cell r="B86" t="str">
            <v>Considering  Cost of Coal &amp; Fuel oil same for all the  years for comparision purpose .                                         .</v>
          </cell>
          <cell r="C86">
            <v>840</v>
          </cell>
          <cell r="D86">
            <v>5000</v>
          </cell>
          <cell r="E86" t="str">
            <v/>
          </cell>
          <cell r="F86">
            <v>98.800600000000017</v>
          </cell>
          <cell r="G86">
            <v>80.135999999999996</v>
          </cell>
          <cell r="H86">
            <v>67.134567297238533</v>
          </cell>
          <cell r="I86">
            <v>495.423</v>
          </cell>
          <cell r="J86">
            <v>10.028744764707906</v>
          </cell>
          <cell r="K86">
            <v>865</v>
          </cell>
          <cell r="L86">
            <v>248312</v>
          </cell>
          <cell r="M86">
            <v>3304685</v>
          </cell>
          <cell r="N86">
            <v>3429131</v>
          </cell>
          <cell r="O86">
            <v>0.69415185737738416</v>
          </cell>
          <cell r="P86">
            <v>22823.625</v>
          </cell>
          <cell r="Q86">
            <v>4.6201389465246159</v>
          </cell>
        </row>
        <row r="87">
          <cell r="A87">
            <v>5</v>
          </cell>
          <cell r="B87" t="str">
            <v>Totals  may  not  tally  due  to  rounding  off.</v>
          </cell>
          <cell r="C87">
            <v>840</v>
          </cell>
          <cell r="D87">
            <v>5000</v>
          </cell>
          <cell r="E87">
            <v>4455</v>
          </cell>
          <cell r="F87">
            <v>89.1</v>
          </cell>
          <cell r="G87">
            <v>72.3</v>
          </cell>
          <cell r="H87">
            <v>60.543052837573384</v>
          </cell>
          <cell r="I87">
            <v>460</v>
          </cell>
          <cell r="J87">
            <v>10.325476992143658</v>
          </cell>
          <cell r="K87">
            <v>840</v>
          </cell>
          <cell r="L87">
            <v>152721</v>
          </cell>
          <cell r="M87">
            <v>3059426</v>
          </cell>
          <cell r="N87">
            <v>2990505</v>
          </cell>
          <cell r="O87">
            <v>0.67126936026936024</v>
          </cell>
          <cell r="P87">
            <v>21509</v>
          </cell>
          <cell r="Q87">
            <v>4.8280583613916948</v>
          </cell>
        </row>
        <row r="88">
          <cell r="B88" t="str">
            <v>95-96</v>
          </cell>
          <cell r="C88">
            <v>840</v>
          </cell>
          <cell r="D88">
            <v>5050</v>
          </cell>
          <cell r="E88">
            <v>4660.8</v>
          </cell>
          <cell r="F88">
            <v>92.29306930693069</v>
          </cell>
          <cell r="G88">
            <v>73</v>
          </cell>
          <cell r="H88">
            <v>63.16679677335415</v>
          </cell>
          <cell r="I88">
            <v>467.8</v>
          </cell>
          <cell r="J88">
            <v>10.03690353587367</v>
          </cell>
          <cell r="K88">
            <v>840</v>
          </cell>
          <cell r="L88">
            <v>281544</v>
          </cell>
          <cell r="M88">
            <v>3036370</v>
          </cell>
          <cell r="N88">
            <v>3184503</v>
          </cell>
          <cell r="O88">
            <v>0.68325244593202883</v>
          </cell>
          <cell r="P88">
            <v>15143</v>
          </cell>
          <cell r="Q88">
            <v>3.2490130449708206</v>
          </cell>
        </row>
        <row r="89">
          <cell r="A89" t="str">
            <v>EXECUTIVE SUMMARY</v>
          </cell>
          <cell r="B89" t="str">
            <v>96-97</v>
          </cell>
          <cell r="C89">
            <v>840</v>
          </cell>
          <cell r="D89">
            <v>5100</v>
          </cell>
          <cell r="E89">
            <v>4913.1000000000004</v>
          </cell>
          <cell r="F89">
            <v>96.335294117647067</v>
          </cell>
          <cell r="G89">
            <v>76.599999999999994</v>
          </cell>
          <cell r="H89">
            <v>66.768590998043067</v>
          </cell>
          <cell r="I89">
            <v>471.9</v>
          </cell>
          <cell r="J89">
            <v>9.6049337485497954</v>
          </cell>
          <cell r="K89">
            <v>840</v>
          </cell>
          <cell r="L89">
            <v>134441</v>
          </cell>
          <cell r="M89">
            <v>3393898</v>
          </cell>
          <cell r="N89">
            <v>3341407</v>
          </cell>
          <cell r="O89">
            <v>0.68010156520323217</v>
          </cell>
          <cell r="P89">
            <v>17432</v>
          </cell>
          <cell r="Q89">
            <v>3.548065376239034</v>
          </cell>
        </row>
        <row r="90">
          <cell r="A90" t="str">
            <v>91-92 to 95-96</v>
          </cell>
          <cell r="B90" t="str">
            <v>97-98</v>
          </cell>
          <cell r="C90">
            <v>840</v>
          </cell>
          <cell r="D90">
            <v>5100</v>
          </cell>
          <cell r="E90">
            <v>5031.22</v>
          </cell>
          <cell r="F90">
            <v>98.651372549019612</v>
          </cell>
          <cell r="G90">
            <v>76.599999999999994</v>
          </cell>
          <cell r="H90">
            <v>68.373831267666887</v>
          </cell>
          <cell r="I90">
            <v>496.51</v>
          </cell>
          <cell r="J90">
            <v>9.8685805828407425</v>
          </cell>
          <cell r="K90">
            <v>870</v>
          </cell>
          <cell r="L90">
            <v>225761</v>
          </cell>
          <cell r="M90">
            <v>3512855</v>
          </cell>
          <cell r="N90">
            <v>3485001</v>
          </cell>
          <cell r="O90">
            <v>0.69267513644801859</v>
          </cell>
          <cell r="P90">
            <v>12153</v>
          </cell>
          <cell r="Q90">
            <v>2.415517508675828</v>
          </cell>
        </row>
        <row r="91">
          <cell r="A91" t="str">
            <v xml:space="preserve"> HYDEL GENETRATION</v>
          </cell>
          <cell r="B91" t="str">
            <v>98-99</v>
          </cell>
          <cell r="C91">
            <v>840</v>
          </cell>
          <cell r="D91">
            <v>5200</v>
          </cell>
          <cell r="E91">
            <v>5318.17</v>
          </cell>
          <cell r="F91">
            <v>102.27249999999999</v>
          </cell>
          <cell r="G91">
            <v>76.599999999999994</v>
          </cell>
          <cell r="H91">
            <v>72.273456186127419</v>
          </cell>
          <cell r="I91">
            <v>531.6</v>
          </cell>
          <cell r="J91">
            <v>9.9959196490522118</v>
          </cell>
          <cell r="K91">
            <v>840</v>
          </cell>
          <cell r="L91">
            <v>189000</v>
          </cell>
          <cell r="M91">
            <v>4085508</v>
          </cell>
          <cell r="N91">
            <v>4055349</v>
          </cell>
          <cell r="O91">
            <v>0.7625459509568141</v>
          </cell>
          <cell r="P91">
            <v>8875</v>
          </cell>
          <cell r="Q91">
            <v>1.6688071272637015</v>
          </cell>
        </row>
        <row r="92">
          <cell r="A92" t="str">
            <v/>
          </cell>
          <cell r="B92" t="str">
            <v>P A R T I C U L A R S</v>
          </cell>
          <cell r="C92">
            <v>840</v>
          </cell>
          <cell r="D92" t="str">
            <v>91-92</v>
          </cell>
          <cell r="E92" t="str">
            <v>92-93</v>
          </cell>
          <cell r="F92" t="str">
            <v>93-94</v>
          </cell>
          <cell r="G92" t="str">
            <v>94-95</v>
          </cell>
          <cell r="H92" t="str">
            <v xml:space="preserve">95-96 </v>
          </cell>
          <cell r="I92">
            <v>488.7</v>
          </cell>
          <cell r="J92">
            <v>9.7391339006357249</v>
          </cell>
          <cell r="K92">
            <v>815</v>
          </cell>
          <cell r="L92">
            <v>77595</v>
          </cell>
          <cell r="M92">
            <v>4123724</v>
          </cell>
          <cell r="N92">
            <v>3941909</v>
          </cell>
          <cell r="O92">
            <v>0.79</v>
          </cell>
          <cell r="P92">
            <v>7229</v>
          </cell>
          <cell r="Q92">
            <v>1.4406424998505352</v>
          </cell>
        </row>
        <row r="93">
          <cell r="A93">
            <v>1</v>
          </cell>
          <cell r="B93" t="str">
            <v>Hydel Generation(G'sagar+Pench+Bargi+Tons+ B'pur+HB))</v>
          </cell>
          <cell r="C93" t="str">
            <v>MU</v>
          </cell>
          <cell r="D93">
            <v>1324.15</v>
          </cell>
          <cell r="E93">
            <v>1295.48</v>
          </cell>
          <cell r="F93">
            <v>1589.68</v>
          </cell>
          <cell r="G93">
            <v>2280.4742339999998</v>
          </cell>
          <cell r="H93">
            <v>2141.34</v>
          </cell>
          <cell r="I93">
            <v>484.36</v>
          </cell>
          <cell r="J93">
            <v>9.773578890231871</v>
          </cell>
          <cell r="K93">
            <v>820</v>
          </cell>
          <cell r="L93">
            <v>259409</v>
          </cell>
          <cell r="M93">
            <v>3227819</v>
          </cell>
          <cell r="N93">
            <v>3644838</v>
          </cell>
          <cell r="O93">
            <v>0.73499999999999999</v>
          </cell>
          <cell r="P93">
            <v>6706</v>
          </cell>
          <cell r="Q93">
            <v>1.35</v>
          </cell>
        </row>
        <row r="94">
          <cell r="A94">
            <v>2</v>
          </cell>
          <cell r="B94" t="str">
            <v xml:space="preserve">Target (PLAN )   </v>
          </cell>
          <cell r="C94" t="str">
            <v>MU</v>
          </cell>
          <cell r="D94">
            <v>1771</v>
          </cell>
          <cell r="E94">
            <v>1870</v>
          </cell>
          <cell r="F94">
            <v>1870</v>
          </cell>
          <cell r="G94">
            <v>1965</v>
          </cell>
          <cell r="H94">
            <v>2035</v>
          </cell>
          <cell r="I94">
            <v>494.61400000000003</v>
          </cell>
          <cell r="J94">
            <v>9.7964293542620702</v>
          </cell>
          <cell r="K94">
            <v>837</v>
          </cell>
          <cell r="L94">
            <v>177241.2</v>
          </cell>
          <cell r="M94">
            <v>3668760.8</v>
          </cell>
          <cell r="N94">
            <v>3693700.8</v>
          </cell>
          <cell r="O94">
            <v>0.73206453052161291</v>
          </cell>
          <cell r="P94">
            <v>10479</v>
          </cell>
          <cell r="Q94">
            <v>2.0846065024058196</v>
          </cell>
        </row>
        <row r="95">
          <cell r="A95">
            <v>3</v>
          </cell>
          <cell r="B95" t="str">
            <v>ACHIEVEMENT Percentage of ( 2 )</v>
          </cell>
          <cell r="C95" t="str">
            <v>%</v>
          </cell>
          <cell r="D95">
            <v>74.768492377188025</v>
          </cell>
          <cell r="E95">
            <v>69.277005347593587</v>
          </cell>
          <cell r="F95">
            <v>85.009625668449203</v>
          </cell>
          <cell r="G95">
            <v>116.05466839694657</v>
          </cell>
          <cell r="H95">
            <v>105.23</v>
          </cell>
        </row>
        <row r="96">
          <cell r="A96">
            <v>4</v>
          </cell>
          <cell r="B96" t="str">
            <v>Hydel Generation M.P.Share</v>
          </cell>
          <cell r="C96" t="str">
            <v>MU</v>
          </cell>
          <cell r="D96">
            <v>1498.64</v>
          </cell>
          <cell r="E96">
            <v>1511.19</v>
          </cell>
          <cell r="F96">
            <v>1658.26</v>
          </cell>
          <cell r="G96">
            <v>2415.3094620000002</v>
          </cell>
          <cell r="H96">
            <v>2253.15</v>
          </cell>
        </row>
        <row r="97">
          <cell r="A97">
            <v>5</v>
          </cell>
          <cell r="B97" t="str">
            <v xml:space="preserve">Target (PLAN )   </v>
          </cell>
          <cell r="C97" t="str">
            <v>MU</v>
          </cell>
          <cell r="D97">
            <v>1846</v>
          </cell>
          <cell r="E97">
            <v>1938</v>
          </cell>
          <cell r="F97">
            <v>1990</v>
          </cell>
          <cell r="G97">
            <v>1999.9666666666667</v>
          </cell>
          <cell r="H97">
            <v>2059.33</v>
          </cell>
          <cell r="I97" t="str">
            <v>AUXILIARY CONSUMPTION</v>
          </cell>
          <cell r="K97" t="str">
            <v>MAXIMUM DEMAND</v>
          </cell>
          <cell r="L97" t="str">
            <v>COAL IN MT</v>
          </cell>
          <cell r="N97" t="str">
            <v>COAL CONSUMED</v>
          </cell>
          <cell r="P97" t="str">
            <v>FUEL OIL CONSUMPTION</v>
          </cell>
        </row>
        <row r="98">
          <cell r="A98">
            <v>6</v>
          </cell>
          <cell r="B98" t="str">
            <v>ACHIEVEMENT Percentage of ( 5 )</v>
          </cell>
          <cell r="C98" t="str">
            <v>%</v>
          </cell>
          <cell r="D98">
            <v>81.183098591549296</v>
          </cell>
          <cell r="E98">
            <v>77.976780185758514</v>
          </cell>
          <cell r="F98">
            <v>83.32964824120603</v>
          </cell>
          <cell r="G98">
            <v>120.76748589143152</v>
          </cell>
          <cell r="H98">
            <v>109.41</v>
          </cell>
          <cell r="I98" t="str">
            <v>MKwh</v>
          </cell>
          <cell r="J98" t="str">
            <v>%</v>
          </cell>
          <cell r="K98" t="str">
            <v>MW</v>
          </cell>
          <cell r="L98" t="str">
            <v>OP.STOCK</v>
          </cell>
          <cell r="M98" t="str">
            <v>RECIEPT</v>
          </cell>
          <cell r="N98" t="str">
            <v>MT</v>
          </cell>
          <cell r="O98" t="str">
            <v>Kg/kWH</v>
          </cell>
          <cell r="P98" t="str">
            <v>KL</v>
          </cell>
          <cell r="Q98" t="str">
            <v>ml/KWH</v>
          </cell>
        </row>
        <row r="99">
          <cell r="A99">
            <v>7</v>
          </cell>
          <cell r="B99" t="str">
            <v xml:space="preserve">Reservoir Level at the end </v>
          </cell>
          <cell r="C99">
            <v>60</v>
          </cell>
          <cell r="D99">
            <v>300</v>
          </cell>
          <cell r="E99">
            <v>375.32</v>
          </cell>
          <cell r="F99">
            <v>125.10666666666667</v>
          </cell>
          <cell r="G99">
            <v>87.49</v>
          </cell>
          <cell r="H99">
            <v>71.407914764079152</v>
          </cell>
          <cell r="I99" t="str">
            <v/>
          </cell>
          <cell r="J99">
            <v>0</v>
          </cell>
          <cell r="K99">
            <v>61</v>
          </cell>
          <cell r="N99">
            <v>252980</v>
          </cell>
          <cell r="O99">
            <v>0.6740381541084941</v>
          </cell>
          <cell r="P99">
            <v>2143</v>
          </cell>
          <cell r="Q99">
            <v>5.7097943088564422</v>
          </cell>
        </row>
        <row r="100">
          <cell r="A100" t="str">
            <v>a</v>
          </cell>
          <cell r="B100" t="str">
            <v>GANDHISAGAR     MDDL   1250.00 Ft</v>
          </cell>
          <cell r="C100" t="str">
            <v>FT</v>
          </cell>
          <cell r="D100">
            <v>1284.51</v>
          </cell>
          <cell r="E100">
            <v>1253.47</v>
          </cell>
          <cell r="F100">
            <v>1250.8900000000001</v>
          </cell>
          <cell r="G100">
            <v>1295.67</v>
          </cell>
          <cell r="H100">
            <v>1288.95</v>
          </cell>
          <cell r="I100" t="str">
            <v/>
          </cell>
          <cell r="J100">
            <v>0</v>
          </cell>
          <cell r="K100">
            <v>60</v>
          </cell>
          <cell r="N100">
            <v>241459</v>
          </cell>
          <cell r="O100">
            <v>0.69326997616928421</v>
          </cell>
          <cell r="P100">
            <v>3121</v>
          </cell>
          <cell r="Q100">
            <v>8.9609233684573191</v>
          </cell>
        </row>
        <row r="101">
          <cell r="A101" t="str">
            <v/>
          </cell>
          <cell r="B101" t="str">
            <v>Energy   Contents   in   MKwh</v>
          </cell>
          <cell r="C101" t="str">
            <v>MU</v>
          </cell>
          <cell r="D101">
            <v>245</v>
          </cell>
          <cell r="E101">
            <v>14.5</v>
          </cell>
          <cell r="F101">
            <v>3.56</v>
          </cell>
          <cell r="G101">
            <v>408.4</v>
          </cell>
          <cell r="H101">
            <v>310</v>
          </cell>
          <cell r="I101">
            <v>21.16</v>
          </cell>
          <cell r="J101">
            <v>9.9557730309588788</v>
          </cell>
          <cell r="K101">
            <v>58</v>
          </cell>
          <cell r="N101">
            <v>159372</v>
          </cell>
          <cell r="O101">
            <v>0.74984473510868543</v>
          </cell>
          <cell r="P101">
            <v>5292</v>
          </cell>
          <cell r="Q101">
            <v>24.898842570810203</v>
          </cell>
        </row>
        <row r="102">
          <cell r="A102" t="str">
            <v>b</v>
          </cell>
          <cell r="B102" t="str">
            <v>PENCH           MDDL    464.50 M</v>
          </cell>
          <cell r="C102" t="str">
            <v>M</v>
          </cell>
          <cell r="D102">
            <v>464.42</v>
          </cell>
          <cell r="E102">
            <v>474.87</v>
          </cell>
          <cell r="F102">
            <v>483.64</v>
          </cell>
          <cell r="G102">
            <v>482.5</v>
          </cell>
          <cell r="H102">
            <v>472.9</v>
          </cell>
          <cell r="I102">
            <v>17.46</v>
          </cell>
          <cell r="J102">
            <v>10.477676428228518</v>
          </cell>
          <cell r="K102">
            <v>30</v>
          </cell>
          <cell r="N102">
            <v>126486</v>
          </cell>
          <cell r="O102">
            <v>0.75903744599135858</v>
          </cell>
          <cell r="P102">
            <v>1923</v>
          </cell>
          <cell r="Q102">
            <v>11.539846375420067</v>
          </cell>
        </row>
        <row r="103">
          <cell r="A103" t="str">
            <v/>
          </cell>
          <cell r="B103" t="str">
            <v>Energy   Contents   in   MKwh</v>
          </cell>
          <cell r="C103" t="str">
            <v>MU</v>
          </cell>
          <cell r="D103">
            <v>2.5</v>
          </cell>
          <cell r="E103">
            <v>83</v>
          </cell>
          <cell r="F103">
            <v>222.16</v>
          </cell>
          <cell r="G103">
            <v>202</v>
          </cell>
          <cell r="H103">
            <v>63</v>
          </cell>
          <cell r="I103">
            <v>29.54</v>
          </cell>
          <cell r="J103">
            <v>10.371826831923036</v>
          </cell>
          <cell r="K103">
            <v>50</v>
          </cell>
          <cell r="N103">
            <v>205036</v>
          </cell>
          <cell r="O103">
            <v>0.71990449773533227</v>
          </cell>
          <cell r="P103">
            <v>3864</v>
          </cell>
          <cell r="Q103">
            <v>13.566939363084161</v>
          </cell>
        </row>
        <row r="104">
          <cell r="A104" t="str">
            <v>c</v>
          </cell>
          <cell r="B104" t="str">
            <v>BARGI           MDDL    403.50 M</v>
          </cell>
          <cell r="C104" t="str">
            <v>M</v>
          </cell>
          <cell r="D104">
            <v>409</v>
          </cell>
          <cell r="E104">
            <v>414.4</v>
          </cell>
          <cell r="F104">
            <v>413.55</v>
          </cell>
          <cell r="G104">
            <v>418.15</v>
          </cell>
          <cell r="H104">
            <v>411.8</v>
          </cell>
          <cell r="I104">
            <v>32.345314999999999</v>
          </cell>
          <cell r="J104">
            <v>10.614452513544823</v>
          </cell>
          <cell r="K104">
            <v>50</v>
          </cell>
          <cell r="N104">
            <v>211815.05</v>
          </cell>
          <cell r="O104">
            <v>0.69509318115440277</v>
          </cell>
          <cell r="P104">
            <v>3308.25</v>
          </cell>
          <cell r="Q104">
            <v>10.856367460924297</v>
          </cell>
        </row>
        <row r="105">
          <cell r="A105" t="str">
            <v/>
          </cell>
          <cell r="B105" t="str">
            <v>Energy   Contents   in   MKwh</v>
          </cell>
          <cell r="C105" t="str">
            <v>MU</v>
          </cell>
          <cell r="D105">
            <v>44</v>
          </cell>
          <cell r="E105">
            <v>113</v>
          </cell>
          <cell r="F105">
            <v>100.15</v>
          </cell>
          <cell r="G105">
            <v>192.75</v>
          </cell>
          <cell r="H105">
            <v>77</v>
          </cell>
          <cell r="I105">
            <v>31.2</v>
          </cell>
          <cell r="J105">
            <v>10.249671484888305</v>
          </cell>
          <cell r="K105">
            <v>50</v>
          </cell>
          <cell r="N105">
            <v>214826</v>
          </cell>
          <cell r="O105">
            <v>0.70573587385019709</v>
          </cell>
          <cell r="P105">
            <v>5006</v>
          </cell>
          <cell r="Q105">
            <v>16.445466491458607</v>
          </cell>
        </row>
        <row r="106">
          <cell r="A106" t="str">
            <v>d</v>
          </cell>
          <cell r="B106" t="str">
            <v>TONS            MDDL    275.00 M</v>
          </cell>
          <cell r="C106" t="str">
            <v>M</v>
          </cell>
          <cell r="D106">
            <v>300</v>
          </cell>
          <cell r="E106">
            <v>294.39999999999998</v>
          </cell>
          <cell r="F106">
            <v>277.10000000000002</v>
          </cell>
          <cell r="G106">
            <v>277.3</v>
          </cell>
          <cell r="H106">
            <v>277.3</v>
          </cell>
          <cell r="I106">
            <v>32.299999999999997</v>
          </cell>
          <cell r="J106">
            <v>10.971467391304348</v>
          </cell>
          <cell r="K106">
            <v>50</v>
          </cell>
          <cell r="N106">
            <v>204359</v>
          </cell>
          <cell r="O106">
            <v>0.69415421195652172</v>
          </cell>
          <cell r="P106">
            <v>2743</v>
          </cell>
          <cell r="Q106">
            <v>9.3172554347826093</v>
          </cell>
        </row>
        <row r="107">
          <cell r="A107" t="str">
            <v/>
          </cell>
          <cell r="B107" t="str">
            <v>Energy   Contents   in   MKwh</v>
          </cell>
          <cell r="C107" t="str">
            <v>MU</v>
          </cell>
          <cell r="D107">
            <v>300</v>
          </cell>
          <cell r="E107">
            <v>258.89999999999998</v>
          </cell>
          <cell r="F107">
            <v>1.1279999999999999</v>
          </cell>
          <cell r="G107">
            <v>0</v>
          </cell>
          <cell r="H107">
            <v>0</v>
          </cell>
          <cell r="I107">
            <v>29</v>
          </cell>
          <cell r="J107">
            <v>11.201235998455003</v>
          </cell>
          <cell r="K107">
            <v>49</v>
          </cell>
          <cell r="N107">
            <v>177922</v>
          </cell>
          <cell r="O107">
            <v>0.68722286597141757</v>
          </cell>
          <cell r="P107">
            <v>2063</v>
          </cell>
          <cell r="Q107">
            <v>7.9683275395905762</v>
          </cell>
        </row>
        <row r="108">
          <cell r="A108" t="str">
            <v>e</v>
          </cell>
          <cell r="B108" t="str">
            <v>BIRSINGHPUR     MDDL    471.00 M</v>
          </cell>
          <cell r="C108" t="str">
            <v>M</v>
          </cell>
          <cell r="D108">
            <v>300</v>
          </cell>
          <cell r="E108">
            <v>251.97</v>
          </cell>
          <cell r="F108">
            <v>475.97</v>
          </cell>
          <cell r="G108">
            <v>475.1</v>
          </cell>
          <cell r="H108">
            <v>475.34</v>
          </cell>
          <cell r="I108">
            <v>30.628</v>
          </cell>
          <cell r="J108">
            <v>12.155415327221496</v>
          </cell>
          <cell r="K108">
            <v>50</v>
          </cell>
          <cell r="N108">
            <v>174156</v>
          </cell>
          <cell r="O108">
            <v>0.69117752113346831</v>
          </cell>
          <cell r="P108">
            <v>2350</v>
          </cell>
          <cell r="Q108">
            <v>9.3265071238639514</v>
          </cell>
        </row>
        <row r="109">
          <cell r="A109" t="str">
            <v/>
          </cell>
          <cell r="B109" t="str">
            <v>Energy   Contents   in   MKwh</v>
          </cell>
          <cell r="C109" t="str">
            <v>MU</v>
          </cell>
          <cell r="D109">
            <v>300</v>
          </cell>
          <cell r="E109">
            <v>202.17</v>
          </cell>
          <cell r="F109">
            <v>4.7477</v>
          </cell>
          <cell r="G109">
            <v>4.5209999999999999</v>
          </cell>
          <cell r="H109">
            <v>4.5</v>
          </cell>
          <cell r="I109">
            <v>25.5</v>
          </cell>
          <cell r="J109">
            <v>12.613147351239057</v>
          </cell>
          <cell r="K109">
            <v>49</v>
          </cell>
          <cell r="N109">
            <v>135455</v>
          </cell>
          <cell r="O109">
            <v>0.67000544096552406</v>
          </cell>
          <cell r="P109">
            <v>2779</v>
          </cell>
          <cell r="Q109">
            <v>13.745857446703271</v>
          </cell>
        </row>
        <row r="110">
          <cell r="A110" t="str">
            <v>f</v>
          </cell>
          <cell r="B110" t="str">
            <v>HASDEO-BANGO    MDDL    329.79 M</v>
          </cell>
          <cell r="C110" t="str">
            <v>M</v>
          </cell>
          <cell r="D110">
            <v>250</v>
          </cell>
          <cell r="E110">
            <v>248.2</v>
          </cell>
          <cell r="F110" t="str">
            <v>N.A.</v>
          </cell>
          <cell r="G110">
            <v>353.12</v>
          </cell>
          <cell r="H110">
            <v>347.98</v>
          </cell>
          <cell r="I110">
            <v>29.3</v>
          </cell>
          <cell r="J110">
            <v>11.804995970991136</v>
          </cell>
          <cell r="K110">
            <v>50</v>
          </cell>
          <cell r="N110">
            <v>170257</v>
          </cell>
          <cell r="O110">
            <v>0.68596696212731667</v>
          </cell>
          <cell r="P110">
            <v>1599</v>
          </cell>
          <cell r="Q110">
            <v>6.4423851732473816</v>
          </cell>
        </row>
        <row r="111">
          <cell r="A111" t="str">
            <v/>
          </cell>
          <cell r="B111" t="str">
            <v>Energy   Contents   in   MKwh</v>
          </cell>
          <cell r="C111" t="str">
            <v>MU</v>
          </cell>
          <cell r="D111">
            <v>250</v>
          </cell>
          <cell r="E111">
            <v>180.96</v>
          </cell>
          <cell r="F111" t="str">
            <v>-</v>
          </cell>
          <cell r="G111">
            <v>152.76295999999999</v>
          </cell>
          <cell r="H111">
            <v>94</v>
          </cell>
          <cell r="I111">
            <v>23.72</v>
          </cell>
          <cell r="J111">
            <v>13.1078691423519</v>
          </cell>
          <cell r="K111">
            <v>49</v>
          </cell>
          <cell r="N111">
            <v>131657</v>
          </cell>
          <cell r="O111">
            <v>0.72754752431476566</v>
          </cell>
          <cell r="P111">
            <v>2944</v>
          </cell>
          <cell r="Q111">
            <v>16.268788682581786</v>
          </cell>
        </row>
        <row r="112">
          <cell r="A112" t="str">
            <v>g</v>
          </cell>
          <cell r="B112" t="str">
            <v xml:space="preserve">RAJGHAT     MDDL    </v>
          </cell>
          <cell r="C112" t="str">
            <v>M</v>
          </cell>
          <cell r="D112">
            <v>280</v>
          </cell>
          <cell r="E112">
            <v>228.44</v>
          </cell>
          <cell r="F112" t="str">
            <v>N.A.</v>
          </cell>
          <cell r="G112">
            <v>353.12</v>
          </cell>
          <cell r="H112" t="str">
            <v/>
          </cell>
          <cell r="I112">
            <v>27.6296</v>
          </cell>
          <cell r="J112">
            <v>12.176532758051719</v>
          </cell>
          <cell r="K112">
            <v>49.4</v>
          </cell>
          <cell r="N112">
            <v>157889.4</v>
          </cell>
          <cell r="O112">
            <v>0.69238406290249854</v>
          </cell>
          <cell r="P112">
            <v>2347</v>
          </cell>
          <cell r="Q112">
            <v>10.750373193197394</v>
          </cell>
        </row>
        <row r="113">
          <cell r="A113" t="str">
            <v/>
          </cell>
          <cell r="B113" t="str">
            <v>Energy   Contents   in   MKwh</v>
          </cell>
          <cell r="C113" t="str">
            <v>MU</v>
          </cell>
          <cell r="D113">
            <v>1250</v>
          </cell>
          <cell r="E113">
            <v>1209.6600000000001</v>
          </cell>
          <cell r="F113" t="str">
            <v>-</v>
          </cell>
          <cell r="G113">
            <v>152.76295999999999</v>
          </cell>
          <cell r="H113" t="str">
            <v/>
          </cell>
          <cell r="I113" t="str">
            <v/>
          </cell>
          <cell r="J113">
            <v>0</v>
          </cell>
          <cell r="K113">
            <v>230</v>
          </cell>
          <cell r="N113">
            <v>908200</v>
          </cell>
          <cell r="O113">
            <v>0.75078947803515039</v>
          </cell>
          <cell r="P113">
            <v>9857</v>
          </cell>
          <cell r="Q113">
            <v>8.1485706727510205</v>
          </cell>
        </row>
        <row r="114">
          <cell r="A114" t="str">
            <v/>
          </cell>
          <cell r="B114" t="str">
            <v>M.P.E.B. GENERATION  AS PER SHARE</v>
          </cell>
          <cell r="C114">
            <v>240</v>
          </cell>
          <cell r="D114">
            <v>1310</v>
          </cell>
          <cell r="E114">
            <v>988.66</v>
          </cell>
          <cell r="F114">
            <v>75.470229007633591</v>
          </cell>
          <cell r="G114">
            <v>69.31</v>
          </cell>
          <cell r="H114">
            <v>47.025304414003045</v>
          </cell>
          <cell r="I114">
            <v>103</v>
          </cell>
          <cell r="J114">
            <v>10.418141727186294</v>
          </cell>
          <cell r="K114">
            <v>200</v>
          </cell>
          <cell r="N114">
            <v>755851</v>
          </cell>
          <cell r="O114">
            <v>0.76452066433354238</v>
          </cell>
          <cell r="P114">
            <v>11664</v>
          </cell>
          <cell r="Q114">
            <v>11.797786903485527</v>
          </cell>
        </row>
        <row r="115">
          <cell r="A115">
            <v>1</v>
          </cell>
          <cell r="B115" t="str">
            <v>THERMAL  ( Excl. 40% Satpura I)</v>
          </cell>
          <cell r="C115" t="str">
            <v>MU</v>
          </cell>
          <cell r="D115">
            <v>11025.74</v>
          </cell>
          <cell r="E115">
            <v>11747.67</v>
          </cell>
          <cell r="F115">
            <v>12723.74</v>
          </cell>
          <cell r="G115">
            <v>14182.079879999999</v>
          </cell>
          <cell r="H115">
            <v>15345.74</v>
          </cell>
          <cell r="I115">
            <v>87.17</v>
          </cell>
          <cell r="J115">
            <v>11.014796750022112</v>
          </cell>
          <cell r="K115">
            <v>190</v>
          </cell>
          <cell r="N115">
            <v>643580</v>
          </cell>
          <cell r="O115">
            <v>0.81322735945614677</v>
          </cell>
          <cell r="P115">
            <v>10599</v>
          </cell>
          <cell r="Q115">
            <v>13.39289098927204</v>
          </cell>
        </row>
        <row r="116">
          <cell r="A116">
            <v>2</v>
          </cell>
          <cell r="B116" t="str">
            <v>HYDEL    ( Excl. 50 % Chambal &amp; 1/3 Pench )</v>
          </cell>
          <cell r="C116" t="str">
            <v>MU</v>
          </cell>
          <cell r="D116">
            <v>1498.64</v>
          </cell>
          <cell r="E116">
            <v>1511.49</v>
          </cell>
          <cell r="F116">
            <v>1658.26</v>
          </cell>
          <cell r="G116">
            <v>2415.3094620000002</v>
          </cell>
          <cell r="H116">
            <v>2253.15</v>
          </cell>
          <cell r="I116">
            <v>96.78</v>
          </cell>
          <cell r="J116">
            <v>10.727824949564368</v>
          </cell>
          <cell r="K116">
            <v>195</v>
          </cell>
          <cell r="N116">
            <v>744899</v>
          </cell>
          <cell r="O116">
            <v>0.82570221916775666</v>
          </cell>
          <cell r="P116">
            <v>13223</v>
          </cell>
          <cell r="Q116">
            <v>14.657370252954086</v>
          </cell>
        </row>
        <row r="117">
          <cell r="A117">
            <v>3</v>
          </cell>
          <cell r="B117" t="str">
            <v>TOTAL</v>
          </cell>
          <cell r="C117" t="str">
            <v>MU</v>
          </cell>
          <cell r="D117">
            <v>12524.38</v>
          </cell>
          <cell r="E117">
            <v>13259.16</v>
          </cell>
          <cell r="F117">
            <v>14382</v>
          </cell>
          <cell r="G117">
            <v>16597.389341999999</v>
          </cell>
          <cell r="H117">
            <v>17598.88</v>
          </cell>
          <cell r="I117">
            <v>106.47</v>
          </cell>
          <cell r="J117">
            <v>10.741091965618821</v>
          </cell>
          <cell r="K117">
            <v>211</v>
          </cell>
          <cell r="N117">
            <v>797288</v>
          </cell>
          <cell r="O117">
            <v>0.80433396553811387</v>
          </cell>
          <cell r="P117">
            <v>13294</v>
          </cell>
          <cell r="Q117">
            <v>13.411484605141036</v>
          </cell>
        </row>
        <row r="118">
          <cell r="A118" t="str">
            <v>Note :-</v>
          </cell>
          <cell r="B118" t="str">
            <v>1.Heavy and good rains resulted in more secondary generation in Hydel Stations in Year 1994-95</v>
          </cell>
          <cell r="C118">
            <v>240</v>
          </cell>
          <cell r="D118">
            <v>1120</v>
          </cell>
          <cell r="E118">
            <v>1070.5160000000001</v>
          </cell>
          <cell r="F118">
            <v>95.581785714285715</v>
          </cell>
          <cell r="G118">
            <v>70.069999999999993</v>
          </cell>
          <cell r="H118">
            <v>50.918759512937605</v>
          </cell>
          <cell r="I118">
            <v>104.467</v>
          </cell>
          <cell r="J118">
            <v>9.7585650284535674</v>
          </cell>
          <cell r="K118">
            <v>205</v>
          </cell>
          <cell r="N118">
            <v>783385.61</v>
          </cell>
          <cell r="O118">
            <v>0.73178318679963683</v>
          </cell>
          <cell r="P118">
            <v>10814.63</v>
          </cell>
          <cell r="Q118">
            <v>10.10225909748196</v>
          </cell>
        </row>
        <row r="119">
          <cell r="A119" t="str">
            <v>Note :-</v>
          </cell>
          <cell r="B119" t="str">
            <v>2.Intermittent rains practically every month resulted in building up level and non utilisation of water due to lack of demand in 1997-98.</v>
          </cell>
          <cell r="C119">
            <v>240</v>
          </cell>
          <cell r="D119">
            <v>1100</v>
          </cell>
          <cell r="E119">
            <v>1122.9000000000001</v>
          </cell>
          <cell r="F119">
            <v>102.08181818181819</v>
          </cell>
          <cell r="G119">
            <v>76.099999999999994</v>
          </cell>
          <cell r="H119">
            <v>53.410388127853885</v>
          </cell>
          <cell r="I119">
            <v>106.9</v>
          </cell>
          <cell r="J119">
            <v>9.5199928755899901</v>
          </cell>
          <cell r="K119">
            <v>225</v>
          </cell>
          <cell r="N119">
            <v>871239</v>
          </cell>
          <cell r="O119">
            <v>0.7758829815655891</v>
          </cell>
          <cell r="P119">
            <v>12775</v>
          </cell>
          <cell r="Q119">
            <v>11.376792234393088</v>
          </cell>
        </row>
        <row r="120">
          <cell r="A120" t="str">
            <v>EXECUTIVE SUMMARY</v>
          </cell>
          <cell r="B120" t="str">
            <v>95-96</v>
          </cell>
          <cell r="C120">
            <v>240</v>
          </cell>
          <cell r="D120">
            <v>1150</v>
          </cell>
          <cell r="E120">
            <v>958</v>
          </cell>
          <cell r="F120">
            <v>83.304347826086953</v>
          </cell>
          <cell r="G120">
            <v>73.400000000000006</v>
          </cell>
          <cell r="H120">
            <v>45.442471159684274</v>
          </cell>
          <cell r="I120">
            <v>101.8</v>
          </cell>
          <cell r="J120">
            <v>10.626304801670146</v>
          </cell>
          <cell r="K120">
            <v>215</v>
          </cell>
          <cell r="N120">
            <v>742828</v>
          </cell>
          <cell r="O120">
            <v>0.77539457202505224</v>
          </cell>
          <cell r="P120">
            <v>11723</v>
          </cell>
          <cell r="Q120">
            <v>12.236951983298539</v>
          </cell>
        </row>
        <row r="121">
          <cell r="A121" t="str">
            <v>96-97 to 00-01</v>
          </cell>
          <cell r="B121" t="str">
            <v>96-97</v>
          </cell>
          <cell r="C121">
            <v>240</v>
          </cell>
          <cell r="D121">
            <v>1200</v>
          </cell>
          <cell r="E121">
            <v>420.6</v>
          </cell>
          <cell r="F121">
            <v>35.049999999999997</v>
          </cell>
          <cell r="G121">
            <v>29.8</v>
          </cell>
          <cell r="H121">
            <v>20.005707762557076</v>
          </cell>
          <cell r="I121">
            <v>45.2</v>
          </cell>
          <cell r="J121">
            <v>10.746552543984784</v>
          </cell>
          <cell r="K121">
            <v>105</v>
          </cell>
          <cell r="N121">
            <v>321549</v>
          </cell>
          <cell r="O121">
            <v>0.76450071326676172</v>
          </cell>
          <cell r="P121">
            <v>3942</v>
          </cell>
          <cell r="Q121">
            <v>9.3723252496433656</v>
          </cell>
        </row>
        <row r="122">
          <cell r="A122" t="str">
            <v xml:space="preserve"> HYDEL GENETRATION</v>
          </cell>
          <cell r="B122" t="str">
            <v>97-98</v>
          </cell>
          <cell r="C122">
            <v>240</v>
          </cell>
          <cell r="D122">
            <v>1000</v>
          </cell>
          <cell r="E122">
            <v>526.26</v>
          </cell>
          <cell r="F122">
            <v>52.625999999999998</v>
          </cell>
          <cell r="G122">
            <v>31.9</v>
          </cell>
          <cell r="H122">
            <v>25.031392694063928</v>
          </cell>
          <cell r="I122">
            <v>49.438000000000002</v>
          </cell>
          <cell r="J122">
            <v>9.39421578687341</v>
          </cell>
          <cell r="K122">
            <v>220</v>
          </cell>
          <cell r="N122">
            <v>385051</v>
          </cell>
          <cell r="O122">
            <v>0.73167445749249416</v>
          </cell>
          <cell r="P122">
            <v>3240</v>
          </cell>
          <cell r="Q122">
            <v>6.1566526051761485</v>
          </cell>
        </row>
        <row r="123">
          <cell r="A123" t="str">
            <v/>
          </cell>
          <cell r="B123" t="str">
            <v>P A R T I C U L A R S</v>
          </cell>
          <cell r="C123">
            <v>240</v>
          </cell>
          <cell r="D123" t="str">
            <v>96-97</v>
          </cell>
          <cell r="E123" t="str">
            <v>97-98</v>
          </cell>
          <cell r="F123" t="str">
            <v>98-99</v>
          </cell>
          <cell r="G123" t="str">
            <v>99-00</v>
          </cell>
          <cell r="H123" t="str">
            <v>00-01</v>
          </cell>
          <cell r="I123">
            <v>97.4</v>
          </cell>
          <cell r="J123">
            <v>9.7624536433797733</v>
          </cell>
          <cell r="K123">
            <v>220</v>
          </cell>
          <cell r="N123">
            <v>652165</v>
          </cell>
          <cell r="O123">
            <v>0.65366843740603386</v>
          </cell>
          <cell r="P123">
            <v>3605</v>
          </cell>
          <cell r="Q123">
            <v>3.6133106144131499</v>
          </cell>
        </row>
        <row r="124">
          <cell r="A124">
            <v>1</v>
          </cell>
          <cell r="B124" t="str">
            <v>Hydel Generation(G'sagar+Pench+Bargi+Tons+ B'pur+HB))</v>
          </cell>
          <cell r="C124" t="str">
            <v>MU</v>
          </cell>
          <cell r="D124">
            <v>2067.65</v>
          </cell>
          <cell r="E124">
            <v>2232.69</v>
          </cell>
          <cell r="F124">
            <v>2833.73</v>
          </cell>
          <cell r="G124">
            <v>2459.5</v>
          </cell>
          <cell r="H124">
            <v>1824.28</v>
          </cell>
          <cell r="I124">
            <v>105.9</v>
          </cell>
          <cell r="J124">
            <v>10.09725400457666</v>
          </cell>
          <cell r="K124">
            <v>200</v>
          </cell>
          <cell r="N124">
            <v>674871</v>
          </cell>
          <cell r="O124">
            <v>0.64346967963386725</v>
          </cell>
          <cell r="P124">
            <v>3020</v>
          </cell>
          <cell r="Q124">
            <v>2.8794813119755913</v>
          </cell>
        </row>
        <row r="125">
          <cell r="A125">
            <v>2</v>
          </cell>
          <cell r="B125" t="str">
            <v xml:space="preserve">Target (PLAN )   </v>
          </cell>
          <cell r="C125" t="str">
            <v>MU</v>
          </cell>
          <cell r="D125">
            <v>2195</v>
          </cell>
          <cell r="E125">
            <v>2195</v>
          </cell>
          <cell r="F125">
            <v>2275</v>
          </cell>
          <cell r="G125">
            <v>2440</v>
          </cell>
          <cell r="H125">
            <v>2480</v>
          </cell>
          <cell r="I125">
            <v>95.83</v>
          </cell>
          <cell r="J125">
            <v>9.8898830717153263</v>
          </cell>
          <cell r="K125">
            <v>200</v>
          </cell>
          <cell r="N125">
            <v>723885</v>
          </cell>
          <cell r="O125">
            <v>0.74706647264621195</v>
          </cell>
          <cell r="P125">
            <v>5474</v>
          </cell>
          <cell r="Q125">
            <v>5.6492977078753723</v>
          </cell>
        </row>
        <row r="126">
          <cell r="A126">
            <v>3</v>
          </cell>
          <cell r="B126" t="str">
            <v>ACHIEVEMENT Percentage of ( 2 )</v>
          </cell>
          <cell r="C126" t="str">
            <v>%</v>
          </cell>
          <cell r="D126">
            <v>94.198177676537583</v>
          </cell>
          <cell r="E126">
            <v>101.71708428246014</v>
          </cell>
          <cell r="F126">
            <v>124.56</v>
          </cell>
          <cell r="G126">
            <v>124.56</v>
          </cell>
          <cell r="H126">
            <v>73.559677419354841</v>
          </cell>
          <cell r="I126">
            <v>78.753599999999992</v>
          </cell>
          <cell r="J126">
            <v>9.9780718101059911</v>
          </cell>
          <cell r="K126">
            <v>189</v>
          </cell>
          <cell r="N126">
            <v>551504.19999999995</v>
          </cell>
          <cell r="O126">
            <v>0.70807595208907392</v>
          </cell>
          <cell r="P126">
            <v>3856.2</v>
          </cell>
          <cell r="Q126">
            <v>5.5342134978167259</v>
          </cell>
        </row>
        <row r="127">
          <cell r="A127">
            <v>4</v>
          </cell>
          <cell r="B127" t="str">
            <v>Hydel Generation M.P.Share</v>
          </cell>
          <cell r="C127" t="str">
            <v>MU</v>
          </cell>
          <cell r="D127">
            <v>2274.37</v>
          </cell>
          <cell r="E127">
            <v>2324.88</v>
          </cell>
          <cell r="F127">
            <v>2850.57</v>
          </cell>
          <cell r="G127">
            <v>2507.1999999999998</v>
          </cell>
          <cell r="H127">
            <v>1809.98</v>
          </cell>
          <cell r="I127">
            <v>0</v>
          </cell>
          <cell r="J127">
            <v>0</v>
          </cell>
          <cell r="K127" t="str">
            <v/>
          </cell>
          <cell r="L127" t="str">
            <v/>
          </cell>
          <cell r="M127" t="str">
            <v/>
          </cell>
          <cell r="N127">
            <v>1161180</v>
          </cell>
          <cell r="O127">
            <v>0.73261492258577399</v>
          </cell>
          <cell r="P127">
            <v>12000</v>
          </cell>
          <cell r="Q127">
            <v>7.57107345203094</v>
          </cell>
        </row>
        <row r="128">
          <cell r="A128">
            <v>5</v>
          </cell>
          <cell r="B128" t="str">
            <v xml:space="preserve">Target (PLAN )   </v>
          </cell>
          <cell r="C128" t="str">
            <v>MU</v>
          </cell>
          <cell r="D128">
            <v>2200</v>
          </cell>
          <cell r="E128">
            <v>2200</v>
          </cell>
          <cell r="F128">
            <v>2300</v>
          </cell>
          <cell r="G128">
            <v>2385</v>
          </cell>
          <cell r="H128">
            <v>2424.17</v>
          </cell>
          <cell r="I128">
            <v>103</v>
          </cell>
          <cell r="J128">
            <v>7.7041026216388042</v>
          </cell>
          <cell r="K128" t="str">
            <v/>
          </cell>
          <cell r="L128">
            <v>31115</v>
          </cell>
          <cell r="M128">
            <v>1015605</v>
          </cell>
          <cell r="N128">
            <v>997310</v>
          </cell>
          <cell r="O128">
            <v>0.74595908597928118</v>
          </cell>
          <cell r="P128">
            <v>14785</v>
          </cell>
          <cell r="Q128">
            <v>11.0587531321291</v>
          </cell>
        </row>
        <row r="129">
          <cell r="A129">
            <v>6</v>
          </cell>
          <cell r="B129" t="str">
            <v>ACHIEVEMENT Percentage of ( 5 )</v>
          </cell>
          <cell r="C129" t="str">
            <v>%</v>
          </cell>
          <cell r="D129">
            <v>103.38045454545454</v>
          </cell>
          <cell r="E129">
            <v>105.67636363636363</v>
          </cell>
          <cell r="F129">
            <v>123.94</v>
          </cell>
          <cell r="G129">
            <v>123.94</v>
          </cell>
          <cell r="H129">
            <v>74.663905584179332</v>
          </cell>
          <cell r="I129">
            <v>108.33</v>
          </cell>
          <cell r="J129">
            <v>10.790592969629357</v>
          </cell>
          <cell r="K129" t="str">
            <v/>
          </cell>
          <cell r="L129">
            <v>47723</v>
          </cell>
          <cell r="M129">
            <v>791141</v>
          </cell>
          <cell r="N129">
            <v>802952</v>
          </cell>
          <cell r="O129">
            <v>0.7998087516061877</v>
          </cell>
          <cell r="P129">
            <v>15891</v>
          </cell>
          <cell r="Q129">
            <v>15.828792844122599</v>
          </cell>
        </row>
        <row r="130">
          <cell r="A130">
            <v>7</v>
          </cell>
          <cell r="B130" t="str">
            <v xml:space="preserve">Reservoir Level at the end </v>
          </cell>
          <cell r="C130">
            <v>300</v>
          </cell>
          <cell r="D130">
            <v>1550</v>
          </cell>
          <cell r="E130">
            <v>1068.78</v>
          </cell>
          <cell r="F130">
            <v>68.953548387096774</v>
          </cell>
          <cell r="G130">
            <v>59.14</v>
          </cell>
          <cell r="H130">
            <v>40.557832422586522</v>
          </cell>
          <cell r="I130">
            <v>114.24000000000001</v>
          </cell>
          <cell r="J130">
            <v>10.688822769887162</v>
          </cell>
          <cell r="K130" t="str">
            <v/>
          </cell>
          <cell r="L130">
            <v>51627</v>
          </cell>
          <cell r="M130">
            <v>828867</v>
          </cell>
          <cell r="N130">
            <v>871385</v>
          </cell>
          <cell r="O130">
            <v>0.81530810831041001</v>
          </cell>
          <cell r="P130">
            <v>15146</v>
          </cell>
          <cell r="Q130">
            <v>14.171298115608451</v>
          </cell>
        </row>
        <row r="131">
          <cell r="A131" t="str">
            <v>a</v>
          </cell>
          <cell r="B131" t="str">
            <v>GANDHISAGAR     MDDL   1250.00 Ft</v>
          </cell>
          <cell r="C131" t="str">
            <v>FT</v>
          </cell>
          <cell r="D131">
            <v>1291.08</v>
          </cell>
          <cell r="E131">
            <v>1295.8</v>
          </cell>
          <cell r="F131">
            <v>1272.98</v>
          </cell>
          <cell r="G131">
            <v>1265.2</v>
          </cell>
          <cell r="H131">
            <v>1248.69</v>
          </cell>
          <cell r="I131">
            <v>136.01</v>
          </cell>
          <cell r="J131">
            <v>10.65867324948082</v>
          </cell>
          <cell r="K131" t="str">
            <v/>
          </cell>
          <cell r="L131">
            <v>3954</v>
          </cell>
          <cell r="M131">
            <v>1008841</v>
          </cell>
          <cell r="N131">
            <v>1002324</v>
          </cell>
          <cell r="O131">
            <v>0.78548959680263308</v>
          </cell>
          <cell r="P131">
            <v>17158</v>
          </cell>
          <cell r="Q131">
            <v>13.446181575957056</v>
          </cell>
        </row>
        <row r="132">
          <cell r="A132" t="str">
            <v/>
          </cell>
          <cell r="B132" t="str">
            <v>Energy   Contents   in   MKwh</v>
          </cell>
          <cell r="C132" t="str">
            <v>MU</v>
          </cell>
          <cell r="D132">
            <v>336.2</v>
          </cell>
          <cell r="E132">
            <v>411</v>
          </cell>
          <cell r="F132">
            <v>130.84</v>
          </cell>
          <cell r="G132">
            <v>75.400000000000006</v>
          </cell>
          <cell r="H132">
            <v>0</v>
          </cell>
          <cell r="I132">
            <v>136.81231500000001</v>
          </cell>
          <cell r="J132">
            <v>9.9482139546044532</v>
          </cell>
          <cell r="K132" t="str">
            <v/>
          </cell>
          <cell r="L132">
            <v>10262</v>
          </cell>
          <cell r="M132">
            <v>1014037</v>
          </cell>
          <cell r="N132">
            <v>995200.65999999992</v>
          </cell>
          <cell r="O132">
            <v>0.72365335631105709</v>
          </cell>
          <cell r="P132">
            <v>14122.88</v>
          </cell>
          <cell r="Q132">
            <v>10.269355642085591</v>
          </cell>
        </row>
        <row r="133">
          <cell r="A133" t="str">
            <v>b</v>
          </cell>
          <cell r="B133" t="str">
            <v>PENCH           MDDL    464.50 M</v>
          </cell>
          <cell r="C133" t="str">
            <v>M</v>
          </cell>
          <cell r="D133">
            <v>467.3</v>
          </cell>
          <cell r="E133">
            <v>486.66</v>
          </cell>
          <cell r="F133">
            <v>481.29</v>
          </cell>
          <cell r="G133">
            <v>478.86</v>
          </cell>
          <cell r="H133">
            <v>463.46</v>
          </cell>
          <cell r="I133">
            <v>138.1</v>
          </cell>
          <cell r="J133">
            <v>9.6756112940517056</v>
          </cell>
          <cell r="K133" t="str">
            <v/>
          </cell>
          <cell r="L133">
            <v>41415</v>
          </cell>
          <cell r="M133">
            <v>1102016</v>
          </cell>
          <cell r="N133">
            <v>1086065</v>
          </cell>
          <cell r="O133">
            <v>0.76092272122188731</v>
          </cell>
          <cell r="P133">
            <v>17781</v>
          </cell>
          <cell r="Q133">
            <v>12.457787430813422</v>
          </cell>
        </row>
        <row r="134">
          <cell r="A134" t="str">
            <v/>
          </cell>
          <cell r="B134" t="str">
            <v>Energy   Contents   in   MKwh</v>
          </cell>
          <cell r="C134" t="str">
            <v>MU</v>
          </cell>
          <cell r="D134">
            <v>18.8</v>
          </cell>
          <cell r="E134">
            <v>289.5</v>
          </cell>
          <cell r="F134">
            <v>177.93</v>
          </cell>
          <cell r="G134">
            <v>137.9</v>
          </cell>
          <cell r="H134">
            <v>0</v>
          </cell>
          <cell r="I134">
            <v>134.1</v>
          </cell>
          <cell r="J134">
            <v>10.707441711913127</v>
          </cell>
          <cell r="K134">
            <v>245</v>
          </cell>
          <cell r="L134">
            <v>58749</v>
          </cell>
          <cell r="M134">
            <v>972440</v>
          </cell>
          <cell r="N134">
            <v>947187</v>
          </cell>
          <cell r="O134">
            <v>0.7562975087831364</v>
          </cell>
          <cell r="P134">
            <v>14466</v>
          </cell>
          <cell r="Q134">
            <v>11.550622804215905</v>
          </cell>
        </row>
        <row r="135">
          <cell r="A135" t="str">
            <v>c</v>
          </cell>
          <cell r="B135" t="str">
            <v>BARGI           MDDL    403.50 M</v>
          </cell>
          <cell r="C135" t="str">
            <v>M</v>
          </cell>
          <cell r="D135">
            <v>411.35</v>
          </cell>
          <cell r="E135">
            <v>416.75</v>
          </cell>
          <cell r="F135">
            <v>410.45</v>
          </cell>
          <cell r="G135">
            <v>411.05</v>
          </cell>
          <cell r="H135">
            <v>410</v>
          </cell>
          <cell r="I135">
            <v>74.2</v>
          </cell>
          <cell r="J135">
            <v>10.919793966151582</v>
          </cell>
          <cell r="K135">
            <v>245</v>
          </cell>
          <cell r="L135">
            <v>84001</v>
          </cell>
          <cell r="M135">
            <v>471584</v>
          </cell>
          <cell r="N135">
            <v>499471</v>
          </cell>
          <cell r="O135">
            <v>0.73505665930831499</v>
          </cell>
          <cell r="P135">
            <v>6005</v>
          </cell>
          <cell r="Q135">
            <v>8.8373804267844012</v>
          </cell>
        </row>
        <row r="136">
          <cell r="A136" t="str">
            <v/>
          </cell>
          <cell r="B136" t="str">
            <v>Energy   Contents   in   MKwh</v>
          </cell>
          <cell r="C136" t="str">
            <v>MU</v>
          </cell>
          <cell r="D136">
            <v>71.55</v>
          </cell>
          <cell r="E136">
            <v>160.75</v>
          </cell>
          <cell r="F136">
            <v>60.4</v>
          </cell>
          <cell r="G136">
            <v>67.650000000000006</v>
          </cell>
          <cell r="H136">
            <v>55</v>
          </cell>
          <cell r="I136">
            <v>80.066000000000003</v>
          </cell>
          <cell r="J136">
            <v>10.288218136026625</v>
          </cell>
          <cell r="K136">
            <v>258</v>
          </cell>
          <cell r="L136">
            <v>58003</v>
          </cell>
          <cell r="M136">
            <v>576062</v>
          </cell>
          <cell r="N136">
            <v>559207</v>
          </cell>
          <cell r="O136">
            <v>0.71856263572465728</v>
          </cell>
          <cell r="P136">
            <v>5590</v>
          </cell>
          <cell r="Q136">
            <v>7.1829664752065581</v>
          </cell>
        </row>
        <row r="137">
          <cell r="A137" t="str">
            <v>d</v>
          </cell>
          <cell r="B137" t="str">
            <v>TONS            MDDL    275.00 M</v>
          </cell>
          <cell r="C137" t="str">
            <v>M</v>
          </cell>
          <cell r="D137">
            <v>277.3</v>
          </cell>
          <cell r="E137">
            <v>277.2</v>
          </cell>
          <cell r="F137">
            <v>277</v>
          </cell>
          <cell r="G137">
            <v>275</v>
          </cell>
          <cell r="H137">
            <v>276.3</v>
          </cell>
          <cell r="I137">
            <v>122.9</v>
          </cell>
          <cell r="J137">
            <v>10.242776300765914</v>
          </cell>
          <cell r="K137">
            <v>270</v>
          </cell>
          <cell r="L137">
            <v>100659</v>
          </cell>
          <cell r="M137">
            <v>783861</v>
          </cell>
          <cell r="N137">
            <v>787620</v>
          </cell>
          <cell r="O137">
            <v>0.65642111228716427</v>
          </cell>
          <cell r="P137">
            <v>6384</v>
          </cell>
          <cell r="Q137">
            <v>5.3205763957762082</v>
          </cell>
        </row>
        <row r="138">
          <cell r="A138" t="str">
            <v/>
          </cell>
          <cell r="B138" t="str">
            <v>Energy   Contents   in   MKwh</v>
          </cell>
          <cell r="C138" t="str">
            <v>MU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0.87</v>
          </cell>
          <cell r="I138">
            <v>135.19999999999999</v>
          </cell>
          <cell r="J138">
            <v>10.424055512721663</v>
          </cell>
          <cell r="K138">
            <v>235</v>
          </cell>
          <cell r="M138">
            <v>875677</v>
          </cell>
          <cell r="N138">
            <v>845128</v>
          </cell>
          <cell r="O138">
            <v>0.65160215882806471</v>
          </cell>
          <cell r="P138">
            <v>4619</v>
          </cell>
          <cell r="Q138">
            <v>3.5612952968388587</v>
          </cell>
        </row>
        <row r="139">
          <cell r="A139" t="str">
            <v>e</v>
          </cell>
          <cell r="B139" t="str">
            <v>BIRSINGHPUR     MDDL    471.00 M</v>
          </cell>
          <cell r="C139" t="str">
            <v>M</v>
          </cell>
          <cell r="D139">
            <v>475.01</v>
          </cell>
          <cell r="E139">
            <v>475.65</v>
          </cell>
          <cell r="F139">
            <v>474.63</v>
          </cell>
          <cell r="G139">
            <v>475.73</v>
          </cell>
          <cell r="H139">
            <v>474.48</v>
          </cell>
          <cell r="I139">
            <v>119.56</v>
          </cell>
          <cell r="J139">
            <v>10.397154609411007</v>
          </cell>
          <cell r="K139">
            <v>229</v>
          </cell>
          <cell r="L139">
            <v>106452</v>
          </cell>
          <cell r="M139">
            <v>784705</v>
          </cell>
          <cell r="N139">
            <v>855542</v>
          </cell>
          <cell r="O139">
            <v>0.74399485186054803</v>
          </cell>
          <cell r="P139">
            <v>8418</v>
          </cell>
          <cell r="Q139">
            <v>7.3204455923404028</v>
          </cell>
        </row>
        <row r="140">
          <cell r="A140" t="str">
            <v/>
          </cell>
          <cell r="B140" t="str">
            <v>Energy   Contents   in   MKwh</v>
          </cell>
          <cell r="C140" t="str">
            <v>MU</v>
          </cell>
          <cell r="D140">
            <v>4.41</v>
          </cell>
          <cell r="E140">
            <v>5.95</v>
          </cell>
          <cell r="F140">
            <v>3.95</v>
          </cell>
          <cell r="G140">
            <v>5.27</v>
          </cell>
          <cell r="H140">
            <v>3.78</v>
          </cell>
          <cell r="I140">
            <v>106.38520000000001</v>
          </cell>
          <cell r="J140">
            <v>10.454399705015359</v>
          </cell>
          <cell r="K140">
            <v>247.4</v>
          </cell>
          <cell r="L140">
            <v>69823</v>
          </cell>
          <cell r="M140">
            <v>698377.8</v>
          </cell>
          <cell r="N140">
            <v>709393.6</v>
          </cell>
          <cell r="O140">
            <v>0.70112748360174992</v>
          </cell>
          <cell r="P140">
            <v>6203.2</v>
          </cell>
          <cell r="Q140">
            <v>6.4445328373892865</v>
          </cell>
        </row>
        <row r="141">
          <cell r="A141" t="str">
            <v>f</v>
          </cell>
          <cell r="B141" t="str">
            <v>HASDEO-BANGO    MDDL    329.79 M</v>
          </cell>
          <cell r="C141" t="str">
            <v>M</v>
          </cell>
          <cell r="D141">
            <v>345</v>
          </cell>
          <cell r="E141">
            <v>355.56</v>
          </cell>
          <cell r="F141">
            <v>334.51</v>
          </cell>
          <cell r="G141">
            <v>344.57</v>
          </cell>
          <cell r="H141">
            <v>345.48</v>
          </cell>
        </row>
        <row r="142">
          <cell r="A142" t="str">
            <v/>
          </cell>
          <cell r="B142" t="str">
            <v>Energy   Contents   in   MKwh</v>
          </cell>
          <cell r="C142" t="str">
            <v>MU</v>
          </cell>
          <cell r="D142">
            <v>68</v>
          </cell>
          <cell r="E142">
            <v>187.4</v>
          </cell>
          <cell r="F142">
            <v>13.18</v>
          </cell>
          <cell r="G142">
            <v>64.849999999999994</v>
          </cell>
          <cell r="H142">
            <v>71.36</v>
          </cell>
        </row>
        <row r="143">
          <cell r="A143" t="str">
            <v>g</v>
          </cell>
          <cell r="B143" t="str">
            <v xml:space="preserve">RAJGHAT     MDDL    </v>
          </cell>
          <cell r="C143" t="str">
            <v>M</v>
          </cell>
          <cell r="D143" t="str">
            <v/>
          </cell>
          <cell r="E143" t="str">
            <v/>
          </cell>
          <cell r="F143" t="str">
            <v/>
          </cell>
          <cell r="G143" t="str">
            <v/>
          </cell>
          <cell r="H143" t="str">
            <v/>
          </cell>
          <cell r="I143" t="str">
            <v>AUXILIARY CONSUMPTION</v>
          </cell>
          <cell r="K143" t="str">
            <v>MAXIMUM DEMAND</v>
          </cell>
          <cell r="L143" t="str">
            <v>COAL IN MT</v>
          </cell>
          <cell r="N143" t="str">
            <v>COAL CONSUMED</v>
          </cell>
          <cell r="P143" t="str">
            <v>FUEL OIL CONSUMPTION</v>
          </cell>
        </row>
        <row r="144">
          <cell r="A144" t="str">
            <v/>
          </cell>
          <cell r="B144" t="str">
            <v>Energy   Contents   in   MKwh</v>
          </cell>
          <cell r="C144" t="str">
            <v>MU</v>
          </cell>
          <cell r="D144" t="str">
            <v/>
          </cell>
          <cell r="E144" t="str">
            <v/>
          </cell>
          <cell r="F144" t="str">
            <v/>
          </cell>
          <cell r="G144" t="str">
            <v/>
          </cell>
          <cell r="H144">
            <v>0</v>
          </cell>
          <cell r="I144" t="str">
            <v>MKwh</v>
          </cell>
          <cell r="J144" t="str">
            <v>%</v>
          </cell>
          <cell r="K144" t="str">
            <v>MW</v>
          </cell>
          <cell r="L144" t="str">
            <v>OP.STOCK</v>
          </cell>
          <cell r="M144" t="str">
            <v>RECIEPT</v>
          </cell>
          <cell r="N144" t="str">
            <v>MT</v>
          </cell>
          <cell r="O144" t="str">
            <v>Kg/kWH</v>
          </cell>
          <cell r="P144" t="str">
            <v>KL</v>
          </cell>
          <cell r="Q144" t="str">
            <v>ml/KWH</v>
          </cell>
        </row>
        <row r="145">
          <cell r="A145" t="str">
            <v/>
          </cell>
          <cell r="B145" t="str">
            <v>M.P.E.B. GENERATION  AS PER SHARE</v>
          </cell>
          <cell r="C145">
            <v>312.5</v>
          </cell>
          <cell r="D145">
            <v>1650</v>
          </cell>
          <cell r="E145">
            <v>1832.28</v>
          </cell>
          <cell r="F145">
            <v>111.04727272727273</v>
          </cell>
          <cell r="G145">
            <v>78.5</v>
          </cell>
          <cell r="H145">
            <v>66.932602739726022</v>
          </cell>
        </row>
        <row r="146">
          <cell r="A146">
            <v>1</v>
          </cell>
          <cell r="B146" t="str">
            <v>THERMAL  ( Excl. 40% Satpura I)</v>
          </cell>
          <cell r="C146" t="str">
            <v>MU</v>
          </cell>
          <cell r="D146">
            <v>16139.38</v>
          </cell>
          <cell r="E146">
            <v>17117.55</v>
          </cell>
          <cell r="F146">
            <v>17701.060000000001</v>
          </cell>
          <cell r="G146">
            <v>19305.5</v>
          </cell>
          <cell r="H146">
            <v>19626.939999999999</v>
          </cell>
        </row>
        <row r="147">
          <cell r="A147">
            <v>2</v>
          </cell>
          <cell r="B147" t="str">
            <v>HYDEL    ( Excl. 50 % Chambal &amp; 1/3 Pench )</v>
          </cell>
          <cell r="C147" t="str">
            <v>MU</v>
          </cell>
          <cell r="D147">
            <v>2274.37</v>
          </cell>
          <cell r="E147">
            <v>2324.88</v>
          </cell>
          <cell r="F147">
            <v>2850.57</v>
          </cell>
          <cell r="G147">
            <v>2507.1999999999998</v>
          </cell>
          <cell r="H147">
            <v>1809.98</v>
          </cell>
        </row>
        <row r="148">
          <cell r="A148">
            <v>3</v>
          </cell>
          <cell r="B148" t="str">
            <v>TOTAL</v>
          </cell>
          <cell r="C148" t="str">
            <v>MU</v>
          </cell>
          <cell r="D148">
            <v>18413.75</v>
          </cell>
          <cell r="E148">
            <v>19442.43</v>
          </cell>
          <cell r="F148">
            <v>20551.63</v>
          </cell>
          <cell r="G148">
            <v>21812.7</v>
          </cell>
          <cell r="H148">
            <v>21436.92</v>
          </cell>
        </row>
        <row r="149">
          <cell r="A149" t="str">
            <v>Note :-</v>
          </cell>
          <cell r="B149" t="str">
            <v>1.Heavy and good rains resulted in more secondary generation in Hydel Stations in Year 1994-95</v>
          </cell>
          <cell r="C149">
            <v>312.5</v>
          </cell>
          <cell r="D149">
            <v>1600</v>
          </cell>
          <cell r="E149">
            <v>1538.84</v>
          </cell>
          <cell r="F149">
            <v>96.177499999999995</v>
          </cell>
          <cell r="G149">
            <v>72.41</v>
          </cell>
          <cell r="H149">
            <v>56.213333333333331</v>
          </cell>
        </row>
        <row r="150">
          <cell r="A150" t="str">
            <v>Note :-</v>
          </cell>
          <cell r="B150" t="str">
            <v>2.Intermittent rains practically every month resulted in building up level and non utilisation of water due to lack of demand in 1997-98.</v>
          </cell>
          <cell r="C150">
            <v>312.5</v>
          </cell>
          <cell r="D150">
            <v>1500</v>
          </cell>
          <cell r="E150">
            <v>1519.37</v>
          </cell>
          <cell r="F150">
            <v>101.29133333333333</v>
          </cell>
          <cell r="G150">
            <v>72.699726027397261</v>
          </cell>
          <cell r="H150">
            <v>55.502100456621008</v>
          </cell>
        </row>
        <row r="151">
          <cell r="B151" t="str">
            <v>94-95</v>
          </cell>
          <cell r="C151">
            <v>312.5</v>
          </cell>
          <cell r="D151">
            <v>1550</v>
          </cell>
          <cell r="E151">
            <v>1497.8</v>
          </cell>
          <cell r="F151">
            <v>96.632258064516122</v>
          </cell>
          <cell r="G151">
            <v>70</v>
          </cell>
          <cell r="H151">
            <v>54.714155251141555</v>
          </cell>
        </row>
        <row r="152">
          <cell r="B152" t="str">
            <v>95-96</v>
          </cell>
          <cell r="C152">
            <v>312.5</v>
          </cell>
          <cell r="D152">
            <v>1550</v>
          </cell>
          <cell r="E152">
            <v>1814</v>
          </cell>
          <cell r="F152">
            <v>117.03225806451613</v>
          </cell>
          <cell r="G152">
            <v>78.900000000000006</v>
          </cell>
          <cell r="H152">
            <v>66.083788706739526</v>
          </cell>
        </row>
        <row r="153">
          <cell r="B153" t="str">
            <v>96-97</v>
          </cell>
          <cell r="C153">
            <v>312.5</v>
          </cell>
          <cell r="D153">
            <v>1650</v>
          </cell>
          <cell r="E153">
            <v>1819</v>
          </cell>
          <cell r="F153">
            <v>110.24242424242425</v>
          </cell>
          <cell r="G153">
            <v>78</v>
          </cell>
          <cell r="H153">
            <v>66.447488584474883</v>
          </cell>
        </row>
        <row r="154">
          <cell r="B154" t="str">
            <v>97-98</v>
          </cell>
          <cell r="C154">
            <v>312.5</v>
          </cell>
          <cell r="D154">
            <v>1800</v>
          </cell>
          <cell r="E154">
            <v>2122.88</v>
          </cell>
          <cell r="F154">
            <v>117.93777777777778</v>
          </cell>
          <cell r="G154">
            <v>85.2</v>
          </cell>
          <cell r="H154">
            <v>77.548127853881283</v>
          </cell>
        </row>
        <row r="155">
          <cell r="B155" t="str">
            <v>98-99</v>
          </cell>
          <cell r="C155">
            <v>312.5</v>
          </cell>
          <cell r="D155">
            <v>1700</v>
          </cell>
          <cell r="E155">
            <v>1925.81</v>
          </cell>
          <cell r="F155">
            <v>113.28294117647059</v>
          </cell>
          <cell r="G155">
            <v>78.900000000000006</v>
          </cell>
          <cell r="H155">
            <v>70.349223744292232</v>
          </cell>
        </row>
        <row r="156">
          <cell r="B156" t="str">
            <v>99-00</v>
          </cell>
          <cell r="C156">
            <v>312.5</v>
          </cell>
          <cell r="D156">
            <v>2050</v>
          </cell>
          <cell r="E156">
            <v>2102.1999999999998</v>
          </cell>
          <cell r="F156">
            <v>102.5</v>
          </cell>
          <cell r="G156">
            <v>80.8</v>
          </cell>
          <cell r="H156">
            <v>76.599999999999994</v>
          </cell>
        </row>
        <row r="157">
          <cell r="B157" t="str">
            <v>00-01</v>
          </cell>
          <cell r="C157">
            <v>312.5</v>
          </cell>
          <cell r="D157">
            <v>1950</v>
          </cell>
          <cell r="E157">
            <v>1972.36</v>
          </cell>
          <cell r="F157">
            <v>101.15</v>
          </cell>
          <cell r="G157">
            <v>78.77</v>
          </cell>
          <cell r="H157">
            <v>72.05</v>
          </cell>
        </row>
        <row r="158">
          <cell r="A158" t="str">
            <v>Average last 5 years</v>
          </cell>
          <cell r="D158">
            <v>1830</v>
          </cell>
          <cell r="E158">
            <v>1988.45</v>
          </cell>
          <cell r="F158">
            <v>109.02262863933451</v>
          </cell>
          <cell r="G158">
            <v>80.333999999999989</v>
          </cell>
          <cell r="H158">
            <v>72.598968036529669</v>
          </cell>
        </row>
        <row r="159">
          <cell r="A159" t="str">
            <v>SATPURA II</v>
          </cell>
          <cell r="B159" t="str">
            <v>88-89</v>
          </cell>
          <cell r="C159">
            <v>410</v>
          </cell>
          <cell r="D159">
            <v>1800</v>
          </cell>
          <cell r="E159">
            <v>1359.91</v>
          </cell>
          <cell r="F159">
            <v>75.550555555555562</v>
          </cell>
          <cell r="G159">
            <v>64.67</v>
          </cell>
          <cell r="H159">
            <v>37.863626239002116</v>
          </cell>
        </row>
        <row r="160">
          <cell r="B160" t="str">
            <v>89-90</v>
          </cell>
          <cell r="C160">
            <v>410</v>
          </cell>
          <cell r="D160">
            <v>1800</v>
          </cell>
          <cell r="E160">
            <v>1247.99</v>
          </cell>
          <cell r="F160">
            <v>69.332777777777778</v>
          </cell>
          <cell r="G160">
            <v>64.5</v>
          </cell>
          <cell r="H160">
            <v>34.747466310279542</v>
          </cell>
        </row>
        <row r="161">
          <cell r="B161" t="str">
            <v>90-91</v>
          </cell>
          <cell r="C161">
            <v>410</v>
          </cell>
          <cell r="D161">
            <v>1800</v>
          </cell>
          <cell r="E161">
            <v>1143.08</v>
          </cell>
          <cell r="F161">
            <v>63.504444444444445</v>
          </cell>
          <cell r="G161">
            <v>59.01</v>
          </cell>
          <cell r="H161">
            <v>31.826484018264839</v>
          </cell>
        </row>
        <row r="162">
          <cell r="B162" t="str">
            <v>91-92</v>
          </cell>
          <cell r="C162">
            <v>410</v>
          </cell>
          <cell r="D162">
            <v>1800</v>
          </cell>
          <cell r="E162">
            <v>1261.23</v>
          </cell>
          <cell r="F162">
            <v>70.068333333333328</v>
          </cell>
          <cell r="G162">
            <v>57.19</v>
          </cell>
          <cell r="H162">
            <v>35.116104243234211</v>
          </cell>
        </row>
        <row r="163">
          <cell r="B163" t="str">
            <v>92-93</v>
          </cell>
          <cell r="C163">
            <v>410</v>
          </cell>
          <cell r="D163">
            <v>1600</v>
          </cell>
          <cell r="E163">
            <v>1091.3900000000001</v>
          </cell>
          <cell r="F163">
            <v>68.211875000000006</v>
          </cell>
          <cell r="G163">
            <v>52.11</v>
          </cell>
          <cell r="H163">
            <v>30.387292571555857</v>
          </cell>
        </row>
        <row r="164">
          <cell r="B164" t="str">
            <v>93-94</v>
          </cell>
          <cell r="C164">
            <v>410</v>
          </cell>
          <cell r="D164">
            <v>1400</v>
          </cell>
          <cell r="E164">
            <v>1268.5727999999999</v>
          </cell>
          <cell r="F164">
            <v>90.612342857142863</v>
          </cell>
          <cell r="G164">
            <v>50.802958904109587</v>
          </cell>
          <cell r="H164">
            <v>35.320547945205476</v>
          </cell>
        </row>
        <row r="165">
          <cell r="B165" t="str">
            <v>94-95</v>
          </cell>
          <cell r="C165">
            <v>410</v>
          </cell>
          <cell r="D165">
            <v>1400</v>
          </cell>
          <cell r="E165">
            <v>2021.1</v>
          </cell>
          <cell r="F165">
            <v>144.36428571428573</v>
          </cell>
          <cell r="G165">
            <v>74.5</v>
          </cell>
          <cell r="H165">
            <v>56.272970263949212</v>
          </cell>
        </row>
        <row r="166">
          <cell r="B166" t="str">
            <v>95-96</v>
          </cell>
          <cell r="C166">
            <v>410</v>
          </cell>
          <cell r="D166">
            <v>2000</v>
          </cell>
          <cell r="E166">
            <v>2079.3000000000002</v>
          </cell>
          <cell r="F166">
            <v>103.96500000000002</v>
          </cell>
          <cell r="G166">
            <v>77.3</v>
          </cell>
          <cell r="H166">
            <v>57.735239237638289</v>
          </cell>
        </row>
        <row r="167">
          <cell r="B167" t="str">
            <v>96-97</v>
          </cell>
          <cell r="C167">
            <v>410</v>
          </cell>
          <cell r="D167">
            <v>2000</v>
          </cell>
          <cell r="E167">
            <v>2273.1</v>
          </cell>
          <cell r="F167">
            <v>113.655</v>
          </cell>
          <cell r="G167">
            <v>77.599999999999994</v>
          </cell>
          <cell r="H167">
            <v>63.289341797527563</v>
          </cell>
        </row>
        <row r="168">
          <cell r="B168" t="str">
            <v>97-98</v>
          </cell>
          <cell r="C168">
            <v>410</v>
          </cell>
          <cell r="D168">
            <v>2200</v>
          </cell>
          <cell r="E168">
            <v>2601.9899999999998</v>
          </cell>
          <cell r="F168">
            <v>118.27227272727271</v>
          </cell>
          <cell r="G168">
            <v>84.5</v>
          </cell>
          <cell r="H168">
            <v>72.446541931172732</v>
          </cell>
        </row>
        <row r="169">
          <cell r="B169" t="str">
            <v>98-99</v>
          </cell>
          <cell r="C169">
            <v>410</v>
          </cell>
          <cell r="D169">
            <v>2150</v>
          </cell>
          <cell r="E169">
            <v>2881.87</v>
          </cell>
          <cell r="F169">
            <v>134.04046511627908</v>
          </cell>
          <cell r="G169">
            <v>87.5</v>
          </cell>
          <cell r="H169">
            <v>80.239169172513641</v>
          </cell>
        </row>
        <row r="170">
          <cell r="B170" t="str">
            <v>99-00</v>
          </cell>
          <cell r="C170">
            <v>410</v>
          </cell>
          <cell r="D170">
            <v>2700</v>
          </cell>
          <cell r="E170">
            <v>2520.9</v>
          </cell>
          <cell r="F170">
            <v>93.3</v>
          </cell>
          <cell r="G170">
            <v>75.2</v>
          </cell>
          <cell r="H170">
            <v>70</v>
          </cell>
        </row>
        <row r="171">
          <cell r="B171" t="str">
            <v>00-01</v>
          </cell>
          <cell r="C171">
            <v>410</v>
          </cell>
          <cell r="D171">
            <v>2850</v>
          </cell>
          <cell r="E171">
            <v>2450.13</v>
          </cell>
          <cell r="F171">
            <v>85.97</v>
          </cell>
          <cell r="G171">
            <v>77.64</v>
          </cell>
          <cell r="H171">
            <v>68.22</v>
          </cell>
        </row>
        <row r="172">
          <cell r="A172" t="str">
            <v>Average last 5 years</v>
          </cell>
          <cell r="D172">
            <v>2380</v>
          </cell>
          <cell r="E172">
            <v>2545.5980000000004</v>
          </cell>
          <cell r="F172">
            <v>109.04754756871037</v>
          </cell>
          <cell r="G172">
            <v>80.488</v>
          </cell>
          <cell r="H172">
            <v>70.839010580242785</v>
          </cell>
        </row>
        <row r="173">
          <cell r="A173" t="str">
            <v>SATPURA III</v>
          </cell>
          <cell r="B173" t="str">
            <v>88-89</v>
          </cell>
          <cell r="C173">
            <v>420</v>
          </cell>
          <cell r="D173">
            <v>2050</v>
          </cell>
          <cell r="E173">
            <v>1857.99</v>
          </cell>
          <cell r="F173">
            <v>90.633658536585372</v>
          </cell>
          <cell r="G173">
            <v>75.62</v>
          </cell>
          <cell r="H173">
            <v>50.4998369210698</v>
          </cell>
        </row>
        <row r="174">
          <cell r="B174" t="str">
            <v>89-90</v>
          </cell>
          <cell r="C174">
            <v>420</v>
          </cell>
          <cell r="D174">
            <v>2100</v>
          </cell>
          <cell r="E174">
            <v>1805.67</v>
          </cell>
          <cell r="F174">
            <v>85.984285714285718</v>
          </cell>
          <cell r="G174">
            <v>88.7</v>
          </cell>
          <cell r="H174">
            <v>49.077788649706456</v>
          </cell>
        </row>
        <row r="175">
          <cell r="B175" t="str">
            <v>90-91</v>
          </cell>
          <cell r="C175">
            <v>420</v>
          </cell>
          <cell r="D175">
            <v>1950</v>
          </cell>
          <cell r="E175">
            <v>1496.73</v>
          </cell>
          <cell r="F175">
            <v>76.755384615384614</v>
          </cell>
          <cell r="G175">
            <v>67.97</v>
          </cell>
          <cell r="H175">
            <v>40.680854533594257</v>
          </cell>
        </row>
        <row r="176">
          <cell r="B176" t="str">
            <v>91-92</v>
          </cell>
          <cell r="C176">
            <v>420</v>
          </cell>
          <cell r="D176">
            <v>1950</v>
          </cell>
          <cell r="E176">
            <v>1741.07</v>
          </cell>
          <cell r="F176">
            <v>89.285641025641027</v>
          </cell>
          <cell r="G176">
            <v>69.19</v>
          </cell>
          <cell r="H176">
            <v>47.321972167862576</v>
          </cell>
        </row>
        <row r="177">
          <cell r="B177" t="str">
            <v>92-93</v>
          </cell>
          <cell r="C177">
            <v>420</v>
          </cell>
          <cell r="D177">
            <v>1800</v>
          </cell>
          <cell r="E177">
            <v>2011.32</v>
          </cell>
          <cell r="F177">
            <v>111.74</v>
          </cell>
          <cell r="G177">
            <v>81.23</v>
          </cell>
          <cell r="H177">
            <v>54.667318982387478</v>
          </cell>
        </row>
        <row r="178">
          <cell r="B178" t="str">
            <v>93-94</v>
          </cell>
          <cell r="C178">
            <v>420</v>
          </cell>
          <cell r="D178">
            <v>2015</v>
          </cell>
          <cell r="E178">
            <v>2278.799</v>
          </cell>
          <cell r="F178">
            <v>113.0917617866005</v>
          </cell>
          <cell r="G178">
            <v>81.576273972602735</v>
          </cell>
          <cell r="H178">
            <v>61.93735051098065</v>
          </cell>
        </row>
        <row r="179">
          <cell r="B179" t="str">
            <v>94-95</v>
          </cell>
          <cell r="C179">
            <v>420</v>
          </cell>
          <cell r="D179">
            <v>2000</v>
          </cell>
          <cell r="E179">
            <v>2280.8000000000002</v>
          </cell>
          <cell r="F179">
            <v>114.04000000000002</v>
          </cell>
          <cell r="G179">
            <v>85.1</v>
          </cell>
          <cell r="H179">
            <v>61.991737334203094</v>
          </cell>
        </row>
        <row r="180">
          <cell r="B180" t="str">
            <v>95-96</v>
          </cell>
          <cell r="C180">
            <v>420</v>
          </cell>
          <cell r="D180">
            <v>2100</v>
          </cell>
          <cell r="E180">
            <v>2141.3000000000002</v>
          </cell>
          <cell r="F180">
            <v>101.96666666666668</v>
          </cell>
          <cell r="G180">
            <v>77.400000000000006</v>
          </cell>
          <cell r="H180">
            <v>58.041135397692784</v>
          </cell>
        </row>
        <row r="181">
          <cell r="B181" t="str">
            <v>96-97</v>
          </cell>
          <cell r="C181">
            <v>420</v>
          </cell>
          <cell r="D181">
            <v>2100</v>
          </cell>
          <cell r="E181">
            <v>2447.1999999999998</v>
          </cell>
          <cell r="F181">
            <v>116.53333333333332</v>
          </cell>
          <cell r="G181">
            <v>82.1</v>
          </cell>
          <cell r="H181">
            <v>66.514459665144585</v>
          </cell>
        </row>
        <row r="182">
          <cell r="B182" t="str">
            <v>97-98</v>
          </cell>
          <cell r="C182">
            <v>420</v>
          </cell>
          <cell r="D182">
            <v>2300</v>
          </cell>
          <cell r="E182">
            <v>2706.67</v>
          </cell>
          <cell r="F182">
            <v>117.68130434782609</v>
          </cell>
          <cell r="G182">
            <v>82.6</v>
          </cell>
          <cell r="H182">
            <v>73.566808001739503</v>
          </cell>
        </row>
        <row r="183">
          <cell r="B183" t="str">
            <v>98-99</v>
          </cell>
          <cell r="C183">
            <v>420</v>
          </cell>
          <cell r="D183">
            <v>2250</v>
          </cell>
          <cell r="E183">
            <v>2830.37</v>
          </cell>
          <cell r="F183">
            <v>125.79422222222222</v>
          </cell>
          <cell r="G183">
            <v>82.9</v>
          </cell>
          <cell r="H183">
            <v>76.92895194607523</v>
          </cell>
        </row>
        <row r="184">
          <cell r="B184" t="str">
            <v>99-00</v>
          </cell>
          <cell r="C184">
            <v>420</v>
          </cell>
          <cell r="D184">
            <v>2750</v>
          </cell>
          <cell r="E184">
            <v>3093.5</v>
          </cell>
          <cell r="F184">
            <v>112.5</v>
          </cell>
          <cell r="G184">
            <v>87.3</v>
          </cell>
          <cell r="H184">
            <v>83.9</v>
          </cell>
        </row>
        <row r="185">
          <cell r="B185" t="str">
            <v>00-01</v>
          </cell>
          <cell r="C185">
            <v>420</v>
          </cell>
          <cell r="D185">
            <v>2800</v>
          </cell>
          <cell r="E185">
            <v>2780.62</v>
          </cell>
          <cell r="F185">
            <v>97.46</v>
          </cell>
          <cell r="G185">
            <v>79.290000000000006</v>
          </cell>
          <cell r="H185">
            <v>75.58</v>
          </cell>
        </row>
        <row r="186">
          <cell r="A186" t="str">
            <v>Average last 5 years</v>
          </cell>
          <cell r="D186">
            <v>2440</v>
          </cell>
          <cell r="E186">
            <v>2771.672</v>
          </cell>
          <cell r="F186">
            <v>113.99377198067631</v>
          </cell>
          <cell r="G186">
            <v>82.837999999999994</v>
          </cell>
          <cell r="H186">
            <v>75.298043922591859</v>
          </cell>
        </row>
        <row r="187">
          <cell r="A187" t="str">
            <v>STATE  LOAD  DESPATCH  CENTRE  M.P.E.B.  JABALPUR</v>
          </cell>
        </row>
        <row r="188">
          <cell r="A188" t="str">
            <v>SATPURA</v>
          </cell>
        </row>
        <row r="189">
          <cell r="A189" t="str">
            <v>STATION NAME</v>
          </cell>
          <cell r="B189" t="str">
            <v>YEAR</v>
          </cell>
          <cell r="C189" t="str">
            <v>CAPACITY</v>
          </cell>
          <cell r="D189" t="str">
            <v>TARGET</v>
          </cell>
          <cell r="E189" t="str">
            <v>ACTUAL GENE.</v>
          </cell>
          <cell r="F189" t="str">
            <v>ACHIEVE-MENT</v>
          </cell>
          <cell r="G189" t="str">
            <v>AVAIL-ABILITY</v>
          </cell>
          <cell r="H189" t="str">
            <v>P.L.F.</v>
          </cell>
        </row>
        <row r="190">
          <cell r="C190" t="str">
            <v>MW</v>
          </cell>
          <cell r="D190" t="str">
            <v>MKwh</v>
          </cell>
          <cell r="E190" t="str">
            <v>MKwh</v>
          </cell>
          <cell r="F190" t="str">
            <v>%</v>
          </cell>
          <cell r="G190" t="str">
            <v>%</v>
          </cell>
          <cell r="H190" t="str">
            <v>%</v>
          </cell>
        </row>
        <row r="191">
          <cell r="A191" t="str">
            <v>SATPURA</v>
          </cell>
          <cell r="B191" t="str">
            <v>88-89</v>
          </cell>
          <cell r="C191">
            <v>1142.5</v>
          </cell>
          <cell r="D191">
            <v>5500</v>
          </cell>
          <cell r="E191">
            <v>5050.18</v>
          </cell>
          <cell r="F191">
            <v>91.821454545454543</v>
          </cell>
          <cell r="G191">
            <v>72.4782056892779</v>
          </cell>
          <cell r="H191">
            <v>50.459918267837693</v>
          </cell>
        </row>
        <row r="192">
          <cell r="B192" t="str">
            <v>89-90</v>
          </cell>
          <cell r="C192">
            <v>1142.5</v>
          </cell>
          <cell r="D192">
            <v>5475</v>
          </cell>
          <cell r="E192">
            <v>4783.66</v>
          </cell>
          <cell r="F192">
            <v>87.372785388127852</v>
          </cell>
          <cell r="G192">
            <v>76.818052516411385</v>
          </cell>
          <cell r="H192">
            <v>47.796928549304077</v>
          </cell>
        </row>
        <row r="193">
          <cell r="B193" t="str">
            <v>90-91</v>
          </cell>
          <cell r="C193">
            <v>1142.5</v>
          </cell>
          <cell r="D193">
            <v>5450</v>
          </cell>
          <cell r="E193">
            <v>4155.2000000000007</v>
          </cell>
          <cell r="F193">
            <v>76.242201834862399</v>
          </cell>
          <cell r="G193">
            <v>66.023741794310723</v>
          </cell>
          <cell r="H193">
            <v>41.517540441433617</v>
          </cell>
        </row>
        <row r="194">
          <cell r="B194" t="str">
            <v>91-92</v>
          </cell>
          <cell r="C194">
            <v>1142.5</v>
          </cell>
          <cell r="D194">
            <v>5450</v>
          </cell>
          <cell r="E194">
            <v>4387.7699999999995</v>
          </cell>
          <cell r="F194">
            <v>80.509541284403653</v>
          </cell>
          <cell r="G194">
            <v>63.680153172866518</v>
          </cell>
          <cell r="H194">
            <v>43.721526706604003</v>
          </cell>
        </row>
        <row r="195">
          <cell r="B195" t="str">
            <v>92-93</v>
          </cell>
          <cell r="C195">
            <v>1142.5</v>
          </cell>
          <cell r="D195">
            <v>5000</v>
          </cell>
          <cell r="E195">
            <v>4641.55</v>
          </cell>
          <cell r="F195">
            <v>92.831000000000003</v>
          </cell>
          <cell r="G195">
            <v>68.367461706783374</v>
          </cell>
          <cell r="H195">
            <v>46.37700708412018</v>
          </cell>
        </row>
        <row r="196">
          <cell r="B196" t="str">
            <v>93-94</v>
          </cell>
          <cell r="C196">
            <v>1142.5</v>
          </cell>
          <cell r="D196">
            <v>4915</v>
          </cell>
          <cell r="E196">
            <v>5066.7417999999998</v>
          </cell>
          <cell r="F196">
            <v>103.08732044760936</v>
          </cell>
          <cell r="G196">
            <v>68.104956326249209</v>
          </cell>
          <cell r="H196">
            <v>50.625398918897318</v>
          </cell>
        </row>
        <row r="197">
          <cell r="B197" t="str">
            <v>94-95</v>
          </cell>
          <cell r="C197">
            <v>1142.5</v>
          </cell>
          <cell r="D197">
            <v>4950</v>
          </cell>
          <cell r="E197">
            <v>5799.7</v>
          </cell>
          <cell r="F197">
            <v>117.16565656565656</v>
          </cell>
          <cell r="G197">
            <v>77.165864332603945</v>
          </cell>
          <cell r="H197">
            <v>57.948902410998869</v>
          </cell>
        </row>
        <row r="198">
          <cell r="B198" t="str">
            <v>95-96</v>
          </cell>
          <cell r="C198">
            <v>1142.5</v>
          </cell>
          <cell r="D198">
            <v>5650</v>
          </cell>
          <cell r="E198">
            <v>6034.6</v>
          </cell>
          <cell r="F198">
            <v>106.8070796460177</v>
          </cell>
          <cell r="G198">
            <v>77.774398249452958</v>
          </cell>
          <cell r="H198">
            <v>60.13121131318929</v>
          </cell>
        </row>
        <row r="199">
          <cell r="B199" t="str">
            <v>96-97</v>
          </cell>
          <cell r="C199">
            <v>1142.5</v>
          </cell>
          <cell r="D199">
            <v>5750</v>
          </cell>
          <cell r="E199">
            <v>6539.2999999999993</v>
          </cell>
          <cell r="F199">
            <v>113.72695652173911</v>
          </cell>
          <cell r="G199">
            <v>79.3636761487965</v>
          </cell>
          <cell r="H199">
            <v>65.338768821877835</v>
          </cell>
        </row>
        <row r="200">
          <cell r="B200" t="str">
            <v>97-98</v>
          </cell>
          <cell r="C200">
            <v>1142.5</v>
          </cell>
          <cell r="D200">
            <v>6300</v>
          </cell>
          <cell r="E200">
            <v>7431.54</v>
          </cell>
          <cell r="F200">
            <v>117.96095238095238</v>
          </cell>
          <cell r="G200">
            <v>83.992997811816196</v>
          </cell>
          <cell r="H200">
            <v>74.253769371421726</v>
          </cell>
        </row>
        <row r="201">
          <cell r="B201" t="str">
            <v>98-99</v>
          </cell>
          <cell r="C201">
            <v>1142.5</v>
          </cell>
          <cell r="D201">
            <v>6100</v>
          </cell>
          <cell r="E201">
            <v>7638.05</v>
          </cell>
          <cell r="F201">
            <v>125.21393442622951</v>
          </cell>
          <cell r="G201">
            <v>83.45667396061269</v>
          </cell>
          <cell r="H201">
            <v>76.317156759889286</v>
          </cell>
        </row>
        <row r="202">
          <cell r="B202" t="str">
            <v>99-00</v>
          </cell>
          <cell r="C202">
            <v>1142.5</v>
          </cell>
          <cell r="D202">
            <v>7500</v>
          </cell>
          <cell r="E202">
            <v>7716.6</v>
          </cell>
          <cell r="F202">
            <v>102.9</v>
          </cell>
          <cell r="G202">
            <v>81.2</v>
          </cell>
          <cell r="H202">
            <v>76.900000000000006</v>
          </cell>
        </row>
        <row r="203">
          <cell r="B203" t="str">
            <v>00-01</v>
          </cell>
          <cell r="C203">
            <v>1142.5</v>
          </cell>
          <cell r="D203">
            <v>7650</v>
          </cell>
          <cell r="E203">
            <v>7203.11</v>
          </cell>
          <cell r="F203">
            <v>94.16</v>
          </cell>
          <cell r="G203">
            <v>78.55</v>
          </cell>
          <cell r="H203">
            <v>71.97</v>
          </cell>
        </row>
        <row r="204">
          <cell r="A204" t="str">
            <v>Average last 5 years</v>
          </cell>
          <cell r="D204">
            <v>6660</v>
          </cell>
          <cell r="E204">
            <v>7305.7199999999993</v>
          </cell>
          <cell r="F204">
            <v>110.7923686657842</v>
          </cell>
          <cell r="G204">
            <v>81.312669584245072</v>
          </cell>
          <cell r="H204">
            <v>72.955938990637762</v>
          </cell>
        </row>
        <row r="205">
          <cell r="A205" t="str">
            <v>SANJAY GANDHI I</v>
          </cell>
          <cell r="B205" t="str">
            <v>93-94</v>
          </cell>
          <cell r="C205">
            <v>210</v>
          </cell>
          <cell r="D205">
            <v>1500</v>
          </cell>
          <cell r="E205">
            <v>213.536</v>
          </cell>
          <cell r="F205">
            <v>14.235733333333332</v>
          </cell>
          <cell r="G205">
            <v>51.811609848484849</v>
          </cell>
          <cell r="H205">
            <v>11.607740813220266</v>
          </cell>
        </row>
        <row r="206">
          <cell r="B206" t="str">
            <v>94-95</v>
          </cell>
          <cell r="C206">
            <v>420</v>
          </cell>
          <cell r="D206">
            <v>1500</v>
          </cell>
          <cell r="E206">
            <v>1199</v>
          </cell>
          <cell r="F206">
            <v>79.933333333333337</v>
          </cell>
          <cell r="G206">
            <v>72.66</v>
          </cell>
          <cell r="H206">
            <v>35.287909758778738</v>
          </cell>
        </row>
        <row r="207">
          <cell r="B207" t="str">
            <v>95-96</v>
          </cell>
          <cell r="C207">
            <v>420</v>
          </cell>
          <cell r="D207">
            <v>2420</v>
          </cell>
          <cell r="E207">
            <v>1991.4</v>
          </cell>
          <cell r="F207">
            <v>82.289256198347104</v>
          </cell>
          <cell r="G207">
            <v>74</v>
          </cell>
          <cell r="H207">
            <v>53.978011969815249</v>
          </cell>
        </row>
        <row r="208">
          <cell r="B208" t="str">
            <v>96-97</v>
          </cell>
          <cell r="C208">
            <v>420</v>
          </cell>
          <cell r="D208">
            <v>2500</v>
          </cell>
          <cell r="E208">
            <v>2363</v>
          </cell>
          <cell r="F208">
            <v>94.52</v>
          </cell>
          <cell r="G208">
            <v>79.2</v>
          </cell>
          <cell r="H208">
            <v>64.225918677973468</v>
          </cell>
        </row>
        <row r="209">
          <cell r="B209" t="str">
            <v>97-98</v>
          </cell>
          <cell r="C209">
            <v>420</v>
          </cell>
          <cell r="D209">
            <v>2450</v>
          </cell>
          <cell r="E209">
            <v>2249.6</v>
          </cell>
          <cell r="F209">
            <v>91.820408163265313</v>
          </cell>
          <cell r="G209">
            <v>71.7</v>
          </cell>
          <cell r="H209">
            <v>61.143726897151552</v>
          </cell>
        </row>
        <row r="210">
          <cell r="B210" t="str">
            <v>98-99</v>
          </cell>
          <cell r="C210">
            <v>420</v>
          </cell>
          <cell r="D210">
            <v>2600</v>
          </cell>
          <cell r="E210">
            <v>2518.15</v>
          </cell>
          <cell r="F210">
            <v>96.851923076923072</v>
          </cell>
          <cell r="G210">
            <v>80</v>
          </cell>
          <cell r="H210">
            <v>68.442868014785816</v>
          </cell>
        </row>
        <row r="211">
          <cell r="B211" t="str">
            <v>99-00</v>
          </cell>
          <cell r="C211">
            <v>420</v>
          </cell>
          <cell r="D211">
            <v>2750</v>
          </cell>
          <cell r="E211">
            <v>2308.1</v>
          </cell>
          <cell r="F211">
            <v>83.9</v>
          </cell>
          <cell r="G211">
            <v>76.099999999999994</v>
          </cell>
          <cell r="H211">
            <v>62.6</v>
          </cell>
        </row>
        <row r="212">
          <cell r="B212" t="str">
            <v>00-01</v>
          </cell>
          <cell r="C212">
            <v>420</v>
          </cell>
          <cell r="D212">
            <v>2650</v>
          </cell>
          <cell r="E212">
            <v>2063.33</v>
          </cell>
          <cell r="F212">
            <v>77.89</v>
          </cell>
          <cell r="G212">
            <v>77.25</v>
          </cell>
          <cell r="H212">
            <v>56.08</v>
          </cell>
        </row>
        <row r="213">
          <cell r="A213" t="str">
            <v>Average last 5 years</v>
          </cell>
          <cell r="D213">
            <v>2590</v>
          </cell>
          <cell r="E213">
            <v>2300.4360000000001</v>
          </cell>
          <cell r="F213">
            <v>88.996466248037677</v>
          </cell>
          <cell r="G213">
            <v>76.849999999999994</v>
          </cell>
          <cell r="H213">
            <v>62.49850271798217</v>
          </cell>
        </row>
        <row r="214">
          <cell r="A214" t="str">
            <v>SANJAY GANDHI II</v>
          </cell>
          <cell r="B214" t="str">
            <v>99-00</v>
          </cell>
          <cell r="C214">
            <v>420</v>
          </cell>
          <cell r="D214">
            <v>1000</v>
          </cell>
          <cell r="E214">
            <v>1466.19</v>
          </cell>
          <cell r="F214">
            <v>146.619</v>
          </cell>
          <cell r="G214">
            <v>90.47</v>
          </cell>
          <cell r="H214">
            <v>85.84</v>
          </cell>
        </row>
        <row r="215">
          <cell r="B215" t="str">
            <v>00-01</v>
          </cell>
          <cell r="C215">
            <v>420</v>
          </cell>
          <cell r="D215">
            <v>2700</v>
          </cell>
          <cell r="E215">
            <v>2860.88</v>
          </cell>
          <cell r="F215">
            <v>105.84</v>
          </cell>
          <cell r="G215">
            <v>89.52</v>
          </cell>
          <cell r="H215">
            <v>77.760000000000005</v>
          </cell>
        </row>
        <row r="216">
          <cell r="A216" t="str">
            <v>Average last 2 years</v>
          </cell>
          <cell r="D216">
            <v>1850</v>
          </cell>
          <cell r="E216">
            <v>2163.5349999999999</v>
          </cell>
          <cell r="F216">
            <v>126.2295</v>
          </cell>
          <cell r="G216">
            <v>89.995000000000005</v>
          </cell>
          <cell r="H216">
            <v>81.800000000000011</v>
          </cell>
        </row>
        <row r="217">
          <cell r="A217" t="str">
            <v>SANJAY GANDHI</v>
          </cell>
          <cell r="B217" t="str">
            <v>93-94</v>
          </cell>
          <cell r="C217">
            <v>210</v>
          </cell>
          <cell r="D217">
            <v>1500</v>
          </cell>
          <cell r="E217">
            <v>213.536</v>
          </cell>
          <cell r="F217">
            <v>14.235733333333332</v>
          </cell>
          <cell r="G217">
            <v>51.811609848484849</v>
          </cell>
          <cell r="H217">
            <v>11.607740813220266</v>
          </cell>
        </row>
        <row r="218">
          <cell r="B218" t="str">
            <v>94-95</v>
          </cell>
          <cell r="C218">
            <v>420</v>
          </cell>
          <cell r="D218">
            <v>1500</v>
          </cell>
          <cell r="E218">
            <v>1199</v>
          </cell>
          <cell r="F218">
            <v>79.933333333333337</v>
          </cell>
          <cell r="G218">
            <v>72.66</v>
          </cell>
          <cell r="H218">
            <v>35.287909758778738</v>
          </cell>
        </row>
        <row r="219">
          <cell r="B219" t="str">
            <v>95-96</v>
          </cell>
          <cell r="C219">
            <v>420</v>
          </cell>
          <cell r="D219">
            <v>2420</v>
          </cell>
          <cell r="E219">
            <v>1991.4</v>
          </cell>
          <cell r="F219">
            <v>82.289256198347104</v>
          </cell>
          <cell r="G219">
            <v>74</v>
          </cell>
          <cell r="H219">
            <v>53.978011969815249</v>
          </cell>
        </row>
        <row r="220">
          <cell r="B220" t="str">
            <v>96-97</v>
          </cell>
          <cell r="C220">
            <v>420</v>
          </cell>
          <cell r="D220">
            <v>2500</v>
          </cell>
          <cell r="E220">
            <v>2363</v>
          </cell>
          <cell r="F220">
            <v>94.52</v>
          </cell>
          <cell r="G220">
            <v>79.2</v>
          </cell>
          <cell r="H220">
            <v>64.225918677973468</v>
          </cell>
        </row>
        <row r="221">
          <cell r="B221" t="str">
            <v>97-98</v>
          </cell>
          <cell r="C221">
            <v>420</v>
          </cell>
          <cell r="D221">
            <v>2450</v>
          </cell>
          <cell r="E221">
            <v>2249.6</v>
          </cell>
          <cell r="F221">
            <v>91.820408163265313</v>
          </cell>
          <cell r="G221">
            <v>71.7</v>
          </cell>
          <cell r="H221">
            <v>61.143726897151552</v>
          </cell>
        </row>
        <row r="222">
          <cell r="B222" t="str">
            <v>98-99</v>
          </cell>
          <cell r="C222">
            <v>420</v>
          </cell>
          <cell r="D222">
            <v>2600</v>
          </cell>
          <cell r="E222">
            <v>2518.15</v>
          </cell>
          <cell r="F222">
            <v>96.851923076923072</v>
          </cell>
          <cell r="G222">
            <v>80</v>
          </cell>
          <cell r="H222">
            <v>68.442868014785816</v>
          </cell>
        </row>
        <row r="223">
          <cell r="B223" t="str">
            <v>99-00</v>
          </cell>
          <cell r="C223">
            <v>840</v>
          </cell>
          <cell r="D223">
            <v>3750</v>
          </cell>
          <cell r="E223">
            <v>3774.29</v>
          </cell>
          <cell r="F223">
            <v>230.51900000000001</v>
          </cell>
          <cell r="G223">
            <v>166.57</v>
          </cell>
          <cell r="H223">
            <v>148.44</v>
          </cell>
        </row>
        <row r="224">
          <cell r="B224" t="str">
            <v>00-01</v>
          </cell>
          <cell r="C224">
            <v>840</v>
          </cell>
          <cell r="D224">
            <v>5350</v>
          </cell>
          <cell r="E224">
            <v>4924.21</v>
          </cell>
          <cell r="F224">
            <v>92.01</v>
          </cell>
          <cell r="G224">
            <v>83.39</v>
          </cell>
          <cell r="H224">
            <v>66.92</v>
          </cell>
        </row>
        <row r="225">
          <cell r="A225" t="str">
            <v>Average last 5 years</v>
          </cell>
          <cell r="D225">
            <v>3330</v>
          </cell>
          <cell r="E225">
            <v>3165.85</v>
          </cell>
          <cell r="F225">
            <v>121.14426624803768</v>
          </cell>
          <cell r="G225">
            <v>96.171999999999997</v>
          </cell>
          <cell r="H225">
            <v>81.834502717982176</v>
          </cell>
        </row>
        <row r="226">
          <cell r="A226" t="str">
            <v xml:space="preserve"> * SANJAY GHANDHI : CONSIDERING SGTPS # 1 W.E.F 01.04.93  &amp;  SGTPS # 2 W.E.F; 26.05.94 .# 3 WE.F; 01.09.99</v>
          </cell>
        </row>
        <row r="227">
          <cell r="A227" t="str">
            <v>CONSIDERING SGTPS # 1 W.E.F; 01.01.95    P.L.F. FOR 94-95 = 66.0</v>
          </cell>
          <cell r="G227" t="str">
            <v>&amp; Unit #2 w.e.f. 01.04.95 for P.L.F.</v>
          </cell>
        </row>
        <row r="228">
          <cell r="A228" t="str">
            <v>STATE  LOAD  DESPATCH  CENTRE  M.P.E.B.  JABALPUR</v>
          </cell>
        </row>
        <row r="229">
          <cell r="A229" t="str">
            <v>THERMAL</v>
          </cell>
        </row>
        <row r="230">
          <cell r="A230" t="str">
            <v>STATION NAME</v>
          </cell>
          <cell r="B230" t="str">
            <v>YEAR</v>
          </cell>
          <cell r="C230" t="str">
            <v>CAPACITY</v>
          </cell>
          <cell r="D230" t="str">
            <v>TARGET</v>
          </cell>
          <cell r="E230" t="str">
            <v>ACTUAL GENE.</v>
          </cell>
          <cell r="F230" t="str">
            <v>ACHIEVE-MENT</v>
          </cell>
          <cell r="G230" t="str">
            <v>AVAIL-ABILITY</v>
          </cell>
          <cell r="H230" t="str">
            <v>P.L.F.</v>
          </cell>
        </row>
        <row r="231">
          <cell r="C231" t="str">
            <v>MW</v>
          </cell>
          <cell r="D231" t="str">
            <v>MKwh</v>
          </cell>
          <cell r="E231" t="str">
            <v>MKwh</v>
          </cell>
          <cell r="F231" t="str">
            <v>%</v>
          </cell>
          <cell r="G231" t="str">
            <v>%</v>
          </cell>
          <cell r="H231" t="str">
            <v>%</v>
          </cell>
        </row>
        <row r="232">
          <cell r="A232" t="str">
            <v>THERMAL</v>
          </cell>
          <cell r="B232" t="str">
            <v>88-89</v>
          </cell>
          <cell r="C232">
            <v>2812.5</v>
          </cell>
          <cell r="D232">
            <v>13000</v>
          </cell>
          <cell r="E232">
            <v>12191.210000000001</v>
          </cell>
          <cell r="F232">
            <v>93.77853846153846</v>
          </cell>
          <cell r="G232">
            <v>68.689582222222228</v>
          </cell>
          <cell r="H232">
            <v>50.05</v>
          </cell>
        </row>
        <row r="233">
          <cell r="B233" t="str">
            <v>89-90</v>
          </cell>
          <cell r="C233">
            <v>2812.5</v>
          </cell>
          <cell r="D233">
            <v>13000</v>
          </cell>
          <cell r="E233">
            <v>12464.71</v>
          </cell>
          <cell r="F233">
            <v>95.882384615384609</v>
          </cell>
          <cell r="G233">
            <v>71.313822222222228</v>
          </cell>
          <cell r="H233">
            <v>50.592430238457638</v>
          </cell>
        </row>
        <row r="234">
          <cell r="B234" t="str">
            <v>90-91</v>
          </cell>
          <cell r="C234">
            <v>2682.5</v>
          </cell>
          <cell r="D234">
            <v>13750</v>
          </cell>
          <cell r="E234">
            <v>12376.880000000001</v>
          </cell>
          <cell r="F234">
            <v>90.013672727272734</v>
          </cell>
          <cell r="G234">
            <v>71.034529356943153</v>
          </cell>
          <cell r="H234">
            <v>52.670488154663872</v>
          </cell>
        </row>
        <row r="235">
          <cell r="B235" t="str">
            <v>91-92</v>
          </cell>
          <cell r="C235">
            <v>2682.5</v>
          </cell>
          <cell r="D235">
            <v>13440</v>
          </cell>
          <cell r="E235">
            <v>11579.91</v>
          </cell>
          <cell r="F235">
            <v>86.160044642857144</v>
          </cell>
          <cell r="G235">
            <v>66.919506057781931</v>
          </cell>
          <cell r="H235">
            <v>49.144296925529261</v>
          </cell>
        </row>
        <row r="236">
          <cell r="B236" t="str">
            <v>92-93</v>
          </cell>
          <cell r="C236">
            <v>2682.5</v>
          </cell>
          <cell r="D236">
            <v>13240</v>
          </cell>
          <cell r="E236">
            <v>12363.220000000001</v>
          </cell>
          <cell r="F236">
            <v>93.377794561933541</v>
          </cell>
          <cell r="G236">
            <v>71.4544734389562</v>
          </cell>
          <cell r="H236">
            <v>52.612357279338859</v>
          </cell>
        </row>
        <row r="237">
          <cell r="B237" t="str">
            <v>93-94</v>
          </cell>
          <cell r="C237">
            <v>2882.5</v>
          </cell>
          <cell r="D237">
            <v>14885</v>
          </cell>
          <cell r="E237">
            <v>13331.489799999999</v>
          </cell>
          <cell r="F237">
            <v>89.563250251931478</v>
          </cell>
          <cell r="G237">
            <v>70.561553251088981</v>
          </cell>
          <cell r="H237">
            <v>52.796515740157702</v>
          </cell>
        </row>
        <row r="238">
          <cell r="B238" t="str">
            <v>94-95</v>
          </cell>
          <cell r="C238">
            <v>3092.5</v>
          </cell>
          <cell r="D238">
            <v>14850</v>
          </cell>
          <cell r="E238">
            <v>14781.1</v>
          </cell>
          <cell r="F238">
            <v>99.536026936026943</v>
          </cell>
          <cell r="G238">
            <v>74.786483427647539</v>
          </cell>
          <cell r="H238">
            <v>54.56233411959262</v>
          </cell>
        </row>
        <row r="239">
          <cell r="B239" t="str">
            <v>95-96</v>
          </cell>
          <cell r="C239">
            <v>3092.5</v>
          </cell>
          <cell r="D239">
            <v>16620</v>
          </cell>
          <cell r="E239">
            <v>16071.3</v>
          </cell>
          <cell r="F239">
            <v>96.698555956678703</v>
          </cell>
          <cell r="G239">
            <v>75.344624090541629</v>
          </cell>
          <cell r="H239">
            <v>59.324924419441643</v>
          </cell>
        </row>
        <row r="240">
          <cell r="B240" t="str">
            <v>96-97</v>
          </cell>
          <cell r="C240">
            <v>3092.5</v>
          </cell>
          <cell r="D240">
            <v>16950</v>
          </cell>
          <cell r="E240">
            <v>16867.099999999999</v>
          </cell>
          <cell r="F240">
            <v>99.51091445427727</v>
          </cell>
          <cell r="G240">
            <v>74.891188358932908</v>
          </cell>
          <cell r="H240">
            <v>62.262507244290383</v>
          </cell>
        </row>
        <row r="241">
          <cell r="B241" t="str">
            <v>97-98</v>
          </cell>
          <cell r="C241">
            <v>3092.5</v>
          </cell>
          <cell r="D241">
            <v>17200</v>
          </cell>
          <cell r="E241">
            <v>17966.71</v>
          </cell>
          <cell r="F241">
            <v>104.45761627906977</v>
          </cell>
          <cell r="G241">
            <v>76.25933710590138</v>
          </cell>
          <cell r="H241">
            <v>66.321561592156598</v>
          </cell>
        </row>
        <row r="242">
          <cell r="B242" t="str">
            <v>98-99</v>
          </cell>
          <cell r="C242">
            <v>3092.5</v>
          </cell>
          <cell r="D242">
            <v>17500</v>
          </cell>
          <cell r="E242">
            <v>18471.390000000003</v>
          </cell>
          <cell r="F242">
            <v>105.55080000000001</v>
          </cell>
          <cell r="G242">
            <v>76.04373484236055</v>
          </cell>
          <cell r="H242">
            <v>68.184516229056172</v>
          </cell>
        </row>
        <row r="243">
          <cell r="B243" t="str">
            <v>99-00</v>
          </cell>
          <cell r="C243">
            <v>3512.5</v>
          </cell>
          <cell r="D243">
            <v>19000</v>
          </cell>
          <cell r="E243">
            <v>20146.400000000001</v>
          </cell>
          <cell r="F243">
            <v>106</v>
          </cell>
          <cell r="G243">
            <v>79.099999999999994</v>
          </cell>
          <cell r="H243">
            <v>69.400000000000006</v>
          </cell>
        </row>
        <row r="244">
          <cell r="B244" t="str">
            <v>00-01</v>
          </cell>
          <cell r="C244">
            <v>3512.5</v>
          </cell>
          <cell r="D244">
            <v>21850</v>
          </cell>
          <cell r="E244">
            <v>20415.89</v>
          </cell>
          <cell r="F244">
            <v>93.22</v>
          </cell>
          <cell r="G244">
            <v>77.67</v>
          </cell>
          <cell r="H244">
            <v>66.349999999999994</v>
          </cell>
        </row>
        <row r="245">
          <cell r="A245" t="str">
            <v>Average last 5 years</v>
          </cell>
          <cell r="D245">
            <v>18500</v>
          </cell>
          <cell r="E245">
            <v>18773.498</v>
          </cell>
          <cell r="F245">
            <v>101.74786614666941</v>
          </cell>
          <cell r="G245">
            <v>76.792852061438964</v>
          </cell>
          <cell r="H245">
            <v>66.503717013100641</v>
          </cell>
        </row>
        <row r="246">
          <cell r="A246" t="str">
            <v>Korba - I : Retired from 17.06.89</v>
          </cell>
        </row>
        <row r="247">
          <cell r="A247" t="str">
            <v>Korba - II : All units Derated  to 40 MW each   from 01.01.90</v>
          </cell>
        </row>
        <row r="248">
          <cell r="A248" t="str">
            <v>Amarkantak - I : Unit no. 2 derated to 20 MW  from 01.03.93</v>
          </cell>
        </row>
        <row r="249">
          <cell r="A249" t="str">
            <v>M.P. THERMAL</v>
          </cell>
          <cell r="B249" t="str">
            <v>88-89</v>
          </cell>
          <cell r="C249">
            <v>2687.5</v>
          </cell>
          <cell r="D249">
            <v>12340</v>
          </cell>
          <cell r="E249">
            <v>11458.298000000001</v>
          </cell>
          <cell r="F249">
            <v>92.854927066450571</v>
          </cell>
          <cell r="G249" t="str">
            <v/>
          </cell>
          <cell r="H249">
            <v>48.670693426781355</v>
          </cell>
        </row>
        <row r="250">
          <cell r="B250" t="str">
            <v>89-90</v>
          </cell>
          <cell r="C250">
            <v>2687.5</v>
          </cell>
          <cell r="D250">
            <v>12370</v>
          </cell>
          <cell r="E250">
            <v>11772.71</v>
          </cell>
          <cell r="F250">
            <v>95.171463217461607</v>
          </cell>
          <cell r="G250" t="str">
            <v/>
          </cell>
          <cell r="H250">
            <v>50.006201550387594</v>
          </cell>
        </row>
        <row r="251">
          <cell r="B251" t="str">
            <v>90-91</v>
          </cell>
          <cell r="C251">
            <v>2557.5</v>
          </cell>
          <cell r="D251">
            <v>13070</v>
          </cell>
          <cell r="E251">
            <v>11770.724</v>
          </cell>
          <cell r="F251">
            <v>90.059097169089512</v>
          </cell>
          <cell r="G251" t="str">
            <v/>
          </cell>
          <cell r="H251">
            <v>52.539196650553258</v>
          </cell>
        </row>
        <row r="252">
          <cell r="B252" t="str">
            <v>91-92</v>
          </cell>
          <cell r="C252">
            <v>2557.5</v>
          </cell>
          <cell r="D252">
            <v>12760</v>
          </cell>
          <cell r="E252">
            <v>11025.722</v>
          </cell>
          <cell r="F252">
            <v>86.408479623824448</v>
          </cell>
          <cell r="G252" t="str">
            <v/>
          </cell>
          <cell r="H252">
            <v>49.07938008678358</v>
          </cell>
        </row>
        <row r="253">
          <cell r="B253" t="str">
            <v>92-93</v>
          </cell>
          <cell r="C253">
            <v>2557.5</v>
          </cell>
          <cell r="D253">
            <v>12600</v>
          </cell>
          <cell r="E253">
            <v>11747.684000000001</v>
          </cell>
          <cell r="F253">
            <v>93.235587301587316</v>
          </cell>
          <cell r="G253" t="str">
            <v/>
          </cell>
          <cell r="H253">
            <v>52.453775764346368</v>
          </cell>
        </row>
        <row r="254">
          <cell r="B254" t="str">
            <v>93-94</v>
          </cell>
          <cell r="C254">
            <v>2757.5</v>
          </cell>
          <cell r="D254">
            <v>14335</v>
          </cell>
          <cell r="E254">
            <v>12723.7418</v>
          </cell>
          <cell r="F254">
            <v>88.759970701081258</v>
          </cell>
          <cell r="G254" t="str">
            <v/>
          </cell>
          <cell r="H254">
            <v>52.67386910749844</v>
          </cell>
        </row>
        <row r="255">
          <cell r="B255" t="str">
            <v>94-95</v>
          </cell>
          <cell r="C255">
            <v>2967.5</v>
          </cell>
          <cell r="D255">
            <v>14230</v>
          </cell>
          <cell r="E255">
            <v>14181.98</v>
          </cell>
          <cell r="F255">
            <v>99.662543921293036</v>
          </cell>
          <cell r="G255" t="str">
            <v/>
          </cell>
          <cell r="H255">
            <v>54.555938958196286</v>
          </cell>
        </row>
        <row r="256">
          <cell r="B256" t="str">
            <v>95-96</v>
          </cell>
          <cell r="C256">
            <v>2967.5</v>
          </cell>
          <cell r="D256">
            <v>16000</v>
          </cell>
          <cell r="E256">
            <v>15345.699999999999</v>
          </cell>
          <cell r="F256">
            <v>95.910624999999996</v>
          </cell>
          <cell r="G256" t="str">
            <v/>
          </cell>
          <cell r="H256">
            <v>58.871303112191427</v>
          </cell>
        </row>
        <row r="257">
          <cell r="B257" t="str">
            <v>96-97</v>
          </cell>
          <cell r="C257">
            <v>2967.5</v>
          </cell>
          <cell r="D257">
            <v>16290</v>
          </cell>
          <cell r="E257">
            <v>16139.499999999998</v>
          </cell>
          <cell r="F257">
            <v>99.076120319214226</v>
          </cell>
          <cell r="G257" t="str">
            <v/>
          </cell>
          <cell r="H257">
            <v>62.086223278823468</v>
          </cell>
        </row>
      </sheetData>
      <sheetData sheetId="1" refreshError="1"/>
      <sheetData sheetId="2" refreshError="1"/>
      <sheetData sheetId="3" refreshError="1"/>
      <sheetData sheetId="4" refreshError="1">
        <row r="3">
          <cell r="A3" t="str">
            <v>STATION NAME</v>
          </cell>
          <cell r="B3" t="str">
            <v>YEAR</v>
          </cell>
          <cell r="C3" t="str">
            <v>CAPACITY</v>
          </cell>
          <cell r="D3" t="str">
            <v>TARGET</v>
          </cell>
          <cell r="E3" t="str">
            <v>ACTUAL GENE.</v>
          </cell>
          <cell r="F3" t="str">
            <v>ACHIEVE-MENT</v>
          </cell>
          <cell r="G3" t="str">
            <v>AVAIL-ABILITY</v>
          </cell>
          <cell r="H3" t="str">
            <v>P.L.F.</v>
          </cell>
          <cell r="I3" t="str">
            <v>AUXILIARY CONSUMPTION</v>
          </cell>
          <cell r="K3" t="str">
            <v>MAXIMUM DEMAND</v>
          </cell>
          <cell r="L3" t="str">
            <v>COAL IN MT</v>
          </cell>
          <cell r="N3" t="str">
            <v>COAL CONSUMED</v>
          </cell>
          <cell r="P3" t="str">
            <v>FUEL OIL CONSUMPTION</v>
          </cell>
        </row>
        <row r="4">
          <cell r="A4" t="str">
            <v/>
          </cell>
          <cell r="B4" t="str">
            <v>P A R T I C U L A R S</v>
          </cell>
          <cell r="C4" t="str">
            <v>MW</v>
          </cell>
          <cell r="D4" t="str">
            <v>MKwh</v>
          </cell>
          <cell r="E4" t="str">
            <v>MKwh</v>
          </cell>
          <cell r="F4" t="str">
            <v>%</v>
          </cell>
          <cell r="G4" t="str">
            <v>%</v>
          </cell>
          <cell r="H4" t="str">
            <v>%</v>
          </cell>
          <cell r="I4" t="str">
            <v>MKwh</v>
          </cell>
          <cell r="J4" t="str">
            <v>%</v>
          </cell>
          <cell r="K4" t="str">
            <v>MW</v>
          </cell>
          <cell r="L4" t="str">
            <v>OP.STOCK</v>
          </cell>
          <cell r="M4" t="str">
            <v>RECIEPT</v>
          </cell>
          <cell r="N4" t="str">
            <v>MT</v>
          </cell>
          <cell r="O4" t="str">
            <v>Kg/kWH</v>
          </cell>
          <cell r="P4" t="str">
            <v>KL</v>
          </cell>
          <cell r="Q4" t="str">
            <v>ml/KWH</v>
          </cell>
        </row>
        <row r="5">
          <cell r="A5" t="str">
            <v>KORBA EAST I</v>
          </cell>
          <cell r="B5" t="str">
            <v>88-89</v>
          </cell>
          <cell r="C5">
            <v>90</v>
          </cell>
          <cell r="D5">
            <v>350</v>
          </cell>
          <cell r="E5">
            <v>233.16</v>
          </cell>
          <cell r="F5">
            <v>66.617142857142852</v>
          </cell>
          <cell r="G5">
            <v>45.51</v>
          </cell>
          <cell r="H5">
            <v>29.573820395738203</v>
          </cell>
          <cell r="I5" t="str">
            <v/>
          </cell>
          <cell r="J5">
            <v>0</v>
          </cell>
          <cell r="K5">
            <v>57</v>
          </cell>
          <cell r="N5">
            <v>277748</v>
          </cell>
          <cell r="O5">
            <v>1.1912334877337452</v>
          </cell>
          <cell r="P5">
            <v>0</v>
          </cell>
          <cell r="Q5">
            <v>0</v>
          </cell>
        </row>
        <row r="6">
          <cell r="A6">
            <v>2</v>
          </cell>
          <cell r="B6" t="str">
            <v>89-90</v>
          </cell>
          <cell r="C6">
            <v>90</v>
          </cell>
          <cell r="D6">
            <v>315</v>
          </cell>
          <cell r="E6">
            <v>64.739999999999995</v>
          </cell>
          <cell r="F6">
            <v>10.23</v>
          </cell>
          <cell r="G6">
            <v>45.51</v>
          </cell>
          <cell r="H6">
            <v>38.924963924963919</v>
          </cell>
          <cell r="I6" t="str">
            <v/>
          </cell>
          <cell r="J6">
            <v>0</v>
          </cell>
          <cell r="K6">
            <v>60</v>
          </cell>
          <cell r="N6">
            <v>71743</v>
          </cell>
          <cell r="O6">
            <v>1.1081711461229535</v>
          </cell>
          <cell r="P6">
            <v>0</v>
          </cell>
          <cell r="Q6">
            <v>0</v>
          </cell>
        </row>
        <row r="7">
          <cell r="A7" t="str">
            <v>KORBA EAST II</v>
          </cell>
          <cell r="B7" t="str">
            <v>88-89</v>
          </cell>
          <cell r="C7">
            <v>200</v>
          </cell>
          <cell r="D7">
            <v>900</v>
          </cell>
          <cell r="E7">
            <v>626.98</v>
          </cell>
          <cell r="F7">
            <v>69.664444444444442</v>
          </cell>
          <cell r="G7">
            <v>53.05</v>
          </cell>
          <cell r="H7">
            <v>35.786529680365298</v>
          </cell>
          <cell r="I7" t="str">
            <v/>
          </cell>
          <cell r="J7">
            <v>0</v>
          </cell>
          <cell r="K7">
            <v>160</v>
          </cell>
          <cell r="N7">
            <v>588701</v>
          </cell>
          <cell r="O7">
            <v>0.93894701585377527</v>
          </cell>
          <cell r="P7">
            <v>7154</v>
          </cell>
          <cell r="Q7">
            <v>11.410252320648187</v>
          </cell>
        </row>
        <row r="8">
          <cell r="A8">
            <v>4</v>
          </cell>
          <cell r="B8" t="str">
            <v>89-90</v>
          </cell>
          <cell r="C8">
            <v>200</v>
          </cell>
          <cell r="D8">
            <v>900</v>
          </cell>
          <cell r="E8">
            <v>1032.1500000000001</v>
          </cell>
          <cell r="F8">
            <v>114.68333333333335</v>
          </cell>
          <cell r="G8">
            <v>72.95</v>
          </cell>
          <cell r="H8">
            <v>58.912671232876718</v>
          </cell>
          <cell r="I8">
            <v>119</v>
          </cell>
          <cell r="J8">
            <v>11.529331976941336</v>
          </cell>
          <cell r="K8">
            <v>200</v>
          </cell>
          <cell r="N8">
            <v>983703</v>
          </cell>
          <cell r="O8">
            <v>0.95306205493387575</v>
          </cell>
          <cell r="P8">
            <v>4674</v>
          </cell>
          <cell r="Q8">
            <v>4.5284115680860335</v>
          </cell>
        </row>
        <row r="9">
          <cell r="A9">
            <v>5</v>
          </cell>
          <cell r="B9" t="str">
            <v>90-91</v>
          </cell>
          <cell r="C9">
            <v>160</v>
          </cell>
          <cell r="D9">
            <v>1050</v>
          </cell>
          <cell r="E9">
            <v>1019.65</v>
          </cell>
          <cell r="F9">
            <v>97.109523809523807</v>
          </cell>
          <cell r="G9">
            <v>76.790000000000006</v>
          </cell>
          <cell r="H9">
            <v>72.749001141552512</v>
          </cell>
          <cell r="I9">
            <v>126</v>
          </cell>
          <cell r="J9">
            <v>12.357181385769627</v>
          </cell>
          <cell r="K9">
            <v>176</v>
          </cell>
          <cell r="N9">
            <v>985516</v>
          </cell>
          <cell r="O9">
            <v>0.9665238071887412</v>
          </cell>
          <cell r="P9">
            <v>4737</v>
          </cell>
          <cell r="Q9">
            <v>4.6457117638405334</v>
          </cell>
        </row>
        <row r="10">
          <cell r="A10">
            <v>6</v>
          </cell>
          <cell r="B10" t="str">
            <v>91-92</v>
          </cell>
          <cell r="C10">
            <v>160</v>
          </cell>
          <cell r="D10">
            <v>840</v>
          </cell>
          <cell r="E10">
            <v>623.36</v>
          </cell>
          <cell r="F10">
            <v>74.209523809523816</v>
          </cell>
          <cell r="G10">
            <v>55.55</v>
          </cell>
          <cell r="H10">
            <v>44.474885844748862</v>
          </cell>
          <cell r="I10">
            <v>91.84</v>
          </cell>
          <cell r="J10">
            <v>14.733059548254619</v>
          </cell>
          <cell r="K10">
            <v>146</v>
          </cell>
          <cell r="N10">
            <v>626484</v>
          </cell>
          <cell r="O10">
            <v>1.0050115503080082</v>
          </cell>
          <cell r="P10">
            <v>6372</v>
          </cell>
          <cell r="Q10">
            <v>10.222022587268993</v>
          </cell>
        </row>
        <row r="11">
          <cell r="A11" t="str">
            <v>a</v>
          </cell>
          <cell r="B11" t="str">
            <v>92-93</v>
          </cell>
          <cell r="C11">
            <v>160</v>
          </cell>
          <cell r="D11">
            <v>840</v>
          </cell>
          <cell r="E11">
            <v>725.76</v>
          </cell>
          <cell r="F11">
            <v>86.4</v>
          </cell>
          <cell r="G11">
            <v>61.32</v>
          </cell>
          <cell r="H11">
            <v>51.780821917808218</v>
          </cell>
          <cell r="I11">
            <v>104.13</v>
          </cell>
          <cell r="J11">
            <v>14.347718253968255</v>
          </cell>
          <cell r="K11">
            <v>192</v>
          </cell>
          <cell r="N11">
            <v>745282</v>
          </cell>
          <cell r="O11">
            <v>1.0268986992945326</v>
          </cell>
          <cell r="P11">
            <v>7889</v>
          </cell>
          <cell r="Q11">
            <v>10.869984567901234</v>
          </cell>
        </row>
        <row r="12">
          <cell r="A12" t="str">
            <v>b</v>
          </cell>
          <cell r="B12" t="str">
            <v>93-94</v>
          </cell>
          <cell r="C12">
            <v>160</v>
          </cell>
          <cell r="D12">
            <v>850</v>
          </cell>
          <cell r="E12">
            <v>726.2</v>
          </cell>
          <cell r="F12">
            <v>85.435294117647061</v>
          </cell>
          <cell r="G12">
            <v>60.264794520547945</v>
          </cell>
          <cell r="H12">
            <v>51.812214611872143</v>
          </cell>
          <cell r="I12">
            <v>102.85735</v>
          </cell>
          <cell r="J12">
            <v>14.163777196364638</v>
          </cell>
          <cell r="K12">
            <v>164</v>
          </cell>
          <cell r="N12">
            <v>747152</v>
          </cell>
          <cell r="O12">
            <v>1.0288515560451665</v>
          </cell>
          <cell r="P12">
            <v>6596.07</v>
          </cell>
          <cell r="Q12">
            <v>9.0829936656568435</v>
          </cell>
        </row>
        <row r="13">
          <cell r="A13" t="str">
            <v>c</v>
          </cell>
          <cell r="B13" t="str">
            <v>94-95</v>
          </cell>
          <cell r="C13">
            <v>160</v>
          </cell>
          <cell r="D13">
            <v>850</v>
          </cell>
          <cell r="E13">
            <v>797.1</v>
          </cell>
          <cell r="F13">
            <v>93.776470588235298</v>
          </cell>
          <cell r="G13">
            <v>67.2</v>
          </cell>
          <cell r="H13">
            <v>56.87071917808219</v>
          </cell>
          <cell r="I13">
            <v>111.1</v>
          </cell>
          <cell r="J13">
            <v>13.938025341864257</v>
          </cell>
          <cell r="K13">
            <v>182</v>
          </cell>
          <cell r="N13">
            <v>830584</v>
          </cell>
          <cell r="O13">
            <v>1.0420072763768662</v>
          </cell>
          <cell r="P13">
            <v>10237</v>
          </cell>
          <cell r="Q13">
            <v>12.842805168736669</v>
          </cell>
        </row>
        <row r="14">
          <cell r="A14" t="str">
            <v>d</v>
          </cell>
          <cell r="B14" t="str">
            <v>95-96</v>
          </cell>
          <cell r="C14">
            <v>160</v>
          </cell>
          <cell r="D14">
            <v>900</v>
          </cell>
          <cell r="E14">
            <v>1017.6</v>
          </cell>
          <cell r="F14">
            <v>113.06666666666666</v>
          </cell>
          <cell r="G14">
            <v>76.7</v>
          </cell>
          <cell r="H14">
            <v>72.404371584699447</v>
          </cell>
          <cell r="I14">
            <v>127</v>
          </cell>
          <cell r="J14">
            <v>12.480345911949685</v>
          </cell>
          <cell r="K14">
            <v>192</v>
          </cell>
          <cell r="N14">
            <v>1055897</v>
          </cell>
          <cell r="O14">
            <v>1.0376346305031448</v>
          </cell>
          <cell r="P14">
            <v>6774</v>
          </cell>
          <cell r="Q14">
            <v>6.6568396226415096</v>
          </cell>
        </row>
        <row r="15">
          <cell r="A15" t="str">
            <v>e</v>
          </cell>
          <cell r="B15" t="str">
            <v>96-97</v>
          </cell>
          <cell r="C15">
            <v>160</v>
          </cell>
          <cell r="D15">
            <v>900</v>
          </cell>
          <cell r="E15">
            <v>1111.0999999999999</v>
          </cell>
          <cell r="F15">
            <v>123.45555555555553</v>
          </cell>
          <cell r="G15">
            <v>81.400000000000006</v>
          </cell>
          <cell r="H15">
            <v>79.273687214611869</v>
          </cell>
          <cell r="I15">
            <v>128.80000000000001</v>
          </cell>
          <cell r="J15">
            <v>11.592115921159214</v>
          </cell>
          <cell r="K15">
            <v>196</v>
          </cell>
          <cell r="N15">
            <v>1098156</v>
          </cell>
          <cell r="O15">
            <v>0.98835028350283505</v>
          </cell>
          <cell r="P15">
            <v>6387</v>
          </cell>
          <cell r="Q15">
            <v>5.7483574835748366</v>
          </cell>
        </row>
        <row r="16">
          <cell r="A16" t="str">
            <v>f</v>
          </cell>
          <cell r="B16" t="str">
            <v>97-98</v>
          </cell>
          <cell r="C16">
            <v>160</v>
          </cell>
          <cell r="D16">
            <v>1050</v>
          </cell>
          <cell r="E16">
            <v>1123.95</v>
          </cell>
          <cell r="F16">
            <v>107.04285714285714</v>
          </cell>
          <cell r="G16">
            <v>83.5</v>
          </cell>
          <cell r="H16">
            <v>80.190496575342465</v>
          </cell>
          <cell r="I16">
            <v>132.66300000000001</v>
          </cell>
          <cell r="J16">
            <v>11.803283064193247</v>
          </cell>
          <cell r="K16">
            <v>190</v>
          </cell>
          <cell r="N16">
            <v>1049273</v>
          </cell>
          <cell r="O16">
            <v>0.93355843231460478</v>
          </cell>
          <cell r="P16">
            <v>5874</v>
          </cell>
          <cell r="Q16">
            <v>5.2262111303883625</v>
          </cell>
        </row>
        <row r="17">
          <cell r="A17" t="str">
            <v>g</v>
          </cell>
          <cell r="B17" t="str">
            <v>98-99</v>
          </cell>
          <cell r="C17">
            <v>160</v>
          </cell>
          <cell r="D17">
            <v>1000</v>
          </cell>
          <cell r="E17">
            <v>827.49</v>
          </cell>
          <cell r="F17">
            <v>82.748999999999995</v>
          </cell>
          <cell r="G17">
            <v>59.9</v>
          </cell>
          <cell r="H17">
            <v>59.038955479452056</v>
          </cell>
          <cell r="I17">
            <v>98.7</v>
          </cell>
          <cell r="J17">
            <v>11.927636587753327</v>
          </cell>
          <cell r="K17">
            <v>188</v>
          </cell>
          <cell r="N17">
            <v>770211</v>
          </cell>
          <cell r="O17">
            <v>0.93077982815502303</v>
          </cell>
          <cell r="P17">
            <v>3594</v>
          </cell>
          <cell r="Q17">
            <v>4.3432549033825181</v>
          </cell>
        </row>
        <row r="18">
          <cell r="A18" t="str">
            <v>h</v>
          </cell>
          <cell r="B18" t="str">
            <v>99-00</v>
          </cell>
          <cell r="C18">
            <v>160</v>
          </cell>
          <cell r="D18">
            <v>900</v>
          </cell>
          <cell r="E18">
            <v>991.4</v>
          </cell>
          <cell r="F18">
            <v>110.15555555555555</v>
          </cell>
          <cell r="G18">
            <v>76.5</v>
          </cell>
          <cell r="H18">
            <v>70.5</v>
          </cell>
          <cell r="I18">
            <v>123.9</v>
          </cell>
          <cell r="J18">
            <v>12.5</v>
          </cell>
          <cell r="K18">
            <v>172</v>
          </cell>
          <cell r="N18">
            <v>945093</v>
          </cell>
          <cell r="O18">
            <v>0.95</v>
          </cell>
          <cell r="P18">
            <v>4874</v>
          </cell>
          <cell r="Q18">
            <v>4.9162800080693971</v>
          </cell>
        </row>
        <row r="19">
          <cell r="A19">
            <v>7</v>
          </cell>
          <cell r="B19" t="str">
            <v>00-01</v>
          </cell>
          <cell r="C19">
            <v>160</v>
          </cell>
          <cell r="D19">
            <v>850</v>
          </cell>
          <cell r="E19">
            <v>889.2</v>
          </cell>
          <cell r="F19">
            <v>104.61176470588235</v>
          </cell>
          <cell r="G19">
            <v>64.37</v>
          </cell>
          <cell r="H19">
            <v>63.44</v>
          </cell>
          <cell r="I19">
            <v>107.73</v>
          </cell>
          <cell r="J19">
            <v>12.12</v>
          </cell>
          <cell r="K19">
            <v>180</v>
          </cell>
          <cell r="N19">
            <v>852784</v>
          </cell>
          <cell r="O19">
            <v>0.95899999999999996</v>
          </cell>
          <cell r="P19">
            <v>3494</v>
          </cell>
          <cell r="Q19">
            <v>3.93</v>
          </cell>
        </row>
        <row r="20">
          <cell r="A20" t="str">
            <v>Average last 5 years</v>
          </cell>
          <cell r="C20" t="str">
            <v>No</v>
          </cell>
          <cell r="D20">
            <v>940</v>
          </cell>
          <cell r="E20">
            <v>988.62800000000004</v>
          </cell>
          <cell r="F20">
            <v>105.60294659197011</v>
          </cell>
          <cell r="G20">
            <v>73.134</v>
          </cell>
          <cell r="H20">
            <v>70.488627853881283</v>
          </cell>
          <cell r="I20">
            <v>118.3586</v>
          </cell>
          <cell r="J20">
            <v>11.988607114621157</v>
          </cell>
          <cell r="K20">
            <v>185.2</v>
          </cell>
          <cell r="L20">
            <v>0</v>
          </cell>
          <cell r="M20">
            <v>0</v>
          </cell>
          <cell r="N20">
            <v>943103.4</v>
          </cell>
          <cell r="O20">
            <v>0.95233770879449242</v>
          </cell>
          <cell r="P20">
            <v>4844.6000000000004</v>
          </cell>
          <cell r="Q20">
            <v>4.832820705083023</v>
          </cell>
        </row>
        <row r="21">
          <cell r="A21" t="str">
            <v>KORBA EAST III</v>
          </cell>
          <cell r="B21" t="str">
            <v>88-89</v>
          </cell>
          <cell r="C21">
            <v>240</v>
          </cell>
          <cell r="D21">
            <v>1200</v>
          </cell>
          <cell r="E21">
            <v>1075.1099999999999</v>
          </cell>
          <cell r="F21">
            <v>89.592499999999987</v>
          </cell>
          <cell r="G21">
            <v>73.069999999999993</v>
          </cell>
          <cell r="H21">
            <v>51.137271689497709</v>
          </cell>
          <cell r="I21" t="str">
            <v/>
          </cell>
          <cell r="J21">
            <v>0</v>
          </cell>
          <cell r="K21">
            <v>212</v>
          </cell>
          <cell r="N21">
            <v>978858</v>
          </cell>
          <cell r="O21">
            <v>0.9104724167759578</v>
          </cell>
          <cell r="P21">
            <v>19275</v>
          </cell>
          <cell r="Q21">
            <v>17.928398024388205</v>
          </cell>
        </row>
        <row r="22">
          <cell r="A22">
            <v>8</v>
          </cell>
          <cell r="B22" t="str">
            <v>89-90</v>
          </cell>
          <cell r="C22">
            <v>240</v>
          </cell>
          <cell r="D22">
            <v>1110</v>
          </cell>
          <cell r="E22">
            <v>1193.79</v>
          </cell>
          <cell r="F22">
            <v>107.54864864864865</v>
          </cell>
          <cell r="G22">
            <v>78.05</v>
          </cell>
          <cell r="H22">
            <v>56.782248858447488</v>
          </cell>
          <cell r="I22">
            <v>114</v>
          </cell>
          <cell r="J22">
            <v>9.5494182393888369</v>
          </cell>
          <cell r="K22">
            <v>224</v>
          </cell>
          <cell r="N22">
            <v>1094158</v>
          </cell>
          <cell r="O22">
            <v>0.916541435260808</v>
          </cell>
          <cell r="P22">
            <v>18208</v>
          </cell>
          <cell r="Q22">
            <v>15.252263798490523</v>
          </cell>
        </row>
        <row r="23">
          <cell r="A23" t="str">
            <v>a</v>
          </cell>
          <cell r="B23" t="str">
            <v>90-91</v>
          </cell>
          <cell r="C23">
            <v>240</v>
          </cell>
          <cell r="D23">
            <v>1250</v>
          </cell>
          <cell r="E23">
            <v>1137.1400000000001</v>
          </cell>
          <cell r="F23">
            <v>90.97120000000001</v>
          </cell>
          <cell r="G23">
            <v>73.55</v>
          </cell>
          <cell r="H23">
            <v>54.087709284627103</v>
          </cell>
          <cell r="I23">
            <v>113</v>
          </cell>
          <cell r="J23">
            <v>9.9372108975148166</v>
          </cell>
          <cell r="K23">
            <v>215</v>
          </cell>
          <cell r="N23">
            <v>1065421</v>
          </cell>
          <cell r="O23">
            <v>0.93693036917178185</v>
          </cell>
          <cell r="P23">
            <v>14929</v>
          </cell>
          <cell r="Q23">
            <v>13.128550574247672</v>
          </cell>
        </row>
        <row r="24">
          <cell r="A24" t="str">
            <v>b</v>
          </cell>
          <cell r="B24" t="str">
            <v>91-92</v>
          </cell>
          <cell r="C24">
            <v>240</v>
          </cell>
          <cell r="D24">
            <v>1200</v>
          </cell>
          <cell r="E24">
            <v>850.6</v>
          </cell>
          <cell r="F24">
            <v>70.88333333333334</v>
          </cell>
          <cell r="G24">
            <v>60.67</v>
          </cell>
          <cell r="H24">
            <v>40.458523592085236</v>
          </cell>
          <cell r="I24">
            <v>93.49</v>
          </cell>
          <cell r="J24">
            <v>10.99106513049612</v>
          </cell>
          <cell r="K24">
            <v>218</v>
          </cell>
          <cell r="N24">
            <v>821535</v>
          </cell>
          <cell r="O24">
            <v>0.96583000235128147</v>
          </cell>
          <cell r="P24">
            <v>13865</v>
          </cell>
          <cell r="Q24">
            <v>16.300258640959321</v>
          </cell>
        </row>
        <row r="25">
          <cell r="A25" t="str">
            <v>c</v>
          </cell>
          <cell r="B25" t="str">
            <v>92-93</v>
          </cell>
          <cell r="C25">
            <v>240</v>
          </cell>
          <cell r="D25">
            <v>1100</v>
          </cell>
          <cell r="E25">
            <v>866.45</v>
          </cell>
          <cell r="F25">
            <v>78.768181818181816</v>
          </cell>
          <cell r="G25">
            <v>60.12</v>
          </cell>
          <cell r="H25">
            <v>41.212423896499239</v>
          </cell>
          <cell r="I25">
            <v>93.94</v>
          </cell>
          <cell r="J25">
            <v>10.841941254544405</v>
          </cell>
          <cell r="K25">
            <v>220</v>
          </cell>
          <cell r="N25">
            <v>837244</v>
          </cell>
          <cell r="O25">
            <v>0.96629234231634831</v>
          </cell>
          <cell r="P25">
            <v>13463</v>
          </cell>
          <cell r="Q25">
            <v>15.538115298055283</v>
          </cell>
        </row>
        <row r="26">
          <cell r="A26" t="str">
            <v>d</v>
          </cell>
          <cell r="B26" t="str">
            <v>93-94</v>
          </cell>
          <cell r="C26">
            <v>240</v>
          </cell>
          <cell r="D26">
            <v>1200</v>
          </cell>
          <cell r="E26">
            <v>1009.737</v>
          </cell>
          <cell r="F26">
            <v>84.144750000000002</v>
          </cell>
          <cell r="G26">
            <v>68.032301369863021</v>
          </cell>
          <cell r="H26">
            <v>48.027825342465754</v>
          </cell>
          <cell r="I26">
            <v>106.832292</v>
          </cell>
          <cell r="J26">
            <v>10.580209698168929</v>
          </cell>
          <cell r="K26">
            <v>216</v>
          </cell>
          <cell r="N26">
            <v>1033657</v>
          </cell>
          <cell r="O26">
            <v>1.0236893369263482</v>
          </cell>
          <cell r="P26">
            <v>9864.48</v>
          </cell>
          <cell r="Q26">
            <v>9.7693557827434265</v>
          </cell>
        </row>
        <row r="27">
          <cell r="A27" t="str">
            <v>e</v>
          </cell>
          <cell r="B27" t="str">
            <v>94-95</v>
          </cell>
          <cell r="C27">
            <v>240</v>
          </cell>
          <cell r="D27">
            <v>1150</v>
          </cell>
          <cell r="E27">
            <v>1103</v>
          </cell>
          <cell r="F27">
            <v>95.913043478260875</v>
          </cell>
          <cell r="G27">
            <v>76.5</v>
          </cell>
          <cell r="H27">
            <v>52.463850837138509</v>
          </cell>
          <cell r="I27">
            <v>121.3</v>
          </cell>
          <cell r="J27">
            <v>10.99728014505893</v>
          </cell>
          <cell r="K27">
            <v>217</v>
          </cell>
          <cell r="N27">
            <v>1127339</v>
          </cell>
          <cell r="O27">
            <v>1.0220661831368993</v>
          </cell>
          <cell r="P27">
            <v>19357</v>
          </cell>
          <cell r="Q27">
            <v>17.5494106980961</v>
          </cell>
        </row>
        <row r="28">
          <cell r="A28">
            <v>9</v>
          </cell>
          <cell r="B28" t="str">
            <v>95-96</v>
          </cell>
          <cell r="C28">
            <v>240</v>
          </cell>
          <cell r="D28">
            <v>1150</v>
          </cell>
          <cell r="E28">
            <v>1114.5</v>
          </cell>
          <cell r="F28">
            <v>96.913043478260875</v>
          </cell>
          <cell r="G28">
            <v>72.2</v>
          </cell>
          <cell r="H28">
            <v>52.866006375227684</v>
          </cell>
          <cell r="I28">
            <v>119.5</v>
          </cell>
          <cell r="J28">
            <v>10.722296994167788</v>
          </cell>
          <cell r="K28">
            <v>214</v>
          </cell>
          <cell r="N28">
            <v>1148422</v>
          </cell>
          <cell r="O28">
            <v>1.0304369672498879</v>
          </cell>
          <cell r="P28">
            <v>9390</v>
          </cell>
          <cell r="Q28">
            <v>8.4253028263795429</v>
          </cell>
        </row>
        <row r="29">
          <cell r="A29">
            <v>10</v>
          </cell>
          <cell r="B29" t="str">
            <v>96-97</v>
          </cell>
          <cell r="C29">
            <v>240</v>
          </cell>
          <cell r="D29">
            <v>1200</v>
          </cell>
          <cell r="E29">
            <v>1261.0999999999999</v>
          </cell>
          <cell r="F29">
            <v>105.09166666666665</v>
          </cell>
          <cell r="G29">
            <v>78.599999999999994</v>
          </cell>
          <cell r="H29">
            <v>59.983828006088274</v>
          </cell>
          <cell r="I29">
            <v>130.69999999999999</v>
          </cell>
          <cell r="J29">
            <v>10.363967964475457</v>
          </cell>
          <cell r="K29">
            <v>217</v>
          </cell>
          <cell r="N29">
            <v>1215835</v>
          </cell>
          <cell r="O29">
            <v>0.96410673221790499</v>
          </cell>
          <cell r="P29">
            <v>7474</v>
          </cell>
          <cell r="Q29">
            <v>5.9265720402822932</v>
          </cell>
        </row>
        <row r="30">
          <cell r="A30">
            <v>11</v>
          </cell>
          <cell r="B30" t="str">
            <v>97-98</v>
          </cell>
          <cell r="C30">
            <v>240</v>
          </cell>
          <cell r="D30">
            <v>1000</v>
          </cell>
          <cell r="E30">
            <v>1352.17</v>
          </cell>
          <cell r="F30">
            <v>135.21700000000001</v>
          </cell>
          <cell r="G30">
            <v>83.4</v>
          </cell>
          <cell r="H30">
            <v>64.31554414003044</v>
          </cell>
          <cell r="I30">
            <v>139.19800000000001</v>
          </cell>
          <cell r="J30">
            <v>10.294415643003468</v>
          </cell>
          <cell r="K30">
            <v>213</v>
          </cell>
          <cell r="N30">
            <v>1152800</v>
          </cell>
          <cell r="O30">
            <v>0.85255552186485428</v>
          </cell>
          <cell r="P30">
            <v>6231</v>
          </cell>
          <cell r="Q30">
            <v>4.6081483837091488</v>
          </cell>
        </row>
        <row r="31">
          <cell r="A31">
            <v>12</v>
          </cell>
          <cell r="B31" t="str">
            <v>98-99</v>
          </cell>
          <cell r="C31">
            <v>240</v>
          </cell>
          <cell r="D31">
            <v>1100</v>
          </cell>
          <cell r="E31">
            <v>969.66</v>
          </cell>
          <cell r="F31">
            <v>88.150909090909096</v>
          </cell>
          <cell r="G31">
            <v>59.9</v>
          </cell>
          <cell r="H31">
            <v>46.121575342465754</v>
          </cell>
          <cell r="I31">
            <v>104.9</v>
          </cell>
          <cell r="J31">
            <v>10.818224944826023</v>
          </cell>
          <cell r="K31">
            <v>205</v>
          </cell>
          <cell r="N31">
            <v>842753</v>
          </cell>
          <cell r="O31">
            <v>0.86912216653259911</v>
          </cell>
          <cell r="P31">
            <v>4062</v>
          </cell>
          <cell r="Q31">
            <v>4.1890972093311056</v>
          </cell>
        </row>
        <row r="32">
          <cell r="A32">
            <v>13</v>
          </cell>
          <cell r="B32" t="str">
            <v>99-00</v>
          </cell>
          <cell r="C32">
            <v>240</v>
          </cell>
          <cell r="D32">
            <v>1000</v>
          </cell>
          <cell r="E32">
            <v>1349.3</v>
          </cell>
          <cell r="F32">
            <v>150.1</v>
          </cell>
          <cell r="G32">
            <v>84.2</v>
          </cell>
          <cell r="H32">
            <v>64</v>
          </cell>
          <cell r="I32">
            <v>136.1</v>
          </cell>
          <cell r="J32">
            <v>10.1</v>
          </cell>
          <cell r="K32">
            <v>208</v>
          </cell>
          <cell r="N32">
            <v>1212963</v>
          </cell>
          <cell r="O32">
            <v>0.9</v>
          </cell>
          <cell r="P32">
            <v>5019</v>
          </cell>
          <cell r="Q32">
            <v>3.72</v>
          </cell>
        </row>
        <row r="33">
          <cell r="A33">
            <v>14</v>
          </cell>
          <cell r="B33" t="str">
            <v>00-01</v>
          </cell>
          <cell r="C33">
            <v>240</v>
          </cell>
          <cell r="D33">
            <v>1150</v>
          </cell>
          <cell r="E33">
            <v>1293.6300000000001</v>
          </cell>
          <cell r="F33">
            <v>112.48956521739132</v>
          </cell>
          <cell r="G33">
            <v>81.05</v>
          </cell>
          <cell r="H33">
            <v>61.53</v>
          </cell>
          <cell r="I33">
            <v>128.52000000000001</v>
          </cell>
          <cell r="J33">
            <v>9.93</v>
          </cell>
          <cell r="K33">
            <v>206</v>
          </cell>
          <cell r="N33">
            <v>1151942</v>
          </cell>
          <cell r="O33">
            <v>0.89</v>
          </cell>
          <cell r="P33">
            <v>5085</v>
          </cell>
          <cell r="Q33">
            <v>3.93</v>
          </cell>
        </row>
        <row r="34">
          <cell r="A34" t="str">
            <v>Average last 5 years</v>
          </cell>
          <cell r="B34" t="str">
            <v>Cost of  Fuels  per  Kwh  Generated</v>
          </cell>
          <cell r="C34" t="str">
            <v>Paise</v>
          </cell>
          <cell r="D34">
            <v>1090</v>
          </cell>
          <cell r="E34">
            <v>1245.172</v>
          </cell>
          <cell r="F34">
            <v>118.20982819499341</v>
          </cell>
          <cell r="G34">
            <v>77.430000000000007</v>
          </cell>
          <cell r="H34">
            <v>59.190189497716894</v>
          </cell>
          <cell r="I34">
            <v>127.8836</v>
          </cell>
          <cell r="J34">
            <v>10.301321710460989</v>
          </cell>
          <cell r="K34">
            <v>209.8</v>
          </cell>
          <cell r="L34">
            <v>0</v>
          </cell>
          <cell r="M34">
            <v>0</v>
          </cell>
          <cell r="N34">
            <v>1115258.6000000001</v>
          </cell>
          <cell r="O34">
            <v>0.89515688412307171</v>
          </cell>
          <cell r="P34">
            <v>5574.2</v>
          </cell>
          <cell r="Q34">
            <v>4.4747635266645087</v>
          </cell>
        </row>
        <row r="35">
          <cell r="A35" t="str">
            <v>KORBA EAST</v>
          </cell>
          <cell r="B35" t="str">
            <v>88-89</v>
          </cell>
          <cell r="C35">
            <v>530</v>
          </cell>
          <cell r="D35">
            <v>2450</v>
          </cell>
          <cell r="E35">
            <v>1935.25</v>
          </cell>
          <cell r="F35">
            <v>78.989795918367349</v>
          </cell>
          <cell r="G35">
            <v>60.835283018867919</v>
          </cell>
          <cell r="H35">
            <v>41.682820711639529</v>
          </cell>
          <cell r="I35">
            <v>0</v>
          </cell>
          <cell r="J35">
            <v>0</v>
          </cell>
          <cell r="K35" t="str">
            <v/>
          </cell>
          <cell r="L35" t="str">
            <v/>
          </cell>
          <cell r="M35" t="str">
            <v/>
          </cell>
          <cell r="N35">
            <v>1845307</v>
          </cell>
          <cell r="O35">
            <v>0.95352383412995734</v>
          </cell>
          <cell r="P35">
            <v>26429</v>
          </cell>
          <cell r="Q35">
            <v>13.656633509882445</v>
          </cell>
        </row>
        <row r="36">
          <cell r="A36">
            <v>17</v>
          </cell>
          <cell r="B36" t="str">
            <v>89-90</v>
          </cell>
          <cell r="C36">
            <v>530</v>
          </cell>
          <cell r="D36">
            <v>2325</v>
          </cell>
          <cell r="E36">
            <v>2290.6799999999998</v>
          </cell>
          <cell r="F36">
            <v>98.523870967741928</v>
          </cell>
          <cell r="G36">
            <v>70.599811320754725</v>
          </cell>
          <cell r="H36">
            <v>49.338330317911598</v>
          </cell>
          <cell r="I36">
            <v>233</v>
          </cell>
          <cell r="J36">
            <v>10.171652085843506</v>
          </cell>
          <cell r="K36" t="str">
            <v/>
          </cell>
          <cell r="L36">
            <v>126109</v>
          </cell>
          <cell r="M36">
            <v>2052076</v>
          </cell>
          <cell r="N36">
            <v>2149604</v>
          </cell>
          <cell r="O36">
            <v>0.93841304765397171</v>
          </cell>
          <cell r="P36">
            <v>22882</v>
          </cell>
          <cell r="Q36">
            <v>9.9891735205266574</v>
          </cell>
        </row>
        <row r="37">
          <cell r="A37">
            <v>18</v>
          </cell>
          <cell r="B37" t="str">
            <v>90-91</v>
          </cell>
          <cell r="C37">
            <v>400</v>
          </cell>
          <cell r="D37">
            <v>2300</v>
          </cell>
          <cell r="E37">
            <v>2156.79</v>
          </cell>
          <cell r="F37">
            <v>93.773478260869567</v>
          </cell>
          <cell r="G37">
            <v>74.846000000000004</v>
          </cell>
          <cell r="H37">
            <v>61.552226027397261</v>
          </cell>
          <cell r="I37">
            <v>239</v>
          </cell>
          <cell r="J37">
            <v>11.081282832357346</v>
          </cell>
          <cell r="K37" t="str">
            <v/>
          </cell>
          <cell r="L37">
            <v>140564</v>
          </cell>
          <cell r="M37">
            <v>1960713</v>
          </cell>
          <cell r="N37">
            <v>2050937</v>
          </cell>
          <cell r="O37">
            <v>0.9509210447006895</v>
          </cell>
          <cell r="P37">
            <v>19666</v>
          </cell>
          <cell r="Q37">
            <v>9.1181802586250864</v>
          </cell>
        </row>
        <row r="38">
          <cell r="A38" t="str">
            <v>Note :-</v>
          </cell>
          <cell r="B38" t="str">
            <v>91-92</v>
          </cell>
          <cell r="C38">
            <v>400</v>
          </cell>
          <cell r="D38">
            <v>2040</v>
          </cell>
          <cell r="E38">
            <v>1473.96</v>
          </cell>
          <cell r="F38">
            <v>72.252941176470586</v>
          </cell>
          <cell r="G38">
            <v>58.622000000000007</v>
          </cell>
          <cell r="H38">
            <v>41.950136612021858</v>
          </cell>
          <cell r="I38">
            <v>185.32999999999998</v>
          </cell>
          <cell r="J38">
            <v>12.573611224185187</v>
          </cell>
          <cell r="K38" t="str">
            <v/>
          </cell>
          <cell r="L38">
            <v>106295</v>
          </cell>
          <cell r="M38">
            <v>1485028</v>
          </cell>
          <cell r="N38">
            <v>1448019</v>
          </cell>
          <cell r="O38">
            <v>0.98240047219734594</v>
          </cell>
          <cell r="P38">
            <v>20237</v>
          </cell>
          <cell r="Q38">
            <v>13.729680588347037</v>
          </cell>
        </row>
        <row r="39">
          <cell r="A39">
            <v>1</v>
          </cell>
          <cell r="B39" t="str">
            <v>92-93</v>
          </cell>
          <cell r="C39">
            <v>400</v>
          </cell>
          <cell r="D39">
            <v>1940</v>
          </cell>
          <cell r="E39">
            <v>1592.21</v>
          </cell>
          <cell r="F39">
            <v>82.072680412371128</v>
          </cell>
          <cell r="G39">
            <v>60.6</v>
          </cell>
          <cell r="H39">
            <v>45.439783105022833</v>
          </cell>
          <cell r="I39">
            <v>198.07</v>
          </cell>
          <cell r="J39">
            <v>12.439941967454041</v>
          </cell>
          <cell r="K39" t="str">
            <v/>
          </cell>
          <cell r="L39">
            <v>138478</v>
          </cell>
          <cell r="M39">
            <v>1460489</v>
          </cell>
          <cell r="N39">
            <v>1582526</v>
          </cell>
          <cell r="O39">
            <v>0.99391788771581635</v>
          </cell>
          <cell r="P39">
            <v>21352</v>
          </cell>
          <cell r="Q39">
            <v>13.410291356039718</v>
          </cell>
        </row>
        <row r="40">
          <cell r="A40">
            <v>2</v>
          </cell>
          <cell r="B40" t="str">
            <v>93-94</v>
          </cell>
          <cell r="C40">
            <v>400</v>
          </cell>
          <cell r="D40">
            <v>2050</v>
          </cell>
          <cell r="E40">
            <v>1735.9369999999999</v>
          </cell>
          <cell r="F40">
            <v>84.679853658536572</v>
          </cell>
          <cell r="G40">
            <v>64.925298630136979</v>
          </cell>
          <cell r="H40">
            <v>49.541581050228309</v>
          </cell>
          <cell r="I40">
            <v>209.68964199999999</v>
          </cell>
          <cell r="J40">
            <v>12.079334791527572</v>
          </cell>
          <cell r="K40" t="str">
            <v/>
          </cell>
          <cell r="L40">
            <v>55118</v>
          </cell>
          <cell r="M40">
            <v>1778517</v>
          </cell>
          <cell r="N40">
            <v>1780809</v>
          </cell>
          <cell r="O40">
            <v>1.0258488643309061</v>
          </cell>
          <cell r="P40">
            <v>16460.55</v>
          </cell>
          <cell r="Q40">
            <v>9.482227753656959</v>
          </cell>
        </row>
        <row r="41">
          <cell r="A41">
            <v>3</v>
          </cell>
          <cell r="B41" t="str">
            <v>94-95</v>
          </cell>
          <cell r="C41">
            <v>400</v>
          </cell>
          <cell r="D41">
            <v>2000</v>
          </cell>
          <cell r="E41">
            <v>1900.1</v>
          </cell>
          <cell r="F41">
            <v>95.004999999999995</v>
          </cell>
          <cell r="G41">
            <v>72.78</v>
          </cell>
          <cell r="H41">
            <v>54.226598173515981</v>
          </cell>
          <cell r="I41">
            <v>232.39999999999998</v>
          </cell>
          <cell r="J41">
            <v>12.230935213936107</v>
          </cell>
          <cell r="K41">
            <v>390</v>
          </cell>
          <cell r="L41">
            <v>55519</v>
          </cell>
          <cell r="M41">
            <v>1906808</v>
          </cell>
          <cell r="N41">
            <v>1957923</v>
          </cell>
          <cell r="O41">
            <v>1.0304315562338824</v>
          </cell>
          <cell r="P41">
            <v>29594</v>
          </cell>
          <cell r="Q41">
            <v>15.57496973843482</v>
          </cell>
        </row>
        <row r="42">
          <cell r="A42">
            <v>4</v>
          </cell>
          <cell r="B42" t="str">
            <v>95-96</v>
          </cell>
          <cell r="C42">
            <v>400</v>
          </cell>
          <cell r="D42">
            <v>2050</v>
          </cell>
          <cell r="E42">
            <v>2132.1</v>
          </cell>
          <cell r="F42">
            <v>104.00487804878048</v>
          </cell>
          <cell r="G42">
            <v>74</v>
          </cell>
          <cell r="H42">
            <v>60.681352459016395</v>
          </cell>
          <cell r="I42">
            <v>246.5</v>
          </cell>
          <cell r="J42">
            <v>11.561371417850946</v>
          </cell>
          <cell r="K42">
            <v>393</v>
          </cell>
          <cell r="L42">
            <v>66859</v>
          </cell>
          <cell r="M42">
            <v>1965681</v>
          </cell>
          <cell r="N42">
            <v>2204319</v>
          </cell>
          <cell r="O42">
            <v>1.0338722386379626</v>
          </cell>
          <cell r="P42">
            <v>16164</v>
          </cell>
          <cell r="Q42">
            <v>7.581257914731955</v>
          </cell>
        </row>
        <row r="43">
          <cell r="A43">
            <v>5</v>
          </cell>
          <cell r="B43" t="str">
            <v>96-97</v>
          </cell>
          <cell r="C43">
            <v>400</v>
          </cell>
          <cell r="D43">
            <v>2100</v>
          </cell>
          <cell r="E43">
            <v>2372.1999999999998</v>
          </cell>
          <cell r="F43">
            <v>112.96190476190475</v>
          </cell>
          <cell r="G43">
            <v>79.72</v>
          </cell>
          <cell r="H43">
            <v>67.699771689497709</v>
          </cell>
          <cell r="I43">
            <v>259.5</v>
          </cell>
          <cell r="J43">
            <v>10.939212545316584</v>
          </cell>
          <cell r="K43">
            <v>426</v>
          </cell>
          <cell r="L43">
            <v>76639</v>
          </cell>
          <cell r="M43">
            <v>2274395</v>
          </cell>
          <cell r="N43">
            <v>2313991</v>
          </cell>
          <cell r="O43">
            <v>0.97546201837956326</v>
          </cell>
          <cell r="P43">
            <v>13861</v>
          </cell>
          <cell r="Q43">
            <v>5.8430992327796982</v>
          </cell>
        </row>
        <row r="44">
          <cell r="B44" t="str">
            <v>97-98</v>
          </cell>
          <cell r="C44">
            <v>400</v>
          </cell>
          <cell r="D44">
            <v>2050</v>
          </cell>
          <cell r="E44">
            <v>2476.12</v>
          </cell>
          <cell r="F44">
            <v>120.78634146341463</v>
          </cell>
          <cell r="G44">
            <v>83.44</v>
          </cell>
          <cell r="H44">
            <v>70.665525114155244</v>
          </cell>
          <cell r="I44">
            <v>271.86099999999999</v>
          </cell>
          <cell r="J44">
            <v>10.97931441125632</v>
          </cell>
          <cell r="K44">
            <v>395</v>
          </cell>
          <cell r="L44">
            <v>22006</v>
          </cell>
          <cell r="M44">
            <v>2264444</v>
          </cell>
          <cell r="N44">
            <v>2202073</v>
          </cell>
          <cell r="O44">
            <v>0.8893240230683489</v>
          </cell>
          <cell r="P44">
            <v>12105</v>
          </cell>
          <cell r="Q44">
            <v>4.8886968321406075</v>
          </cell>
        </row>
        <row r="45">
          <cell r="A45" t="str">
            <v>EXECUTIVE SUMMARY</v>
          </cell>
          <cell r="B45" t="str">
            <v>98-99</v>
          </cell>
          <cell r="C45">
            <v>400</v>
          </cell>
          <cell r="D45">
            <v>2100</v>
          </cell>
          <cell r="E45">
            <v>1797.15</v>
          </cell>
          <cell r="F45">
            <v>85.578571428571422</v>
          </cell>
          <cell r="G45">
            <v>59.9</v>
          </cell>
          <cell r="H45">
            <v>51.288527397260275</v>
          </cell>
          <cell r="I45">
            <v>203.60000000000002</v>
          </cell>
          <cell r="J45">
            <v>11.329048771666251</v>
          </cell>
          <cell r="K45">
            <v>392</v>
          </cell>
          <cell r="L45">
            <v>82281</v>
          </cell>
          <cell r="M45">
            <v>1607171</v>
          </cell>
          <cell r="N45">
            <v>1612964</v>
          </cell>
          <cell r="O45">
            <v>0.89751217205019063</v>
          </cell>
          <cell r="P45">
            <v>7656</v>
          </cell>
          <cell r="Q45">
            <v>4.2600784575577997</v>
          </cell>
        </row>
        <row r="46">
          <cell r="A46" t="str">
            <v>96-97 to 00-01</v>
          </cell>
          <cell r="B46" t="str">
            <v>99-00</v>
          </cell>
          <cell r="C46">
            <v>400</v>
          </cell>
          <cell r="D46">
            <v>1900</v>
          </cell>
          <cell r="E46">
            <v>2340.6999999999998</v>
          </cell>
          <cell r="F46">
            <v>123.19473684210524</v>
          </cell>
          <cell r="G46">
            <v>81.099999999999994</v>
          </cell>
          <cell r="H46">
            <v>66.599999999999994</v>
          </cell>
          <cell r="I46">
            <v>260</v>
          </cell>
          <cell r="J46">
            <v>11.107788268466699</v>
          </cell>
          <cell r="K46">
            <v>395</v>
          </cell>
          <cell r="L46">
            <v>69143</v>
          </cell>
          <cell r="M46">
            <v>2183603</v>
          </cell>
          <cell r="N46">
            <v>2158056</v>
          </cell>
          <cell r="O46">
            <v>0.92</v>
          </cell>
          <cell r="P46">
            <v>9893</v>
          </cell>
          <cell r="Q46">
            <v>4.2300000000000004</v>
          </cell>
        </row>
        <row r="47">
          <cell r="A47" t="str">
            <v>THERMAL GENETRATION</v>
          </cell>
          <cell r="B47" t="str">
            <v>00-01</v>
          </cell>
          <cell r="C47">
            <v>400</v>
          </cell>
          <cell r="D47">
            <v>2000</v>
          </cell>
          <cell r="E47">
            <v>2182.83</v>
          </cell>
          <cell r="F47">
            <v>109.14149999999999</v>
          </cell>
          <cell r="G47">
            <v>74.38</v>
          </cell>
          <cell r="H47">
            <v>62.3</v>
          </cell>
          <cell r="I47">
            <v>236.25</v>
          </cell>
          <cell r="J47">
            <v>10.82</v>
          </cell>
          <cell r="K47">
            <v>379</v>
          </cell>
          <cell r="L47">
            <v>90525</v>
          </cell>
          <cell r="M47">
            <v>1943564</v>
          </cell>
          <cell r="N47">
            <v>2004726</v>
          </cell>
          <cell r="O47">
            <v>0.91800000000000004</v>
          </cell>
          <cell r="P47">
            <v>8579</v>
          </cell>
          <cell r="Q47">
            <v>3.93</v>
          </cell>
        </row>
        <row r="48">
          <cell r="A48" t="str">
            <v>Average last 5 years</v>
          </cell>
          <cell r="B48" t="str">
            <v>P A R T I C U L A R S</v>
          </cell>
          <cell r="D48">
            <v>2030</v>
          </cell>
          <cell r="E48">
            <v>2233.7999999999997</v>
          </cell>
          <cell r="F48">
            <v>110.3326108991992</v>
          </cell>
          <cell r="G48">
            <v>75.707999999999998</v>
          </cell>
          <cell r="H48">
            <v>63.710764840182641</v>
          </cell>
          <cell r="I48">
            <v>246.2422</v>
          </cell>
          <cell r="J48">
            <v>11.035072799341171</v>
          </cell>
          <cell r="K48">
            <v>397.4</v>
          </cell>
          <cell r="L48">
            <v>68118.8</v>
          </cell>
          <cell r="M48">
            <v>2054635.4</v>
          </cell>
          <cell r="N48">
            <v>2058362</v>
          </cell>
          <cell r="O48">
            <v>0.92005964269962059</v>
          </cell>
          <cell r="P48">
            <v>10418.799999999999</v>
          </cell>
          <cell r="Q48">
            <v>4.6303749044956213</v>
          </cell>
        </row>
        <row r="49">
          <cell r="A49" t="str">
            <v>STATE  LOAD  DESPATCH  CENTRE  M.P.E.B.  JABALPUR</v>
          </cell>
          <cell r="B49" t="str">
            <v>Thermal  Generation (Including 100 % Satpura )</v>
          </cell>
          <cell r="C49" t="str">
            <v>MU</v>
          </cell>
          <cell r="D49">
            <v>16866.97</v>
          </cell>
          <cell r="E49">
            <v>17966.7</v>
          </cell>
          <cell r="F49">
            <v>18471.39</v>
          </cell>
          <cell r="G49">
            <v>20146.419999999998</v>
          </cell>
          <cell r="H49">
            <v>20415.89</v>
          </cell>
        </row>
        <row r="50">
          <cell r="A50" t="str">
            <v>KORBA WEST</v>
          </cell>
          <cell r="B50" t="str">
            <v xml:space="preserve">Plan Target    </v>
          </cell>
          <cell r="C50" t="str">
            <v>MU</v>
          </cell>
          <cell r="D50">
            <v>16950</v>
          </cell>
          <cell r="E50">
            <v>17200</v>
          </cell>
          <cell r="F50">
            <v>17500</v>
          </cell>
          <cell r="G50">
            <v>19010</v>
          </cell>
          <cell r="H50">
            <v>21860</v>
          </cell>
        </row>
        <row r="51">
          <cell r="A51" t="str">
            <v>STATION NAME</v>
          </cell>
          <cell r="B51" t="str">
            <v>YEAR</v>
          </cell>
          <cell r="C51" t="str">
            <v>CAPACITY</v>
          </cell>
          <cell r="D51" t="str">
            <v>TARGET</v>
          </cell>
          <cell r="E51" t="str">
            <v>ACTUAL GENE.</v>
          </cell>
          <cell r="F51" t="str">
            <v>ACHIEVE-MENT</v>
          </cell>
          <cell r="G51" t="str">
            <v>AVAIL-ABILITY</v>
          </cell>
          <cell r="H51" t="str">
            <v>P.L.F.</v>
          </cell>
          <cell r="I51" t="str">
            <v>AUXILIARY CONSUMPTION</v>
          </cell>
          <cell r="K51" t="str">
            <v>MAXIMUM DEMAND</v>
          </cell>
          <cell r="L51" t="str">
            <v>COAL IN MT</v>
          </cell>
          <cell r="N51" t="str">
            <v>COAL CONSUMED</v>
          </cell>
          <cell r="P51" t="str">
            <v>FUEL OIL CONSUMPTION</v>
          </cell>
        </row>
        <row r="52">
          <cell r="A52">
            <v>4</v>
          </cell>
          <cell r="B52" t="str">
            <v>Plant    Utilisation    Factor            **</v>
          </cell>
          <cell r="C52" t="str">
            <v>MW</v>
          </cell>
          <cell r="D52" t="str">
            <v>MKwh</v>
          </cell>
          <cell r="E52" t="str">
            <v>MKwh</v>
          </cell>
          <cell r="F52" t="str">
            <v>%</v>
          </cell>
          <cell r="G52" t="str">
            <v>%</v>
          </cell>
          <cell r="H52" t="str">
            <v>%</v>
          </cell>
          <cell r="I52" t="str">
            <v>MKwh</v>
          </cell>
          <cell r="J52" t="str">
            <v>%</v>
          </cell>
          <cell r="K52" t="str">
            <v>MW</v>
          </cell>
          <cell r="L52" t="str">
            <v>OP.STOCK</v>
          </cell>
          <cell r="M52" t="str">
            <v>RECIEPT</v>
          </cell>
          <cell r="N52" t="str">
            <v>MT</v>
          </cell>
          <cell r="O52" t="str">
            <v>Kg/kWH</v>
          </cell>
          <cell r="P52" t="str">
            <v>KL</v>
          </cell>
          <cell r="Q52" t="str">
            <v>ml/KWH</v>
          </cell>
        </row>
        <row r="53">
          <cell r="A53" t="str">
            <v>KORBA WEST I</v>
          </cell>
          <cell r="B53" t="str">
            <v>88-89</v>
          </cell>
          <cell r="C53">
            <v>420</v>
          </cell>
          <cell r="D53">
            <v>2000</v>
          </cell>
          <cell r="E53">
            <v>2064.27</v>
          </cell>
          <cell r="F53">
            <v>103.2135</v>
          </cell>
          <cell r="G53">
            <v>68.7</v>
          </cell>
          <cell r="H53">
            <v>56.106490541422048</v>
          </cell>
          <cell r="I53" t="str">
            <v/>
          </cell>
          <cell r="J53">
            <v>0</v>
          </cell>
          <cell r="K53">
            <v>420</v>
          </cell>
          <cell r="N53">
            <v>1641352</v>
          </cell>
          <cell r="O53">
            <v>0.79512466876910481</v>
          </cell>
          <cell r="P53">
            <v>8572</v>
          </cell>
          <cell r="Q53">
            <v>4.1525575627219311</v>
          </cell>
        </row>
        <row r="54">
          <cell r="A54">
            <v>6</v>
          </cell>
          <cell r="B54" t="str">
            <v>89-90</v>
          </cell>
          <cell r="C54">
            <v>420</v>
          </cell>
          <cell r="D54">
            <v>2000</v>
          </cell>
          <cell r="E54">
            <v>2369.84</v>
          </cell>
          <cell r="F54">
            <v>118.492</v>
          </cell>
          <cell r="G54">
            <v>73.63</v>
          </cell>
          <cell r="H54">
            <v>64.411828658404005</v>
          </cell>
          <cell r="I54">
            <v>205</v>
          </cell>
          <cell r="J54">
            <v>8.6503730209634409</v>
          </cell>
          <cell r="K54">
            <v>430</v>
          </cell>
          <cell r="N54">
            <v>1805424</v>
          </cell>
          <cell r="O54">
            <v>0.76183371029267799</v>
          </cell>
          <cell r="P54">
            <v>10037</v>
          </cell>
          <cell r="Q54">
            <v>4.2353070249468319</v>
          </cell>
        </row>
        <row r="55">
          <cell r="A55" t="str">
            <v>a</v>
          </cell>
          <cell r="B55" t="str">
            <v>90-91</v>
          </cell>
          <cell r="C55">
            <v>420</v>
          </cell>
          <cell r="D55">
            <v>2200</v>
          </cell>
          <cell r="E55">
            <v>2292.38</v>
          </cell>
          <cell r="F55">
            <v>104.19909090909091</v>
          </cell>
          <cell r="G55">
            <v>73.5</v>
          </cell>
          <cell r="H55">
            <v>62.30647966949337</v>
          </cell>
          <cell r="I55">
            <v>212.26</v>
          </cell>
          <cell r="J55">
            <v>9.2593723553686562</v>
          </cell>
          <cell r="K55">
            <v>435</v>
          </cell>
          <cell r="N55">
            <v>1619831</v>
          </cell>
          <cell r="O55">
            <v>0.70661539535330098</v>
          </cell>
          <cell r="P55">
            <v>11371</v>
          </cell>
          <cell r="Q55">
            <v>4.9603468883867423</v>
          </cell>
        </row>
        <row r="56">
          <cell r="A56" t="str">
            <v>b</v>
          </cell>
          <cell r="B56" t="str">
            <v>91-92</v>
          </cell>
          <cell r="C56">
            <v>420</v>
          </cell>
          <cell r="D56">
            <v>2200</v>
          </cell>
          <cell r="E56">
            <v>2607.5700000000002</v>
          </cell>
          <cell r="F56">
            <v>118.52590909090911</v>
          </cell>
          <cell r="G56">
            <v>87.35</v>
          </cell>
          <cell r="H56">
            <v>70.873287671232887</v>
          </cell>
          <cell r="I56">
            <v>255</v>
          </cell>
          <cell r="J56">
            <v>9.7792197333149247</v>
          </cell>
          <cell r="K56">
            <v>415</v>
          </cell>
          <cell r="N56">
            <v>1954298</v>
          </cell>
          <cell r="O56">
            <v>0.74947096338736829</v>
          </cell>
          <cell r="P56">
            <v>14148</v>
          </cell>
          <cell r="Q56">
            <v>5.4257412073309625</v>
          </cell>
        </row>
        <row r="57">
          <cell r="A57" t="str">
            <v>c</v>
          </cell>
          <cell r="B57" t="str">
            <v>92-93</v>
          </cell>
          <cell r="C57">
            <v>420</v>
          </cell>
          <cell r="D57">
            <v>2400</v>
          </cell>
          <cell r="E57">
            <v>2406.0700000000002</v>
          </cell>
          <cell r="F57">
            <v>100.25291666666668</v>
          </cell>
          <cell r="G57">
            <v>78.28</v>
          </cell>
          <cell r="H57">
            <v>65.396553598608406</v>
          </cell>
          <cell r="I57">
            <v>224.43</v>
          </cell>
          <cell r="J57">
            <v>9.3276587962943722</v>
          </cell>
          <cell r="K57">
            <v>425</v>
          </cell>
          <cell r="N57">
            <v>1700511</v>
          </cell>
          <cell r="O57">
            <v>0.70675873935504785</v>
          </cell>
          <cell r="P57">
            <v>12383</v>
          </cell>
          <cell r="Q57">
            <v>5.1465668081144766</v>
          </cell>
        </row>
        <row r="58">
          <cell r="A58" t="str">
            <v>d</v>
          </cell>
          <cell r="B58" t="str">
            <v>93-94</v>
          </cell>
          <cell r="C58">
            <v>420</v>
          </cell>
          <cell r="D58">
            <v>2534</v>
          </cell>
          <cell r="E58">
            <v>2504.9</v>
          </cell>
          <cell r="F58">
            <v>98.851617995264405</v>
          </cell>
          <cell r="G58">
            <v>79.501534246575346</v>
          </cell>
          <cell r="H58">
            <v>68.082735377255929</v>
          </cell>
          <cell r="I58">
            <v>254.25299999999999</v>
          </cell>
          <cell r="J58">
            <v>10.150225557906502</v>
          </cell>
          <cell r="K58">
            <v>440</v>
          </cell>
          <cell r="N58">
            <v>1734277</v>
          </cell>
          <cell r="O58">
            <v>0.69235378657830648</v>
          </cell>
          <cell r="P58">
            <v>10457.49</v>
          </cell>
          <cell r="Q58">
            <v>4.1748133658030255</v>
          </cell>
        </row>
        <row r="59">
          <cell r="A59" t="str">
            <v>e</v>
          </cell>
          <cell r="B59" t="str">
            <v>94-95</v>
          </cell>
          <cell r="C59">
            <v>420</v>
          </cell>
          <cell r="D59">
            <v>2480</v>
          </cell>
          <cell r="E59">
            <v>2383</v>
          </cell>
          <cell r="F59">
            <v>96.088709677419359</v>
          </cell>
          <cell r="G59">
            <v>77</v>
          </cell>
          <cell r="H59">
            <v>64.769515111980866</v>
          </cell>
          <cell r="I59">
            <v>253</v>
          </cell>
          <cell r="J59">
            <v>10.616869492236676</v>
          </cell>
          <cell r="K59">
            <v>420</v>
          </cell>
          <cell r="N59">
            <v>1601918</v>
          </cell>
          <cell r="O59">
            <v>0.6722274443978179</v>
          </cell>
          <cell r="P59">
            <v>12273</v>
          </cell>
          <cell r="Q59">
            <v>5.150230801510701</v>
          </cell>
        </row>
        <row r="60">
          <cell r="A60" t="str">
            <v>f</v>
          </cell>
          <cell r="B60" t="str">
            <v>95-96</v>
          </cell>
          <cell r="C60">
            <v>420</v>
          </cell>
          <cell r="D60">
            <v>2500</v>
          </cell>
          <cell r="E60">
            <v>2636</v>
          </cell>
          <cell r="F60">
            <v>105.44</v>
          </cell>
          <cell r="G60">
            <v>81</v>
          </cell>
          <cell r="H60">
            <v>71.450255876485386</v>
          </cell>
          <cell r="I60">
            <v>267.8</v>
          </cell>
          <cell r="J60">
            <v>10.159332321699544</v>
          </cell>
          <cell r="K60">
            <v>420</v>
          </cell>
          <cell r="N60">
            <v>1807464</v>
          </cell>
          <cell r="O60">
            <v>0.68568437025796658</v>
          </cell>
          <cell r="P60">
            <v>8827</v>
          </cell>
          <cell r="Q60">
            <v>3.3486342943854326</v>
          </cell>
        </row>
        <row r="61">
          <cell r="A61" t="str">
            <v>g</v>
          </cell>
          <cell r="B61" t="str">
            <v>96-97</v>
          </cell>
          <cell r="C61">
            <v>420</v>
          </cell>
          <cell r="D61">
            <v>2550</v>
          </cell>
          <cell r="E61">
            <v>2712.5</v>
          </cell>
          <cell r="F61">
            <v>106.37254901960785</v>
          </cell>
          <cell r="G61">
            <v>79.599999999999994</v>
          </cell>
          <cell r="H61">
            <v>73.725266362252668</v>
          </cell>
          <cell r="I61">
            <v>250.7</v>
          </cell>
          <cell r="J61">
            <v>9.2423963133640559</v>
          </cell>
          <cell r="K61">
            <v>440</v>
          </cell>
          <cell r="N61">
            <v>1843079</v>
          </cell>
          <cell r="O61">
            <v>0.67947612903225807</v>
          </cell>
          <cell r="P61">
            <v>9072</v>
          </cell>
          <cell r="Q61">
            <v>3.3445161290322583</v>
          </cell>
        </row>
        <row r="62">
          <cell r="A62" t="str">
            <v>h</v>
          </cell>
          <cell r="B62" t="str">
            <v>97-98</v>
          </cell>
          <cell r="C62">
            <v>420</v>
          </cell>
          <cell r="D62">
            <v>2550</v>
          </cell>
          <cell r="E62">
            <v>2757.26</v>
          </cell>
          <cell r="F62">
            <v>108.1278431372549</v>
          </cell>
          <cell r="G62">
            <v>81.400000000000006</v>
          </cell>
          <cell r="H62">
            <v>74.941835181561203</v>
          </cell>
          <cell r="I62">
            <v>268.755</v>
          </cell>
          <cell r="J62">
            <v>9.7471765448307366</v>
          </cell>
          <cell r="K62">
            <v>435</v>
          </cell>
          <cell r="N62">
            <v>1910941</v>
          </cell>
          <cell r="O62">
            <v>0.69305796334041769</v>
          </cell>
          <cell r="P62">
            <v>6239</v>
          </cell>
          <cell r="Q62">
            <v>2.2627536032147857</v>
          </cell>
        </row>
        <row r="63">
          <cell r="A63">
            <v>7</v>
          </cell>
          <cell r="B63" t="str">
            <v>98-99</v>
          </cell>
          <cell r="C63">
            <v>420</v>
          </cell>
          <cell r="D63">
            <v>2600</v>
          </cell>
          <cell r="E63">
            <v>2723.45</v>
          </cell>
          <cell r="F63">
            <v>104.74807692307692</v>
          </cell>
          <cell r="G63">
            <v>80.400000000000006</v>
          </cell>
          <cell r="H63">
            <v>74.022885409871705</v>
          </cell>
          <cell r="I63">
            <v>266.60000000000002</v>
          </cell>
          <cell r="J63">
            <v>9.7890543244781458</v>
          </cell>
          <cell r="K63">
            <v>430</v>
          </cell>
          <cell r="N63">
            <v>2064016</v>
          </cell>
          <cell r="O63">
            <v>0.75786814518349888</v>
          </cell>
          <cell r="P63">
            <v>5152</v>
          </cell>
          <cell r="Q63">
            <v>1.8917182250454387</v>
          </cell>
        </row>
        <row r="64">
          <cell r="A64" t="str">
            <v>a</v>
          </cell>
          <cell r="B64" t="str">
            <v>99-00</v>
          </cell>
          <cell r="C64">
            <v>420</v>
          </cell>
          <cell r="D64">
            <v>2700</v>
          </cell>
          <cell r="E64">
            <v>2614.8000000000002</v>
          </cell>
          <cell r="F64">
            <v>96.844444444444449</v>
          </cell>
          <cell r="G64">
            <v>81.3</v>
          </cell>
          <cell r="H64">
            <v>70.900000000000006</v>
          </cell>
          <cell r="I64">
            <v>260.7</v>
          </cell>
          <cell r="J64">
            <v>10</v>
          </cell>
          <cell r="K64">
            <v>420</v>
          </cell>
          <cell r="N64">
            <v>2054539</v>
          </cell>
          <cell r="O64">
            <v>0.79</v>
          </cell>
          <cell r="P64">
            <v>3915</v>
          </cell>
          <cell r="Q64">
            <v>1.5</v>
          </cell>
        </row>
        <row r="65">
          <cell r="A65" t="str">
            <v>b</v>
          </cell>
          <cell r="B65" t="str">
            <v>00-01</v>
          </cell>
          <cell r="C65">
            <v>420</v>
          </cell>
          <cell r="D65">
            <v>2800</v>
          </cell>
          <cell r="E65">
            <v>2792.13</v>
          </cell>
          <cell r="F65">
            <v>99.718928571428577</v>
          </cell>
          <cell r="G65">
            <v>87.16</v>
          </cell>
          <cell r="H65">
            <v>75.89</v>
          </cell>
          <cell r="I65">
            <v>267.75</v>
          </cell>
          <cell r="J65">
            <v>9.59</v>
          </cell>
          <cell r="K65">
            <v>420</v>
          </cell>
          <cell r="N65">
            <v>2056216</v>
          </cell>
          <cell r="O65">
            <v>0.73599999999999999</v>
          </cell>
          <cell r="P65">
            <v>3523</v>
          </cell>
          <cell r="Q65">
            <v>1.26</v>
          </cell>
        </row>
        <row r="66">
          <cell r="A66" t="str">
            <v>Average last 5 years</v>
          </cell>
          <cell r="B66" t="str">
            <v xml:space="preserve">Forced   Outage   </v>
          </cell>
          <cell r="C66" t="str">
            <v>MU</v>
          </cell>
          <cell r="D66">
            <v>2640</v>
          </cell>
          <cell r="E66">
            <v>2720.0279999999998</v>
          </cell>
          <cell r="F66">
            <v>103.16236841916255</v>
          </cell>
          <cell r="G66">
            <v>81.972000000000008</v>
          </cell>
          <cell r="H66">
            <v>73.895997390737122</v>
          </cell>
          <cell r="I66">
            <v>262.90099999999995</v>
          </cell>
          <cell r="J66">
            <v>9.6737254365345873</v>
          </cell>
          <cell r="K66">
            <v>429</v>
          </cell>
          <cell r="L66">
            <v>0</v>
          </cell>
          <cell r="M66">
            <v>0</v>
          </cell>
          <cell r="N66">
            <v>1985758.2</v>
          </cell>
          <cell r="O66">
            <v>0.73128044751123489</v>
          </cell>
          <cell r="P66">
            <v>5580.2</v>
          </cell>
          <cell r="Q66">
            <v>2.0517975914584965</v>
          </cell>
        </row>
        <row r="67">
          <cell r="A67" t="str">
            <v>KORBA WEST II</v>
          </cell>
          <cell r="B67" t="str">
            <v>88-89</v>
          </cell>
          <cell r="C67">
            <v>420</v>
          </cell>
          <cell r="D67">
            <v>1500</v>
          </cell>
          <cell r="E67">
            <v>1556.53</v>
          </cell>
          <cell r="F67">
            <v>103.76866666666666</v>
          </cell>
          <cell r="G67">
            <v>60.17</v>
          </cell>
          <cell r="H67">
            <v>42.306207871276364</v>
          </cell>
          <cell r="I67" t="str">
            <v/>
          </cell>
          <cell r="J67">
            <v>0</v>
          </cell>
          <cell r="K67">
            <v>405</v>
          </cell>
          <cell r="N67">
            <v>1243803</v>
          </cell>
          <cell r="O67">
            <v>0.79908707188425532</v>
          </cell>
          <cell r="P67">
            <v>10940</v>
          </cell>
          <cell r="Q67">
            <v>7.0284543182592047</v>
          </cell>
        </row>
        <row r="68">
          <cell r="A68" t="str">
            <v>b</v>
          </cell>
          <cell r="B68" t="str">
            <v>89-90</v>
          </cell>
          <cell r="C68">
            <v>420</v>
          </cell>
          <cell r="D68">
            <v>1560</v>
          </cell>
          <cell r="E68">
            <v>1683.58</v>
          </cell>
          <cell r="F68">
            <v>107.92179487179487</v>
          </cell>
          <cell r="G68">
            <v>52.76</v>
          </cell>
          <cell r="H68">
            <v>45.759404218308326</v>
          </cell>
          <cell r="I68">
            <v>149</v>
          </cell>
          <cell r="J68">
            <v>8.8501882892407853</v>
          </cell>
          <cell r="K68">
            <v>420</v>
          </cell>
          <cell r="N68">
            <v>1297045</v>
          </cell>
          <cell r="O68">
            <v>0.77040889057841033</v>
          </cell>
          <cell r="P68">
            <v>6352</v>
          </cell>
          <cell r="Q68">
            <v>3.7729124841112394</v>
          </cell>
        </row>
        <row r="69">
          <cell r="A69" t="str">
            <v>c</v>
          </cell>
          <cell r="B69" t="str">
            <v>90-91</v>
          </cell>
          <cell r="C69">
            <v>420</v>
          </cell>
          <cell r="D69">
            <v>2200</v>
          </cell>
          <cell r="E69">
            <v>2768.58</v>
          </cell>
          <cell r="F69">
            <v>125.84454545454545</v>
          </cell>
          <cell r="G69">
            <v>89.4</v>
          </cell>
          <cell r="H69">
            <v>75.249510763209386</v>
          </cell>
          <cell r="I69">
            <v>260.75</v>
          </cell>
          <cell r="J69">
            <v>9.4181854958137379</v>
          </cell>
          <cell r="K69">
            <v>420</v>
          </cell>
          <cell r="N69">
            <v>1963008</v>
          </cell>
          <cell r="O69">
            <v>0.70903062219621615</v>
          </cell>
          <cell r="P69">
            <v>7928</v>
          </cell>
          <cell r="Q69">
            <v>2.8635618259179796</v>
          </cell>
        </row>
        <row r="70">
          <cell r="A70" t="str">
            <v>d</v>
          </cell>
          <cell r="B70" t="str">
            <v>91-92</v>
          </cell>
          <cell r="C70">
            <v>420</v>
          </cell>
          <cell r="D70">
            <v>2200</v>
          </cell>
          <cell r="E70">
            <v>2041.83</v>
          </cell>
          <cell r="F70">
            <v>92.810454545454547</v>
          </cell>
          <cell r="G70">
            <v>68.760000000000005</v>
          </cell>
          <cell r="H70">
            <v>55.496575342465754</v>
          </cell>
          <cell r="I70">
            <v>189.16</v>
          </cell>
          <cell r="J70">
            <v>9.2642384527605142</v>
          </cell>
          <cell r="K70">
            <v>420</v>
          </cell>
          <cell r="N70">
            <v>1514144</v>
          </cell>
          <cell r="O70">
            <v>0.7415622260423248</v>
          </cell>
          <cell r="P70">
            <v>10879</v>
          </cell>
          <cell r="Q70">
            <v>5.3280635508343011</v>
          </cell>
        </row>
        <row r="71">
          <cell r="A71" t="str">
            <v>e</v>
          </cell>
          <cell r="B71" t="str">
            <v>92-93</v>
          </cell>
          <cell r="C71">
            <v>420</v>
          </cell>
          <cell r="D71">
            <v>2400</v>
          </cell>
          <cell r="E71">
            <v>2447.34</v>
          </cell>
          <cell r="F71">
            <v>101.9725</v>
          </cell>
          <cell r="G71">
            <v>81.28</v>
          </cell>
          <cell r="H71">
            <v>66.518264840182653</v>
          </cell>
          <cell r="I71">
            <v>229.96</v>
          </cell>
          <cell r="J71">
            <v>9.3963241723667323</v>
          </cell>
          <cell r="K71">
            <v>420</v>
          </cell>
          <cell r="N71">
            <v>1717518</v>
          </cell>
          <cell r="O71">
            <v>0.7017896982029469</v>
          </cell>
          <cell r="P71">
            <v>12666</v>
          </cell>
          <cell r="Q71">
            <v>5.1754149403025318</v>
          </cell>
        </row>
        <row r="72">
          <cell r="A72">
            <v>9</v>
          </cell>
          <cell r="B72" t="str">
            <v>93-94</v>
          </cell>
          <cell r="C72">
            <v>420</v>
          </cell>
          <cell r="D72">
            <v>2466</v>
          </cell>
          <cell r="E72">
            <v>2435.13</v>
          </cell>
          <cell r="F72">
            <v>98.748175182481745</v>
          </cell>
          <cell r="G72">
            <v>80.770465753424659</v>
          </cell>
          <cell r="H72">
            <v>66.186399217221137</v>
          </cell>
          <cell r="I72">
            <v>241.17</v>
          </cell>
          <cell r="J72">
            <v>9.9037833709083287</v>
          </cell>
          <cell r="K72">
            <v>425</v>
          </cell>
          <cell r="N72">
            <v>1694854</v>
          </cell>
          <cell r="O72">
            <v>0.69600144550804266</v>
          </cell>
          <cell r="P72">
            <v>12366.135</v>
          </cell>
          <cell r="Q72">
            <v>5.0782237498614036</v>
          </cell>
        </row>
        <row r="73">
          <cell r="A73">
            <v>10</v>
          </cell>
          <cell r="B73" t="str">
            <v>94-95</v>
          </cell>
          <cell r="C73">
            <v>420</v>
          </cell>
          <cell r="D73">
            <v>2520</v>
          </cell>
          <cell r="E73">
            <v>2072</v>
          </cell>
          <cell r="F73">
            <v>82.222222222222229</v>
          </cell>
          <cell r="G73">
            <v>67.599999999999994</v>
          </cell>
          <cell r="H73">
            <v>56.316590563165903</v>
          </cell>
          <cell r="I73">
            <v>207</v>
          </cell>
          <cell r="J73">
            <v>9.9903474903474905</v>
          </cell>
          <cell r="K73">
            <v>420</v>
          </cell>
          <cell r="N73">
            <v>1388587</v>
          </cell>
          <cell r="O73">
            <v>0.6701674710424711</v>
          </cell>
          <cell r="P73">
            <v>9236</v>
          </cell>
          <cell r="Q73">
            <v>4.4575289575289574</v>
          </cell>
        </row>
        <row r="74">
          <cell r="A74">
            <v>11</v>
          </cell>
          <cell r="B74" t="str">
            <v>95-96</v>
          </cell>
          <cell r="C74">
            <v>420</v>
          </cell>
          <cell r="D74">
            <v>2550</v>
          </cell>
          <cell r="E74">
            <v>2024.8</v>
          </cell>
          <cell r="F74">
            <v>79.403921568627453</v>
          </cell>
          <cell r="G74">
            <v>65</v>
          </cell>
          <cell r="H74">
            <v>54.883337670222915</v>
          </cell>
          <cell r="I74">
            <v>200</v>
          </cell>
          <cell r="J74">
            <v>9.8775187672856575</v>
          </cell>
          <cell r="K74">
            <v>420</v>
          </cell>
          <cell r="N74">
            <v>1377039</v>
          </cell>
          <cell r="O74">
            <v>0.68008642828921373</v>
          </cell>
          <cell r="P74">
            <v>6316</v>
          </cell>
          <cell r="Q74">
            <v>3.1193204267088106</v>
          </cell>
        </row>
        <row r="75">
          <cell r="A75">
            <v>12</v>
          </cell>
          <cell r="B75" t="str">
            <v>96-97</v>
          </cell>
          <cell r="C75">
            <v>420</v>
          </cell>
          <cell r="D75">
            <v>2550</v>
          </cell>
          <cell r="E75">
            <v>2200.6</v>
          </cell>
          <cell r="F75">
            <v>86.298039215686273</v>
          </cell>
          <cell r="G75">
            <v>73.599999999999994</v>
          </cell>
          <cell r="H75">
            <v>59.811915633833443</v>
          </cell>
          <cell r="I75">
            <v>221.2</v>
          </cell>
          <cell r="J75">
            <v>10.051804053439971</v>
          </cell>
          <cell r="K75">
            <v>415</v>
          </cell>
          <cell r="N75">
            <v>1498328</v>
          </cell>
          <cell r="O75">
            <v>0.68087248932109423</v>
          </cell>
          <cell r="P75">
            <v>8360</v>
          </cell>
          <cell r="Q75">
            <v>3.7989639189312006</v>
          </cell>
        </row>
        <row r="76">
          <cell r="A76">
            <v>13</v>
          </cell>
          <cell r="B76" t="str">
            <v>97-98</v>
          </cell>
          <cell r="C76">
            <v>420</v>
          </cell>
          <cell r="D76">
            <v>2550</v>
          </cell>
          <cell r="E76">
            <v>2273.96</v>
          </cell>
          <cell r="F76">
            <v>89.174901960784311</v>
          </cell>
          <cell r="G76">
            <v>72</v>
          </cell>
          <cell r="H76">
            <v>61.805827353772557</v>
          </cell>
          <cell r="I76">
            <v>227.755</v>
          </cell>
          <cell r="J76">
            <v>10.015787436894229</v>
          </cell>
          <cell r="K76">
            <v>440</v>
          </cell>
          <cell r="N76">
            <v>1574060</v>
          </cell>
          <cell r="O76">
            <v>0.69221094478354939</v>
          </cell>
          <cell r="P76">
            <v>5914</v>
          </cell>
          <cell r="Q76">
            <v>2.6007493535506341</v>
          </cell>
        </row>
        <row r="77">
          <cell r="A77">
            <v>14</v>
          </cell>
          <cell r="B77" t="str">
            <v>98-99</v>
          </cell>
          <cell r="C77">
            <v>420</v>
          </cell>
          <cell r="D77">
            <v>2600</v>
          </cell>
          <cell r="E77">
            <v>2594.7199999999998</v>
          </cell>
          <cell r="F77">
            <v>99.796923076923065</v>
          </cell>
          <cell r="G77">
            <v>81.5</v>
          </cell>
          <cell r="H77">
            <v>70.524026962383118</v>
          </cell>
          <cell r="I77">
            <v>265</v>
          </cell>
          <cell r="J77">
            <v>10.213048036011594</v>
          </cell>
          <cell r="K77">
            <v>420</v>
          </cell>
          <cell r="N77">
            <v>1991333</v>
          </cell>
          <cell r="O77">
            <v>0.76745583338471979</v>
          </cell>
          <cell r="P77">
            <v>3723</v>
          </cell>
          <cell r="Q77">
            <v>1.4348368995498553</v>
          </cell>
        </row>
        <row r="78">
          <cell r="A78">
            <v>15</v>
          </cell>
          <cell r="B78" t="str">
            <v>99-00</v>
          </cell>
          <cell r="C78">
            <v>420</v>
          </cell>
          <cell r="D78">
            <v>2600</v>
          </cell>
          <cell r="E78">
            <v>2403.0500000000002</v>
          </cell>
          <cell r="F78">
            <v>92.425000000000011</v>
          </cell>
          <cell r="G78">
            <v>73.599999999999994</v>
          </cell>
          <cell r="H78">
            <v>65.099999999999994</v>
          </cell>
          <cell r="I78">
            <v>228</v>
          </cell>
          <cell r="J78">
            <v>9.5</v>
          </cell>
          <cell r="K78">
            <v>415</v>
          </cell>
          <cell r="N78">
            <v>1887370</v>
          </cell>
          <cell r="O78">
            <v>0.79</v>
          </cell>
          <cell r="P78">
            <v>3313</v>
          </cell>
          <cell r="Q78">
            <v>1.38</v>
          </cell>
        </row>
        <row r="79">
          <cell r="A79">
            <v>16</v>
          </cell>
          <cell r="B79" t="str">
            <v>00-01</v>
          </cell>
          <cell r="C79">
            <v>420</v>
          </cell>
          <cell r="D79">
            <v>2650</v>
          </cell>
          <cell r="E79">
            <v>2163.6799999999998</v>
          </cell>
          <cell r="F79">
            <v>81.648301886792439</v>
          </cell>
          <cell r="G79">
            <v>67.81</v>
          </cell>
          <cell r="H79">
            <v>58.81</v>
          </cell>
          <cell r="I79">
            <v>216.61</v>
          </cell>
          <cell r="J79">
            <v>10.01</v>
          </cell>
          <cell r="K79">
            <v>410</v>
          </cell>
          <cell r="N79">
            <v>1588622</v>
          </cell>
          <cell r="O79">
            <v>0.73399999999999999</v>
          </cell>
          <cell r="P79">
            <v>3183</v>
          </cell>
          <cell r="Q79">
            <v>1.47</v>
          </cell>
        </row>
        <row r="80">
          <cell r="A80" t="str">
            <v>Average last 5 years</v>
          </cell>
          <cell r="B80" t="str">
            <v>Thermal  Auxiliary Consumption   Percentage</v>
          </cell>
          <cell r="C80" t="str">
            <v>%</v>
          </cell>
          <cell r="D80">
            <v>2590</v>
          </cell>
          <cell r="E80">
            <v>2327.2019999999998</v>
          </cell>
          <cell r="F80">
            <v>89.868633228037226</v>
          </cell>
          <cell r="G80">
            <v>73.701999999999998</v>
          </cell>
          <cell r="H80">
            <v>63.210353989997827</v>
          </cell>
          <cell r="I80">
            <v>231.71300000000002</v>
          </cell>
          <cell r="J80">
            <v>9.9581279052691585</v>
          </cell>
          <cell r="K80">
            <v>420</v>
          </cell>
          <cell r="L80">
            <v>0</v>
          </cell>
          <cell r="M80">
            <v>0</v>
          </cell>
          <cell r="N80">
            <v>1707942.6</v>
          </cell>
          <cell r="O80">
            <v>0.73290785349787269</v>
          </cell>
          <cell r="P80">
            <v>4898.6000000000004</v>
          </cell>
          <cell r="Q80">
            <v>2.1369100344063381</v>
          </cell>
        </row>
        <row r="81">
          <cell r="A81" t="str">
            <v xml:space="preserve">KORBA WEST </v>
          </cell>
          <cell r="B81" t="str">
            <v>88-89</v>
          </cell>
          <cell r="C81">
            <v>840</v>
          </cell>
          <cell r="D81">
            <v>3500</v>
          </cell>
          <cell r="E81">
            <v>3620.8</v>
          </cell>
          <cell r="F81">
            <v>103.45142857142856</v>
          </cell>
          <cell r="G81">
            <v>64.435000000000002</v>
          </cell>
          <cell r="H81" t="str">
            <v>***</v>
          </cell>
          <cell r="I81">
            <v>0</v>
          </cell>
          <cell r="J81">
            <v>0</v>
          </cell>
          <cell r="K81" t="str">
            <v/>
          </cell>
          <cell r="L81" t="str">
            <v/>
          </cell>
          <cell r="M81" t="str">
            <v/>
          </cell>
          <cell r="N81">
            <v>2885155</v>
          </cell>
          <cell r="O81">
            <v>0.79682804904993376</v>
          </cell>
          <cell r="P81">
            <v>19512</v>
          </cell>
          <cell r="Q81">
            <v>5.388864339372514</v>
          </cell>
        </row>
        <row r="82">
          <cell r="A82" t="str">
            <v>Note :-</v>
          </cell>
          <cell r="B82" t="str">
            <v>89-90</v>
          </cell>
          <cell r="C82">
            <v>840</v>
          </cell>
          <cell r="D82">
            <v>3560</v>
          </cell>
          <cell r="E82">
            <v>4053.42</v>
          </cell>
          <cell r="F82">
            <v>113.86011235955056</v>
          </cell>
          <cell r="G82">
            <v>63.195</v>
          </cell>
          <cell r="H82">
            <v>55.085616438356162</v>
          </cell>
          <cell r="I82">
            <v>354</v>
          </cell>
          <cell r="J82">
            <v>8.7333658984265146</v>
          </cell>
          <cell r="K82" t="str">
            <v/>
          </cell>
          <cell r="L82">
            <v>159088</v>
          </cell>
          <cell r="M82">
            <v>3250742</v>
          </cell>
          <cell r="N82">
            <v>3102469</v>
          </cell>
          <cell r="O82">
            <v>0.76539539450636751</v>
          </cell>
          <cell r="P82">
            <v>16389</v>
          </cell>
          <cell r="Q82">
            <v>4.0432523646698346</v>
          </cell>
        </row>
        <row r="83">
          <cell r="A83">
            <v>1</v>
          </cell>
          <cell r="B83" t="str">
            <v>90-91</v>
          </cell>
          <cell r="C83">
            <v>840</v>
          </cell>
          <cell r="D83">
            <v>4400</v>
          </cell>
          <cell r="E83">
            <v>5060.96</v>
          </cell>
          <cell r="F83">
            <v>115.02181818181818</v>
          </cell>
          <cell r="G83">
            <v>81.45</v>
          </cell>
          <cell r="H83">
            <v>68.777995216351385</v>
          </cell>
          <cell r="I83">
            <v>473.01</v>
          </cell>
          <cell r="J83">
            <v>9.3462505137365248</v>
          </cell>
          <cell r="K83" t="str">
            <v/>
          </cell>
          <cell r="L83">
            <v>313023</v>
          </cell>
          <cell r="M83">
            <v>3289767</v>
          </cell>
          <cell r="N83">
            <v>3582839</v>
          </cell>
          <cell r="O83">
            <v>0.7079366365274572</v>
          </cell>
          <cell r="P83">
            <v>19299</v>
          </cell>
          <cell r="Q83">
            <v>3.8133081470709116</v>
          </cell>
        </row>
        <row r="84">
          <cell r="A84">
            <v>2</v>
          </cell>
          <cell r="B84" t="str">
            <v>91-92</v>
          </cell>
          <cell r="C84">
            <v>840</v>
          </cell>
          <cell r="D84">
            <v>4400</v>
          </cell>
          <cell r="E84">
            <v>4649.3999999999996</v>
          </cell>
          <cell r="F84">
            <v>105.66818181818181</v>
          </cell>
          <cell r="G84">
            <v>78.054999999999993</v>
          </cell>
          <cell r="H84">
            <v>63.012295081967203</v>
          </cell>
          <cell r="I84">
            <v>444.15999999999997</v>
          </cell>
          <cell r="J84">
            <v>9.5530606099711797</v>
          </cell>
          <cell r="K84" t="str">
            <v/>
          </cell>
          <cell r="L84">
            <v>123702</v>
          </cell>
          <cell r="M84">
            <v>3358189</v>
          </cell>
          <cell r="N84">
            <v>3468442</v>
          </cell>
          <cell r="O84">
            <v>0.74599776315223465</v>
          </cell>
          <cell r="P84">
            <v>25027</v>
          </cell>
          <cell r="Q84">
            <v>5.3828450982922531</v>
          </cell>
        </row>
        <row r="85">
          <cell r="A85">
            <v>3</v>
          </cell>
          <cell r="B85" t="str">
            <v>92-93</v>
          </cell>
          <cell r="C85">
            <v>840</v>
          </cell>
          <cell r="D85">
            <v>4800</v>
          </cell>
          <cell r="E85">
            <v>4853.41</v>
          </cell>
          <cell r="F85">
            <v>101.11270833333333</v>
          </cell>
          <cell r="G85">
            <v>79.78</v>
          </cell>
          <cell r="H85">
            <v>65.957409219395515</v>
          </cell>
          <cell r="I85">
            <v>454.39</v>
          </cell>
          <cell r="J85">
            <v>9.3622834254678668</v>
          </cell>
          <cell r="K85" t="str">
            <v/>
          </cell>
          <cell r="L85">
            <v>99032</v>
          </cell>
          <cell r="M85">
            <v>3326019</v>
          </cell>
          <cell r="N85">
            <v>3418029</v>
          </cell>
          <cell r="O85">
            <v>0.70425309215582443</v>
          </cell>
          <cell r="P85">
            <v>25049</v>
          </cell>
          <cell r="Q85">
            <v>5.1611135263659982</v>
          </cell>
        </row>
        <row r="86">
          <cell r="A86">
            <v>4</v>
          </cell>
          <cell r="B86" t="str">
            <v>93-94</v>
          </cell>
          <cell r="C86">
            <v>840</v>
          </cell>
          <cell r="D86">
            <v>5000</v>
          </cell>
          <cell r="E86">
            <v>4940.0300000000007</v>
          </cell>
          <cell r="F86">
            <v>98.800600000000017</v>
          </cell>
          <cell r="G86">
            <v>80.135999999999996</v>
          </cell>
          <cell r="H86">
            <v>67.134567297238533</v>
          </cell>
          <cell r="I86">
            <v>495.423</v>
          </cell>
          <cell r="J86">
            <v>10.028744764707906</v>
          </cell>
          <cell r="K86">
            <v>865</v>
          </cell>
          <cell r="L86">
            <v>248312</v>
          </cell>
          <cell r="M86">
            <v>3304685</v>
          </cell>
          <cell r="N86">
            <v>3429131</v>
          </cell>
          <cell r="O86">
            <v>0.69415185737738416</v>
          </cell>
          <cell r="P86">
            <v>22823.625</v>
          </cell>
          <cell r="Q86">
            <v>4.6201389465246159</v>
          </cell>
        </row>
        <row r="87">
          <cell r="A87">
            <v>5</v>
          </cell>
          <cell r="B87" t="str">
            <v>94-95</v>
          </cell>
          <cell r="C87">
            <v>840</v>
          </cell>
          <cell r="D87">
            <v>5000</v>
          </cell>
          <cell r="E87">
            <v>4455</v>
          </cell>
          <cell r="F87">
            <v>89.1</v>
          </cell>
          <cell r="G87">
            <v>72.3</v>
          </cell>
          <cell r="H87">
            <v>60.543052837573384</v>
          </cell>
          <cell r="I87">
            <v>460</v>
          </cell>
          <cell r="J87">
            <v>10.325476992143658</v>
          </cell>
          <cell r="K87">
            <v>840</v>
          </cell>
          <cell r="L87">
            <v>152721</v>
          </cell>
          <cell r="M87">
            <v>3059426</v>
          </cell>
          <cell r="N87">
            <v>2990505</v>
          </cell>
          <cell r="O87">
            <v>0.67126936026936024</v>
          </cell>
          <cell r="P87">
            <v>21509</v>
          </cell>
          <cell r="Q87">
            <v>4.8280583613916948</v>
          </cell>
        </row>
        <row r="88">
          <cell r="B88" t="str">
            <v>95-96</v>
          </cell>
          <cell r="C88">
            <v>840</v>
          </cell>
          <cell r="D88">
            <v>5050</v>
          </cell>
          <cell r="E88">
            <v>4660.8</v>
          </cell>
          <cell r="F88">
            <v>92.29306930693069</v>
          </cell>
          <cell r="G88">
            <v>73</v>
          </cell>
          <cell r="H88">
            <v>63.16679677335415</v>
          </cell>
          <cell r="I88">
            <v>467.8</v>
          </cell>
          <cell r="J88">
            <v>10.03690353587367</v>
          </cell>
          <cell r="K88">
            <v>840</v>
          </cell>
          <cell r="L88">
            <v>281544</v>
          </cell>
          <cell r="M88">
            <v>3036370</v>
          </cell>
          <cell r="N88">
            <v>3184503</v>
          </cell>
          <cell r="O88">
            <v>0.68325244593202883</v>
          </cell>
          <cell r="P88">
            <v>15143</v>
          </cell>
          <cell r="Q88">
            <v>3.2490130449708206</v>
          </cell>
        </row>
        <row r="89">
          <cell r="A89" t="str">
            <v>EXECUTIVE SUMMARY</v>
          </cell>
          <cell r="B89" t="str">
            <v>96-97</v>
          </cell>
          <cell r="C89">
            <v>840</v>
          </cell>
          <cell r="D89">
            <v>5100</v>
          </cell>
          <cell r="E89">
            <v>4913.1000000000004</v>
          </cell>
          <cell r="F89">
            <v>96.335294117647067</v>
          </cell>
          <cell r="G89">
            <v>76.599999999999994</v>
          </cell>
          <cell r="H89">
            <v>66.768590998043067</v>
          </cell>
          <cell r="I89">
            <v>471.9</v>
          </cell>
          <cell r="J89">
            <v>9.6049337485497954</v>
          </cell>
          <cell r="K89">
            <v>840</v>
          </cell>
          <cell r="L89">
            <v>134441</v>
          </cell>
          <cell r="M89">
            <v>3393898</v>
          </cell>
          <cell r="N89">
            <v>3341407</v>
          </cell>
          <cell r="O89">
            <v>0.68010156520323217</v>
          </cell>
          <cell r="P89">
            <v>17432</v>
          </cell>
          <cell r="Q89">
            <v>3.548065376239034</v>
          </cell>
        </row>
        <row r="90">
          <cell r="A90" t="str">
            <v>91-92 to 95-96</v>
          </cell>
          <cell r="B90" t="str">
            <v>97-98</v>
          </cell>
          <cell r="C90">
            <v>840</v>
          </cell>
          <cell r="D90">
            <v>5100</v>
          </cell>
          <cell r="E90">
            <v>5031.22</v>
          </cell>
          <cell r="F90">
            <v>98.651372549019612</v>
          </cell>
          <cell r="G90">
            <v>76.599999999999994</v>
          </cell>
          <cell r="H90">
            <v>68.373831267666887</v>
          </cell>
          <cell r="I90">
            <v>496.51</v>
          </cell>
          <cell r="J90">
            <v>9.8685805828407425</v>
          </cell>
          <cell r="K90">
            <v>870</v>
          </cell>
          <cell r="L90">
            <v>225761</v>
          </cell>
          <cell r="M90">
            <v>3512855</v>
          </cell>
          <cell r="N90">
            <v>3485001</v>
          </cell>
          <cell r="O90">
            <v>0.69267513644801859</v>
          </cell>
          <cell r="P90">
            <v>12153</v>
          </cell>
          <cell r="Q90">
            <v>2.415517508675828</v>
          </cell>
        </row>
        <row r="91">
          <cell r="A91" t="str">
            <v xml:space="preserve"> HYDEL GENETRATION</v>
          </cell>
          <cell r="B91" t="str">
            <v>98-99</v>
          </cell>
          <cell r="C91">
            <v>840</v>
          </cell>
          <cell r="D91">
            <v>5200</v>
          </cell>
          <cell r="E91">
            <v>5318.17</v>
          </cell>
          <cell r="F91">
            <v>102.27249999999999</v>
          </cell>
          <cell r="G91">
            <v>76.599999999999994</v>
          </cell>
          <cell r="H91">
            <v>72.273456186127419</v>
          </cell>
          <cell r="I91">
            <v>531.6</v>
          </cell>
          <cell r="J91">
            <v>9.9959196490522118</v>
          </cell>
          <cell r="K91">
            <v>840</v>
          </cell>
          <cell r="L91">
            <v>189000</v>
          </cell>
          <cell r="M91">
            <v>4085508</v>
          </cell>
          <cell r="N91">
            <v>4055349</v>
          </cell>
          <cell r="O91">
            <v>0.7625459509568141</v>
          </cell>
          <cell r="P91">
            <v>8875</v>
          </cell>
          <cell r="Q91">
            <v>1.6688071272637015</v>
          </cell>
        </row>
        <row r="92">
          <cell r="A92" t="str">
            <v/>
          </cell>
          <cell r="B92" t="str">
            <v>99-00</v>
          </cell>
          <cell r="C92">
            <v>840</v>
          </cell>
          <cell r="D92">
            <v>5300</v>
          </cell>
          <cell r="E92">
            <v>5017.8999999999996</v>
          </cell>
          <cell r="F92">
            <v>94.677358490566021</v>
          </cell>
          <cell r="G92">
            <v>77.5</v>
          </cell>
          <cell r="H92">
            <v>68</v>
          </cell>
          <cell r="I92">
            <v>488.7</v>
          </cell>
          <cell r="J92">
            <v>9.7391339006357249</v>
          </cell>
          <cell r="K92">
            <v>815</v>
          </cell>
          <cell r="L92">
            <v>77595</v>
          </cell>
          <cell r="M92">
            <v>4123724</v>
          </cell>
          <cell r="N92">
            <v>3941909</v>
          </cell>
          <cell r="O92">
            <v>0.79</v>
          </cell>
          <cell r="P92">
            <v>7229</v>
          </cell>
          <cell r="Q92">
            <v>1.4406424998505352</v>
          </cell>
        </row>
        <row r="93">
          <cell r="A93">
            <v>1</v>
          </cell>
          <cell r="B93" t="str">
            <v>00-01</v>
          </cell>
          <cell r="C93">
            <v>840</v>
          </cell>
          <cell r="D93">
            <v>5450</v>
          </cell>
          <cell r="E93">
            <v>4955.8099999999995</v>
          </cell>
          <cell r="F93">
            <v>90.932293577981639</v>
          </cell>
          <cell r="G93">
            <v>77.48</v>
          </cell>
          <cell r="H93">
            <v>67.349999999999994</v>
          </cell>
          <cell r="I93">
            <v>484.36</v>
          </cell>
          <cell r="J93">
            <v>9.773578890231871</v>
          </cell>
          <cell r="K93">
            <v>820</v>
          </cell>
          <cell r="L93">
            <v>259409</v>
          </cell>
          <cell r="M93">
            <v>3227819</v>
          </cell>
          <cell r="N93">
            <v>3644838</v>
          </cell>
          <cell r="O93">
            <v>0.73499999999999999</v>
          </cell>
          <cell r="P93">
            <v>6706</v>
          </cell>
          <cell r="Q93">
            <v>1.35</v>
          </cell>
        </row>
        <row r="94">
          <cell r="A94" t="str">
            <v>Average last 5 years</v>
          </cell>
          <cell r="B94" t="str">
            <v xml:space="preserve">Target (PLAN )   </v>
          </cell>
          <cell r="C94" t="str">
            <v>MU</v>
          </cell>
          <cell r="D94">
            <v>5230</v>
          </cell>
          <cell r="E94">
            <v>5047.24</v>
          </cell>
          <cell r="F94">
            <v>96.573763747042861</v>
          </cell>
          <cell r="G94">
            <v>76.955999999999989</v>
          </cell>
          <cell r="H94">
            <v>68.553175690367468</v>
          </cell>
          <cell r="I94">
            <v>494.61400000000003</v>
          </cell>
          <cell r="J94">
            <v>9.7964293542620702</v>
          </cell>
          <cell r="K94">
            <v>837</v>
          </cell>
          <cell r="L94">
            <v>177241.2</v>
          </cell>
          <cell r="M94">
            <v>3668760.8</v>
          </cell>
          <cell r="N94">
            <v>3693700.8</v>
          </cell>
          <cell r="O94">
            <v>0.73206453052161291</v>
          </cell>
          <cell r="P94">
            <v>10479</v>
          </cell>
          <cell r="Q94">
            <v>2.0846065024058196</v>
          </cell>
        </row>
        <row r="95">
          <cell r="A95" t="str">
            <v>STATE  LOAD  DESPATCH  CENTRE  M.P.E.B.  JABALPUR</v>
          </cell>
          <cell r="B95" t="str">
            <v>ACHIEVEMENT Percentage of ( 2 )</v>
          </cell>
          <cell r="C95" t="str">
            <v>%</v>
          </cell>
          <cell r="D95">
            <v>74.768492377188025</v>
          </cell>
          <cell r="E95">
            <v>69.277005347593587</v>
          </cell>
          <cell r="F95">
            <v>85.009625668449203</v>
          </cell>
          <cell r="G95">
            <v>116.05466839694657</v>
          </cell>
          <cell r="H95">
            <v>105.23</v>
          </cell>
        </row>
        <row r="96">
          <cell r="A96" t="str">
            <v>AMARKANTAK</v>
          </cell>
          <cell r="B96" t="str">
            <v>Hydel Generation M.P.Share</v>
          </cell>
          <cell r="C96" t="str">
            <v>MU</v>
          </cell>
          <cell r="D96">
            <v>1498.64</v>
          </cell>
          <cell r="E96">
            <v>1511.19</v>
          </cell>
          <cell r="F96">
            <v>1658.26</v>
          </cell>
          <cell r="G96">
            <v>2415.3094620000002</v>
          </cell>
          <cell r="H96">
            <v>2253.15</v>
          </cell>
        </row>
        <row r="97">
          <cell r="A97" t="str">
            <v>STATION NAME</v>
          </cell>
          <cell r="B97" t="str">
            <v>YEAR</v>
          </cell>
          <cell r="C97" t="str">
            <v>CAPACITY</v>
          </cell>
          <cell r="D97" t="str">
            <v>TARGET</v>
          </cell>
          <cell r="E97" t="str">
            <v>ACTUAL GENE.</v>
          </cell>
          <cell r="F97" t="str">
            <v>ACHIEVE-MENT</v>
          </cell>
          <cell r="G97" t="str">
            <v>AVAIL-ABILITY</v>
          </cell>
          <cell r="H97" t="str">
            <v>P.L.F.</v>
          </cell>
          <cell r="I97" t="str">
            <v>AUXILIARY CONSUMPTION</v>
          </cell>
          <cell r="K97" t="str">
            <v>MAXIMUM DEMAND</v>
          </cell>
          <cell r="L97" t="str">
            <v>COAL IN MT</v>
          </cell>
          <cell r="N97" t="str">
            <v>COAL CONSUMED</v>
          </cell>
          <cell r="P97" t="str">
            <v>FUEL OIL CONSUMPTION</v>
          </cell>
        </row>
        <row r="98">
          <cell r="A98">
            <v>6</v>
          </cell>
          <cell r="B98" t="str">
            <v>ACHIEVEMENT Percentage of ( 5 )</v>
          </cell>
          <cell r="C98" t="str">
            <v>MW</v>
          </cell>
          <cell r="D98" t="str">
            <v>MKwh</v>
          </cell>
          <cell r="E98" t="str">
            <v>MKwh</v>
          </cell>
          <cell r="F98" t="str">
            <v>%</v>
          </cell>
          <cell r="G98" t="str">
            <v>%</v>
          </cell>
          <cell r="H98" t="str">
            <v>%</v>
          </cell>
          <cell r="I98" t="str">
            <v>MKwh</v>
          </cell>
          <cell r="J98" t="str">
            <v>%</v>
          </cell>
          <cell r="K98" t="str">
            <v>MW</v>
          </cell>
          <cell r="L98" t="str">
            <v>OP.STOCK</v>
          </cell>
          <cell r="M98" t="str">
            <v>RECIEPT</v>
          </cell>
          <cell r="N98" t="str">
            <v>MT</v>
          </cell>
          <cell r="O98" t="str">
            <v>Kg/kWH</v>
          </cell>
          <cell r="P98" t="str">
            <v>KL</v>
          </cell>
          <cell r="Q98" t="str">
            <v>ml/KWH</v>
          </cell>
        </row>
        <row r="99">
          <cell r="A99" t="str">
            <v>AMARKANTAK I</v>
          </cell>
          <cell r="B99" t="str">
            <v>88-89</v>
          </cell>
          <cell r="C99">
            <v>60</v>
          </cell>
          <cell r="D99">
            <v>300</v>
          </cell>
          <cell r="E99">
            <v>375.32</v>
          </cell>
          <cell r="F99">
            <v>125.10666666666667</v>
          </cell>
          <cell r="G99">
            <v>87.49</v>
          </cell>
          <cell r="H99">
            <v>71.407914764079152</v>
          </cell>
          <cell r="I99" t="str">
            <v/>
          </cell>
          <cell r="J99">
            <v>0</v>
          </cell>
          <cell r="K99">
            <v>61</v>
          </cell>
          <cell r="N99">
            <v>252980</v>
          </cell>
          <cell r="O99">
            <v>0.6740381541084941</v>
          </cell>
          <cell r="P99">
            <v>2143</v>
          </cell>
          <cell r="Q99">
            <v>5.7097943088564422</v>
          </cell>
        </row>
        <row r="100">
          <cell r="A100" t="str">
            <v>a</v>
          </cell>
          <cell r="B100" t="str">
            <v>89-90</v>
          </cell>
          <cell r="C100">
            <v>60</v>
          </cell>
          <cell r="D100">
            <v>330</v>
          </cell>
          <cell r="E100">
            <v>348.29</v>
          </cell>
          <cell r="F100">
            <v>105.54242424242425</v>
          </cell>
          <cell r="G100">
            <v>94.49</v>
          </cell>
          <cell r="H100">
            <v>66.265220700152213</v>
          </cell>
          <cell r="I100" t="str">
            <v/>
          </cell>
          <cell r="J100">
            <v>0</v>
          </cell>
          <cell r="K100">
            <v>60</v>
          </cell>
          <cell r="N100">
            <v>241459</v>
          </cell>
          <cell r="O100">
            <v>0.69326997616928421</v>
          </cell>
          <cell r="P100">
            <v>3121</v>
          </cell>
          <cell r="Q100">
            <v>8.9609233684573191</v>
          </cell>
        </row>
        <row r="101">
          <cell r="A101" t="str">
            <v/>
          </cell>
          <cell r="B101" t="str">
            <v>90-91</v>
          </cell>
          <cell r="C101">
            <v>60</v>
          </cell>
          <cell r="D101">
            <v>350</v>
          </cell>
          <cell r="E101">
            <v>212.54</v>
          </cell>
          <cell r="F101">
            <v>60.725714285714282</v>
          </cell>
          <cell r="G101">
            <v>55.52</v>
          </cell>
          <cell r="H101">
            <v>40.43759512937595</v>
          </cell>
          <cell r="I101">
            <v>21.16</v>
          </cell>
          <cell r="J101">
            <v>9.9557730309588788</v>
          </cell>
          <cell r="K101">
            <v>58</v>
          </cell>
          <cell r="N101">
            <v>159372</v>
          </cell>
          <cell r="O101">
            <v>0.74984473510868543</v>
          </cell>
          <cell r="P101">
            <v>5292</v>
          </cell>
          <cell r="Q101">
            <v>24.898842570810203</v>
          </cell>
        </row>
        <row r="102">
          <cell r="A102" t="str">
            <v>b</v>
          </cell>
          <cell r="B102" t="str">
            <v>91-92</v>
          </cell>
          <cell r="C102">
            <v>60</v>
          </cell>
          <cell r="D102">
            <v>350</v>
          </cell>
          <cell r="E102">
            <v>166.64</v>
          </cell>
          <cell r="F102">
            <v>47.611428571428569</v>
          </cell>
          <cell r="G102">
            <v>42.98</v>
          </cell>
          <cell r="H102">
            <v>31.704718417047182</v>
          </cell>
          <cell r="I102">
            <v>17.46</v>
          </cell>
          <cell r="J102">
            <v>10.477676428228518</v>
          </cell>
          <cell r="K102">
            <v>30</v>
          </cell>
          <cell r="N102">
            <v>126486</v>
          </cell>
          <cell r="O102">
            <v>0.75903744599135858</v>
          </cell>
          <cell r="P102">
            <v>1923</v>
          </cell>
          <cell r="Q102">
            <v>11.539846375420067</v>
          </cell>
        </row>
        <row r="103">
          <cell r="A103" t="str">
            <v/>
          </cell>
          <cell r="B103" t="str">
            <v>92-93</v>
          </cell>
          <cell r="C103">
            <v>60</v>
          </cell>
          <cell r="D103">
            <v>300</v>
          </cell>
          <cell r="E103">
            <v>284.81</v>
          </cell>
          <cell r="F103">
            <v>94.936666666666667</v>
          </cell>
          <cell r="G103">
            <v>87.9</v>
          </cell>
          <cell r="H103">
            <v>54.965647676393395</v>
          </cell>
          <cell r="I103">
            <v>29.54</v>
          </cell>
          <cell r="J103">
            <v>10.371826831923036</v>
          </cell>
          <cell r="K103">
            <v>50</v>
          </cell>
          <cell r="N103">
            <v>205036</v>
          </cell>
          <cell r="O103">
            <v>0.71990449773533227</v>
          </cell>
          <cell r="P103">
            <v>3864</v>
          </cell>
          <cell r="Q103">
            <v>13.566939363084161</v>
          </cell>
        </row>
        <row r="104">
          <cell r="A104" t="str">
            <v>c</v>
          </cell>
          <cell r="B104" t="str">
            <v>93-94</v>
          </cell>
          <cell r="C104">
            <v>50</v>
          </cell>
          <cell r="D104">
            <v>300</v>
          </cell>
          <cell r="E104">
            <v>304.72899999999998</v>
          </cell>
          <cell r="F104">
            <v>101.57633333333332</v>
          </cell>
          <cell r="G104">
            <v>92.043342465753426</v>
          </cell>
          <cell r="H104">
            <v>69.572831050228316</v>
          </cell>
          <cell r="I104">
            <v>32.345314999999999</v>
          </cell>
          <cell r="J104">
            <v>10.614452513544823</v>
          </cell>
          <cell r="K104">
            <v>50</v>
          </cell>
          <cell r="N104">
            <v>211815.05</v>
          </cell>
          <cell r="O104">
            <v>0.69509318115440277</v>
          </cell>
          <cell r="P104">
            <v>3308.25</v>
          </cell>
          <cell r="Q104">
            <v>10.856367460924297</v>
          </cell>
        </row>
        <row r="105">
          <cell r="A105" t="str">
            <v/>
          </cell>
          <cell r="B105" t="str">
            <v>94-95</v>
          </cell>
          <cell r="C105">
            <v>50</v>
          </cell>
          <cell r="D105">
            <v>300</v>
          </cell>
          <cell r="E105">
            <v>304.39999999999998</v>
          </cell>
          <cell r="F105">
            <v>101.46666666666665</v>
          </cell>
          <cell r="G105">
            <v>89.8</v>
          </cell>
          <cell r="H105">
            <v>69.49771689497716</v>
          </cell>
          <cell r="I105">
            <v>31.2</v>
          </cell>
          <cell r="J105">
            <v>10.249671484888305</v>
          </cell>
          <cell r="K105">
            <v>50</v>
          </cell>
          <cell r="N105">
            <v>214826</v>
          </cell>
          <cell r="O105">
            <v>0.70573587385019709</v>
          </cell>
          <cell r="P105">
            <v>5006</v>
          </cell>
          <cell r="Q105">
            <v>16.445466491458607</v>
          </cell>
        </row>
        <row r="106">
          <cell r="A106" t="str">
            <v>d</v>
          </cell>
          <cell r="B106" t="str">
            <v>95-96</v>
          </cell>
          <cell r="C106">
            <v>50</v>
          </cell>
          <cell r="D106">
            <v>300</v>
          </cell>
          <cell r="E106">
            <v>294.39999999999998</v>
          </cell>
          <cell r="F106">
            <v>98.133333333333326</v>
          </cell>
          <cell r="G106">
            <v>90.6</v>
          </cell>
          <cell r="H106">
            <v>67.030965391621123</v>
          </cell>
          <cell r="I106">
            <v>32.299999999999997</v>
          </cell>
          <cell r="J106">
            <v>10.971467391304348</v>
          </cell>
          <cell r="K106">
            <v>50</v>
          </cell>
          <cell r="N106">
            <v>204359</v>
          </cell>
          <cell r="O106">
            <v>0.69415421195652172</v>
          </cell>
          <cell r="P106">
            <v>2743</v>
          </cell>
          <cell r="Q106">
            <v>9.3172554347826093</v>
          </cell>
        </row>
        <row r="107">
          <cell r="A107" t="str">
            <v/>
          </cell>
          <cell r="B107" t="str">
            <v>96-97</v>
          </cell>
          <cell r="C107">
            <v>50</v>
          </cell>
          <cell r="D107">
            <v>300</v>
          </cell>
          <cell r="E107">
            <v>258.89999999999998</v>
          </cell>
          <cell r="F107">
            <v>86.299999999999983</v>
          </cell>
          <cell r="G107">
            <v>85.6</v>
          </cell>
          <cell r="H107">
            <v>59.10958904109588</v>
          </cell>
          <cell r="I107">
            <v>29</v>
          </cell>
          <cell r="J107">
            <v>11.201235998455003</v>
          </cell>
          <cell r="K107">
            <v>49</v>
          </cell>
          <cell r="N107">
            <v>177922</v>
          </cell>
          <cell r="O107">
            <v>0.68722286597141757</v>
          </cell>
          <cell r="P107">
            <v>2063</v>
          </cell>
          <cell r="Q107">
            <v>7.9683275395905762</v>
          </cell>
        </row>
        <row r="108">
          <cell r="A108" t="str">
            <v>e</v>
          </cell>
          <cell r="B108" t="str">
            <v>97-98</v>
          </cell>
          <cell r="C108">
            <v>50</v>
          </cell>
          <cell r="D108">
            <v>300</v>
          </cell>
          <cell r="E108">
            <v>251.97</v>
          </cell>
          <cell r="F108">
            <v>83.99</v>
          </cell>
          <cell r="G108">
            <v>87.6</v>
          </cell>
          <cell r="H108">
            <v>57.527397260273972</v>
          </cell>
          <cell r="I108">
            <v>30.628</v>
          </cell>
          <cell r="J108">
            <v>12.155415327221496</v>
          </cell>
          <cell r="K108">
            <v>50</v>
          </cell>
          <cell r="N108">
            <v>174156</v>
          </cell>
          <cell r="O108">
            <v>0.69117752113346831</v>
          </cell>
          <cell r="P108">
            <v>2350</v>
          </cell>
          <cell r="Q108">
            <v>9.3265071238639514</v>
          </cell>
        </row>
        <row r="109">
          <cell r="A109" t="str">
            <v/>
          </cell>
          <cell r="B109" t="str">
            <v>98-99</v>
          </cell>
          <cell r="C109">
            <v>50</v>
          </cell>
          <cell r="D109">
            <v>300</v>
          </cell>
          <cell r="E109">
            <v>202.17</v>
          </cell>
          <cell r="F109">
            <v>67.39</v>
          </cell>
          <cell r="G109">
            <v>76</v>
          </cell>
          <cell r="H109">
            <v>46.157534246575345</v>
          </cell>
          <cell r="I109">
            <v>25.5</v>
          </cell>
          <cell r="J109">
            <v>12.613147351239057</v>
          </cell>
          <cell r="K109">
            <v>49</v>
          </cell>
          <cell r="N109">
            <v>135455</v>
          </cell>
          <cell r="O109">
            <v>0.67000544096552406</v>
          </cell>
          <cell r="P109">
            <v>2779</v>
          </cell>
          <cell r="Q109">
            <v>13.745857446703271</v>
          </cell>
        </row>
        <row r="110">
          <cell r="A110" t="str">
            <v>f</v>
          </cell>
          <cell r="B110" t="str">
            <v>99-00</v>
          </cell>
          <cell r="C110">
            <v>50</v>
          </cell>
          <cell r="D110">
            <v>250</v>
          </cell>
          <cell r="E110">
            <v>248.2</v>
          </cell>
          <cell r="F110">
            <v>98.9</v>
          </cell>
          <cell r="G110">
            <v>86.2</v>
          </cell>
          <cell r="H110">
            <v>56.5</v>
          </cell>
          <cell r="I110">
            <v>29.3</v>
          </cell>
          <cell r="J110">
            <v>11.804995970991136</v>
          </cell>
          <cell r="K110">
            <v>50</v>
          </cell>
          <cell r="N110">
            <v>170257</v>
          </cell>
          <cell r="O110">
            <v>0.68596696212731667</v>
          </cell>
          <cell r="P110">
            <v>1599</v>
          </cell>
          <cell r="Q110">
            <v>6.4423851732473816</v>
          </cell>
        </row>
        <row r="111">
          <cell r="A111" t="str">
            <v/>
          </cell>
          <cell r="B111" t="str">
            <v>00-01</v>
          </cell>
          <cell r="C111">
            <v>50</v>
          </cell>
          <cell r="D111">
            <v>250</v>
          </cell>
          <cell r="E111">
            <v>180.96</v>
          </cell>
          <cell r="F111">
            <v>71.81</v>
          </cell>
          <cell r="G111">
            <v>64.22</v>
          </cell>
          <cell r="H111">
            <v>41.31</v>
          </cell>
          <cell r="I111">
            <v>23.72</v>
          </cell>
          <cell r="J111">
            <v>13.1078691423519</v>
          </cell>
          <cell r="K111">
            <v>49</v>
          </cell>
          <cell r="N111">
            <v>131657</v>
          </cell>
          <cell r="O111">
            <v>0.72754752431476566</v>
          </cell>
          <cell r="P111">
            <v>2944</v>
          </cell>
          <cell r="Q111">
            <v>16.268788682581786</v>
          </cell>
        </row>
        <row r="112">
          <cell r="A112" t="str">
            <v>Average last 5 years</v>
          </cell>
          <cell r="B112" t="str">
            <v xml:space="preserve">RAJGHAT     MDDL    </v>
          </cell>
          <cell r="C112" t="str">
            <v>M</v>
          </cell>
          <cell r="D112">
            <v>280</v>
          </cell>
          <cell r="E112">
            <v>228.44</v>
          </cell>
          <cell r="F112">
            <v>81.677999999999983</v>
          </cell>
          <cell r="G112">
            <v>79.924000000000007</v>
          </cell>
          <cell r="H112">
            <v>52.120904109589034</v>
          </cell>
          <cell r="I112">
            <v>27.6296</v>
          </cell>
          <cell r="J112">
            <v>12.176532758051719</v>
          </cell>
          <cell r="K112">
            <v>49.4</v>
          </cell>
          <cell r="N112">
            <v>157889.4</v>
          </cell>
          <cell r="O112">
            <v>0.69238406290249854</v>
          </cell>
          <cell r="P112">
            <v>2347</v>
          </cell>
          <cell r="Q112">
            <v>10.750373193197394</v>
          </cell>
        </row>
        <row r="113">
          <cell r="A113" t="str">
            <v>AMARKANTAK II</v>
          </cell>
          <cell r="B113" t="str">
            <v>88-89</v>
          </cell>
          <cell r="C113">
            <v>240</v>
          </cell>
          <cell r="D113">
            <v>1250</v>
          </cell>
          <cell r="E113">
            <v>1209.6600000000001</v>
          </cell>
          <cell r="F113">
            <v>96.772800000000018</v>
          </cell>
          <cell r="G113">
            <v>78.19</v>
          </cell>
          <cell r="H113">
            <v>57.537100456621012</v>
          </cell>
          <cell r="I113" t="str">
            <v/>
          </cell>
          <cell r="J113">
            <v>0</v>
          </cell>
          <cell r="K113">
            <v>230</v>
          </cell>
          <cell r="N113">
            <v>908200</v>
          </cell>
          <cell r="O113">
            <v>0.75078947803515039</v>
          </cell>
          <cell r="P113">
            <v>9857</v>
          </cell>
          <cell r="Q113">
            <v>8.1485706727510205</v>
          </cell>
        </row>
        <row r="114">
          <cell r="A114" t="str">
            <v/>
          </cell>
          <cell r="B114" t="str">
            <v>89-90</v>
          </cell>
          <cell r="C114">
            <v>240</v>
          </cell>
          <cell r="D114">
            <v>1310</v>
          </cell>
          <cell r="E114">
            <v>988.66</v>
          </cell>
          <cell r="F114">
            <v>75.470229007633591</v>
          </cell>
          <cell r="G114">
            <v>69.31</v>
          </cell>
          <cell r="H114">
            <v>47.025304414003045</v>
          </cell>
          <cell r="I114">
            <v>103</v>
          </cell>
          <cell r="J114">
            <v>10.418141727186294</v>
          </cell>
          <cell r="K114">
            <v>200</v>
          </cell>
          <cell r="N114">
            <v>755851</v>
          </cell>
          <cell r="O114">
            <v>0.76452066433354238</v>
          </cell>
          <cell r="P114">
            <v>11664</v>
          </cell>
          <cell r="Q114">
            <v>11.797786903485527</v>
          </cell>
        </row>
        <row r="115">
          <cell r="A115">
            <v>1</v>
          </cell>
          <cell r="B115" t="str">
            <v>90-91</v>
          </cell>
          <cell r="C115">
            <v>240</v>
          </cell>
          <cell r="D115">
            <v>1250</v>
          </cell>
          <cell r="E115">
            <v>791.39</v>
          </cell>
          <cell r="F115">
            <v>63.311199999999999</v>
          </cell>
          <cell r="G115">
            <v>55.96</v>
          </cell>
          <cell r="H115">
            <v>37.642218417047182</v>
          </cell>
          <cell r="I115">
            <v>87.17</v>
          </cell>
          <cell r="J115">
            <v>11.014796750022112</v>
          </cell>
          <cell r="K115">
            <v>190</v>
          </cell>
          <cell r="N115">
            <v>643580</v>
          </cell>
          <cell r="O115">
            <v>0.81322735945614677</v>
          </cell>
          <cell r="P115">
            <v>10599</v>
          </cell>
          <cell r="Q115">
            <v>13.39289098927204</v>
          </cell>
        </row>
        <row r="116">
          <cell r="A116">
            <v>2</v>
          </cell>
          <cell r="B116" t="str">
            <v>91-92</v>
          </cell>
          <cell r="C116">
            <v>240</v>
          </cell>
          <cell r="D116">
            <v>1200</v>
          </cell>
          <cell r="E116">
            <v>902.14</v>
          </cell>
          <cell r="F116">
            <v>75.178333333333327</v>
          </cell>
          <cell r="G116">
            <v>63.18</v>
          </cell>
          <cell r="H116">
            <v>42.792767152398298</v>
          </cell>
          <cell r="I116">
            <v>96.78</v>
          </cell>
          <cell r="J116">
            <v>10.727824949564368</v>
          </cell>
          <cell r="K116">
            <v>195</v>
          </cell>
          <cell r="N116">
            <v>744899</v>
          </cell>
          <cell r="O116">
            <v>0.82570221916775666</v>
          </cell>
          <cell r="P116">
            <v>13223</v>
          </cell>
          <cell r="Q116">
            <v>14.657370252954086</v>
          </cell>
        </row>
        <row r="117">
          <cell r="A117">
            <v>3</v>
          </cell>
          <cell r="B117" t="str">
            <v>92-93</v>
          </cell>
          <cell r="C117">
            <v>240</v>
          </cell>
          <cell r="D117">
            <v>1200</v>
          </cell>
          <cell r="E117">
            <v>991.24</v>
          </cell>
          <cell r="F117">
            <v>82.603333333333339</v>
          </cell>
          <cell r="G117">
            <v>70.989999999999995</v>
          </cell>
          <cell r="H117">
            <v>47.148021308980212</v>
          </cell>
          <cell r="I117">
            <v>106.47</v>
          </cell>
          <cell r="J117">
            <v>10.741091965618821</v>
          </cell>
          <cell r="K117">
            <v>211</v>
          </cell>
          <cell r="N117">
            <v>797288</v>
          </cell>
          <cell r="O117">
            <v>0.80433396553811387</v>
          </cell>
          <cell r="P117">
            <v>13294</v>
          </cell>
          <cell r="Q117">
            <v>13.411484605141036</v>
          </cell>
        </row>
        <row r="118">
          <cell r="A118" t="str">
            <v>Note :-</v>
          </cell>
          <cell r="B118" t="str">
            <v>93-94</v>
          </cell>
          <cell r="C118">
            <v>240</v>
          </cell>
          <cell r="D118">
            <v>1120</v>
          </cell>
          <cell r="E118">
            <v>1070.5160000000001</v>
          </cell>
          <cell r="F118">
            <v>95.581785714285715</v>
          </cell>
          <cell r="G118">
            <v>70.069999999999993</v>
          </cell>
          <cell r="H118">
            <v>50.918759512937605</v>
          </cell>
          <cell r="I118">
            <v>104.467</v>
          </cell>
          <cell r="J118">
            <v>9.7585650284535674</v>
          </cell>
          <cell r="K118">
            <v>205</v>
          </cell>
          <cell r="N118">
            <v>783385.61</v>
          </cell>
          <cell r="O118">
            <v>0.73178318679963683</v>
          </cell>
          <cell r="P118">
            <v>10814.63</v>
          </cell>
          <cell r="Q118">
            <v>10.10225909748196</v>
          </cell>
        </row>
        <row r="119">
          <cell r="A119" t="str">
            <v>Note :-</v>
          </cell>
          <cell r="B119" t="str">
            <v>94-95</v>
          </cell>
          <cell r="C119">
            <v>240</v>
          </cell>
          <cell r="D119">
            <v>1100</v>
          </cell>
          <cell r="E119">
            <v>1122.9000000000001</v>
          </cell>
          <cell r="F119">
            <v>102.08181818181819</v>
          </cell>
          <cell r="G119">
            <v>76.099999999999994</v>
          </cell>
          <cell r="H119">
            <v>53.410388127853885</v>
          </cell>
          <cell r="I119">
            <v>106.9</v>
          </cell>
          <cell r="J119">
            <v>9.5199928755899901</v>
          </cell>
          <cell r="K119">
            <v>225</v>
          </cell>
          <cell r="N119">
            <v>871239</v>
          </cell>
          <cell r="O119">
            <v>0.7758829815655891</v>
          </cell>
          <cell r="P119">
            <v>12775</v>
          </cell>
          <cell r="Q119">
            <v>11.376792234393088</v>
          </cell>
        </row>
        <row r="120">
          <cell r="A120" t="str">
            <v>EXECUTIVE SUMMARY</v>
          </cell>
          <cell r="B120" t="str">
            <v>95-96</v>
          </cell>
          <cell r="C120">
            <v>240</v>
          </cell>
          <cell r="D120">
            <v>1150</v>
          </cell>
          <cell r="E120">
            <v>958</v>
          </cell>
          <cell r="F120">
            <v>83.304347826086953</v>
          </cell>
          <cell r="G120">
            <v>73.400000000000006</v>
          </cell>
          <cell r="H120">
            <v>45.442471159684274</v>
          </cell>
          <cell r="I120">
            <v>101.8</v>
          </cell>
          <cell r="J120">
            <v>10.626304801670146</v>
          </cell>
          <cell r="K120">
            <v>215</v>
          </cell>
          <cell r="N120">
            <v>742828</v>
          </cell>
          <cell r="O120">
            <v>0.77539457202505224</v>
          </cell>
          <cell r="P120">
            <v>11723</v>
          </cell>
          <cell r="Q120">
            <v>12.236951983298539</v>
          </cell>
        </row>
        <row r="121">
          <cell r="A121" t="str">
            <v>96-97 to 00-01</v>
          </cell>
          <cell r="B121" t="str">
            <v>96-97</v>
          </cell>
          <cell r="C121">
            <v>240</v>
          </cell>
          <cell r="D121">
            <v>1200</v>
          </cell>
          <cell r="E121">
            <v>420.6</v>
          </cell>
          <cell r="F121">
            <v>35.049999999999997</v>
          </cell>
          <cell r="G121">
            <v>29.8</v>
          </cell>
          <cell r="H121">
            <v>20.005707762557076</v>
          </cell>
          <cell r="I121">
            <v>45.2</v>
          </cell>
          <cell r="J121">
            <v>10.746552543984784</v>
          </cell>
          <cell r="K121">
            <v>105</v>
          </cell>
          <cell r="N121">
            <v>321549</v>
          </cell>
          <cell r="O121">
            <v>0.76450071326676172</v>
          </cell>
          <cell r="P121">
            <v>3942</v>
          </cell>
          <cell r="Q121">
            <v>9.3723252496433656</v>
          </cell>
        </row>
        <row r="122">
          <cell r="A122" t="str">
            <v xml:space="preserve"> HYDEL GENETRATION</v>
          </cell>
          <cell r="B122" t="str">
            <v>97-98</v>
          </cell>
          <cell r="C122">
            <v>240</v>
          </cell>
          <cell r="D122">
            <v>1000</v>
          </cell>
          <cell r="E122">
            <v>526.26</v>
          </cell>
          <cell r="F122">
            <v>52.625999999999998</v>
          </cell>
          <cell r="G122">
            <v>31.9</v>
          </cell>
          <cell r="H122">
            <v>25.031392694063928</v>
          </cell>
          <cell r="I122">
            <v>49.438000000000002</v>
          </cell>
          <cell r="J122">
            <v>9.39421578687341</v>
          </cell>
          <cell r="K122">
            <v>220</v>
          </cell>
          <cell r="N122">
            <v>385051</v>
          </cell>
          <cell r="O122">
            <v>0.73167445749249416</v>
          </cell>
          <cell r="P122">
            <v>3240</v>
          </cell>
          <cell r="Q122">
            <v>6.1566526051761485</v>
          </cell>
        </row>
        <row r="123">
          <cell r="A123" t="str">
            <v/>
          </cell>
          <cell r="B123" t="str">
            <v>98-99</v>
          </cell>
          <cell r="C123">
            <v>240</v>
          </cell>
          <cell r="D123">
            <v>1200</v>
          </cell>
          <cell r="E123">
            <v>997.7</v>
          </cell>
          <cell r="F123">
            <v>83.141666666666666</v>
          </cell>
          <cell r="G123">
            <v>58.8</v>
          </cell>
          <cell r="H123">
            <v>47.455289193302889</v>
          </cell>
          <cell r="I123">
            <v>97.4</v>
          </cell>
          <cell r="J123">
            <v>9.7624536433797733</v>
          </cell>
          <cell r="K123">
            <v>220</v>
          </cell>
          <cell r="N123">
            <v>652165</v>
          </cell>
          <cell r="O123">
            <v>0.65366843740603386</v>
          </cell>
          <cell r="P123">
            <v>3605</v>
          </cell>
          <cell r="Q123">
            <v>3.6133106144131499</v>
          </cell>
        </row>
        <row r="124">
          <cell r="A124">
            <v>1</v>
          </cell>
          <cell r="B124" t="str">
            <v>99-00</v>
          </cell>
          <cell r="C124">
            <v>240</v>
          </cell>
          <cell r="D124">
            <v>900</v>
          </cell>
          <cell r="E124">
            <v>1048.8</v>
          </cell>
          <cell r="F124">
            <v>87.4</v>
          </cell>
          <cell r="G124">
            <v>65.099999999999994</v>
          </cell>
          <cell r="H124">
            <v>49.7</v>
          </cell>
          <cell r="I124">
            <v>105.9</v>
          </cell>
          <cell r="J124">
            <v>10.09725400457666</v>
          </cell>
          <cell r="K124">
            <v>200</v>
          </cell>
          <cell r="N124">
            <v>674871</v>
          </cell>
          <cell r="O124">
            <v>0.64346967963386725</v>
          </cell>
          <cell r="P124">
            <v>3020</v>
          </cell>
          <cell r="Q124">
            <v>2.8794813119755913</v>
          </cell>
        </row>
        <row r="125">
          <cell r="A125">
            <v>2</v>
          </cell>
          <cell r="B125" t="str">
            <v>00-01</v>
          </cell>
          <cell r="C125">
            <v>240</v>
          </cell>
          <cell r="D125">
            <v>1150</v>
          </cell>
          <cell r="E125">
            <v>968.97</v>
          </cell>
          <cell r="F125">
            <v>84.19</v>
          </cell>
          <cell r="G125">
            <v>62.4</v>
          </cell>
          <cell r="H125">
            <v>46.09</v>
          </cell>
          <cell r="I125">
            <v>95.83</v>
          </cell>
          <cell r="J125">
            <v>9.8898830717153263</v>
          </cell>
          <cell r="K125">
            <v>200</v>
          </cell>
          <cell r="N125">
            <v>723885</v>
          </cell>
          <cell r="O125">
            <v>0.74706647264621195</v>
          </cell>
          <cell r="P125">
            <v>5474</v>
          </cell>
          <cell r="Q125">
            <v>5.6492977078753723</v>
          </cell>
        </row>
        <row r="126">
          <cell r="A126" t="str">
            <v>Average last 5 years</v>
          </cell>
          <cell r="B126" t="str">
            <v>ACHIEVEMENT Percentage of ( 2 )</v>
          </cell>
          <cell r="C126" t="str">
            <v>%</v>
          </cell>
          <cell r="D126">
            <v>1090</v>
          </cell>
          <cell r="E126">
            <v>792.46600000000001</v>
          </cell>
          <cell r="F126">
            <v>68.481533333333331</v>
          </cell>
          <cell r="G126">
            <v>49.6</v>
          </cell>
          <cell r="H126">
            <v>37.656477929984774</v>
          </cell>
          <cell r="I126">
            <v>78.753599999999992</v>
          </cell>
          <cell r="J126">
            <v>9.9780718101059911</v>
          </cell>
          <cell r="K126">
            <v>189</v>
          </cell>
          <cell r="N126">
            <v>551504.19999999995</v>
          </cell>
          <cell r="O126">
            <v>0.70807595208907392</v>
          </cell>
          <cell r="P126">
            <v>3856.2</v>
          </cell>
          <cell r="Q126">
            <v>5.5342134978167259</v>
          </cell>
        </row>
        <row r="127">
          <cell r="A127" t="str">
            <v>AMARKANTAK</v>
          </cell>
          <cell r="B127" t="str">
            <v>88-89</v>
          </cell>
          <cell r="C127">
            <v>300</v>
          </cell>
          <cell r="D127">
            <v>1550</v>
          </cell>
          <cell r="E127">
            <v>1584.98</v>
          </cell>
          <cell r="F127">
            <v>102.25677419354838</v>
          </cell>
          <cell r="G127">
            <v>80.05</v>
          </cell>
          <cell r="H127">
            <v>60.31126331811263</v>
          </cell>
          <cell r="I127">
            <v>0</v>
          </cell>
          <cell r="J127">
            <v>0</v>
          </cell>
          <cell r="K127" t="str">
            <v/>
          </cell>
          <cell r="L127" t="str">
            <v/>
          </cell>
          <cell r="M127" t="str">
            <v/>
          </cell>
          <cell r="N127">
            <v>1161180</v>
          </cell>
          <cell r="O127">
            <v>0.73261492258577399</v>
          </cell>
          <cell r="P127">
            <v>12000</v>
          </cell>
          <cell r="Q127">
            <v>7.57107345203094</v>
          </cell>
        </row>
        <row r="128">
          <cell r="A128">
            <v>5</v>
          </cell>
          <cell r="B128" t="str">
            <v>89-90</v>
          </cell>
          <cell r="C128">
            <v>300</v>
          </cell>
          <cell r="D128">
            <v>1640</v>
          </cell>
          <cell r="E128">
            <v>1336.95</v>
          </cell>
          <cell r="F128">
            <v>81.521341463414629</v>
          </cell>
          <cell r="G128">
            <v>74.346000000000004</v>
          </cell>
          <cell r="H128">
            <v>50.873287671232873</v>
          </cell>
          <cell r="I128">
            <v>103</v>
          </cell>
          <cell r="J128">
            <v>7.7041026216388042</v>
          </cell>
          <cell r="K128" t="str">
            <v/>
          </cell>
          <cell r="L128">
            <v>31115</v>
          </cell>
          <cell r="M128">
            <v>1015605</v>
          </cell>
          <cell r="N128">
            <v>997310</v>
          </cell>
          <cell r="O128">
            <v>0.74595908597928118</v>
          </cell>
          <cell r="P128">
            <v>14785</v>
          </cell>
          <cell r="Q128">
            <v>11.0587531321291</v>
          </cell>
        </row>
        <row r="129">
          <cell r="A129">
            <v>6</v>
          </cell>
          <cell r="B129" t="str">
            <v>90-91</v>
          </cell>
          <cell r="C129">
            <v>300</v>
          </cell>
          <cell r="D129">
            <v>1600</v>
          </cell>
          <cell r="E129">
            <v>1003.93</v>
          </cell>
          <cell r="F129">
            <v>62.745624999999997</v>
          </cell>
          <cell r="G129">
            <v>55.871999999999993</v>
          </cell>
          <cell r="H129">
            <v>38.201293759512936</v>
          </cell>
          <cell r="I129">
            <v>108.33</v>
          </cell>
          <cell r="J129">
            <v>10.790592969629357</v>
          </cell>
          <cell r="K129" t="str">
            <v/>
          </cell>
          <cell r="L129">
            <v>47723</v>
          </cell>
          <cell r="M129">
            <v>791141</v>
          </cell>
          <cell r="N129">
            <v>802952</v>
          </cell>
          <cell r="O129">
            <v>0.7998087516061877</v>
          </cell>
          <cell r="P129">
            <v>15891</v>
          </cell>
          <cell r="Q129">
            <v>15.828792844122599</v>
          </cell>
        </row>
        <row r="130">
          <cell r="A130">
            <v>7</v>
          </cell>
          <cell r="B130" t="str">
            <v>91-92</v>
          </cell>
          <cell r="C130">
            <v>300</v>
          </cell>
          <cell r="D130">
            <v>1550</v>
          </cell>
          <cell r="E130">
            <v>1068.78</v>
          </cell>
          <cell r="F130">
            <v>68.953548387096774</v>
          </cell>
          <cell r="G130">
            <v>59.14</v>
          </cell>
          <cell r="H130">
            <v>40.557832422586522</v>
          </cell>
          <cell r="I130">
            <v>114.24000000000001</v>
          </cell>
          <cell r="J130">
            <v>10.688822769887162</v>
          </cell>
          <cell r="K130" t="str">
            <v/>
          </cell>
          <cell r="L130">
            <v>51627</v>
          </cell>
          <cell r="M130">
            <v>828867</v>
          </cell>
          <cell r="N130">
            <v>871385</v>
          </cell>
          <cell r="O130">
            <v>0.81530810831041001</v>
          </cell>
          <cell r="P130">
            <v>15146</v>
          </cell>
          <cell r="Q130">
            <v>14.171298115608451</v>
          </cell>
        </row>
        <row r="131">
          <cell r="A131" t="str">
            <v>a</v>
          </cell>
          <cell r="B131" t="str">
            <v>92-93</v>
          </cell>
          <cell r="C131">
            <v>300</v>
          </cell>
          <cell r="D131">
            <v>1500</v>
          </cell>
          <cell r="E131">
            <v>1276.05</v>
          </cell>
          <cell r="F131">
            <v>85.07</v>
          </cell>
          <cell r="G131">
            <v>74.372</v>
          </cell>
          <cell r="H131">
            <v>48.693790640168515</v>
          </cell>
          <cell r="I131">
            <v>136.01</v>
          </cell>
          <cell r="J131">
            <v>10.65867324948082</v>
          </cell>
          <cell r="K131" t="str">
            <v/>
          </cell>
          <cell r="L131">
            <v>3954</v>
          </cell>
          <cell r="M131">
            <v>1008841</v>
          </cell>
          <cell r="N131">
            <v>1002324</v>
          </cell>
          <cell r="O131">
            <v>0.78548959680263308</v>
          </cell>
          <cell r="P131">
            <v>17158</v>
          </cell>
          <cell r="Q131">
            <v>13.446181575957056</v>
          </cell>
        </row>
        <row r="132">
          <cell r="A132" t="str">
            <v/>
          </cell>
          <cell r="B132" t="str">
            <v>93-94</v>
          </cell>
          <cell r="C132">
            <v>290</v>
          </cell>
          <cell r="D132">
            <v>1420</v>
          </cell>
          <cell r="E132">
            <v>1375.2450000000001</v>
          </cell>
          <cell r="F132">
            <v>96.848239436619721</v>
          </cell>
          <cell r="G132">
            <v>73.858507321681628</v>
          </cell>
          <cell r="H132">
            <v>54.134978743504959</v>
          </cell>
          <cell r="I132">
            <v>136.81231500000001</v>
          </cell>
          <cell r="J132">
            <v>9.9482139546044532</v>
          </cell>
          <cell r="K132" t="str">
            <v/>
          </cell>
          <cell r="L132">
            <v>10262</v>
          </cell>
          <cell r="M132">
            <v>1014037</v>
          </cell>
          <cell r="N132">
            <v>995200.65999999992</v>
          </cell>
          <cell r="O132">
            <v>0.72365335631105709</v>
          </cell>
          <cell r="P132">
            <v>14122.88</v>
          </cell>
          <cell r="Q132">
            <v>10.269355642085591</v>
          </cell>
        </row>
        <row r="133">
          <cell r="A133" t="str">
            <v>b</v>
          </cell>
          <cell r="B133" t="str">
            <v>94-95</v>
          </cell>
          <cell r="C133">
            <v>290</v>
          </cell>
          <cell r="D133">
            <v>1400</v>
          </cell>
          <cell r="E133">
            <v>1427.3000000000002</v>
          </cell>
          <cell r="F133">
            <v>101.95000000000002</v>
          </cell>
          <cell r="G133">
            <v>78.462068965517247</v>
          </cell>
          <cell r="H133">
            <v>56.030557125808691</v>
          </cell>
          <cell r="I133">
            <v>138.1</v>
          </cell>
          <cell r="J133">
            <v>9.6756112940517056</v>
          </cell>
          <cell r="K133" t="str">
            <v/>
          </cell>
          <cell r="L133">
            <v>41415</v>
          </cell>
          <cell r="M133">
            <v>1102016</v>
          </cell>
          <cell r="N133">
            <v>1086065</v>
          </cell>
          <cell r="O133">
            <v>0.76092272122188731</v>
          </cell>
          <cell r="P133">
            <v>17781</v>
          </cell>
          <cell r="Q133">
            <v>12.457787430813422</v>
          </cell>
        </row>
        <row r="134">
          <cell r="A134" t="str">
            <v/>
          </cell>
          <cell r="B134" t="str">
            <v>95-96</v>
          </cell>
          <cell r="C134">
            <v>290</v>
          </cell>
          <cell r="D134">
            <v>1450</v>
          </cell>
          <cell r="E134">
            <v>1252.4000000000001</v>
          </cell>
          <cell r="F134">
            <v>86.372413793103462</v>
          </cell>
          <cell r="G134">
            <v>76.365517241379308</v>
          </cell>
          <cell r="H134">
            <v>49.299322941269097</v>
          </cell>
          <cell r="I134">
            <v>134.1</v>
          </cell>
          <cell r="J134">
            <v>10.707441711913127</v>
          </cell>
          <cell r="K134">
            <v>245</v>
          </cell>
          <cell r="L134">
            <v>58749</v>
          </cell>
          <cell r="M134">
            <v>972440</v>
          </cell>
          <cell r="N134">
            <v>947187</v>
          </cell>
          <cell r="O134">
            <v>0.7562975087831364</v>
          </cell>
          <cell r="P134">
            <v>14466</v>
          </cell>
          <cell r="Q134">
            <v>11.550622804215905</v>
          </cell>
        </row>
        <row r="135">
          <cell r="A135" t="str">
            <v>c</v>
          </cell>
          <cell r="B135" t="str">
            <v>96-97</v>
          </cell>
          <cell r="C135">
            <v>290</v>
          </cell>
          <cell r="D135">
            <v>1500</v>
          </cell>
          <cell r="E135">
            <v>679.5</v>
          </cell>
          <cell r="F135">
            <v>45.3</v>
          </cell>
          <cell r="G135">
            <v>39.420689655172417</v>
          </cell>
          <cell r="H135">
            <v>26.747756258856874</v>
          </cell>
          <cell r="I135">
            <v>74.2</v>
          </cell>
          <cell r="J135">
            <v>10.919793966151582</v>
          </cell>
          <cell r="K135">
            <v>245</v>
          </cell>
          <cell r="L135">
            <v>84001</v>
          </cell>
          <cell r="M135">
            <v>471584</v>
          </cell>
          <cell r="N135">
            <v>499471</v>
          </cell>
          <cell r="O135">
            <v>0.73505665930831499</v>
          </cell>
          <cell r="P135">
            <v>6005</v>
          </cell>
          <cell r="Q135">
            <v>8.8373804267844012</v>
          </cell>
        </row>
        <row r="136">
          <cell r="A136" t="str">
            <v/>
          </cell>
          <cell r="B136" t="str">
            <v>97-98</v>
          </cell>
          <cell r="C136">
            <v>290</v>
          </cell>
          <cell r="D136">
            <v>1300</v>
          </cell>
          <cell r="E136">
            <v>778.23</v>
          </cell>
          <cell r="F136">
            <v>59.863846153846154</v>
          </cell>
          <cell r="G136">
            <v>41.50344827586207</v>
          </cell>
          <cell r="H136">
            <v>30.634152102031177</v>
          </cell>
          <cell r="I136">
            <v>80.066000000000003</v>
          </cell>
          <cell r="J136">
            <v>10.288218136026625</v>
          </cell>
          <cell r="K136">
            <v>258</v>
          </cell>
          <cell r="L136">
            <v>58003</v>
          </cell>
          <cell r="M136">
            <v>576062</v>
          </cell>
          <cell r="N136">
            <v>559207</v>
          </cell>
          <cell r="O136">
            <v>0.71856263572465728</v>
          </cell>
          <cell r="P136">
            <v>5590</v>
          </cell>
          <cell r="Q136">
            <v>7.1829664752065581</v>
          </cell>
        </row>
        <row r="137">
          <cell r="A137" t="str">
            <v>d</v>
          </cell>
          <cell r="B137" t="str">
            <v>98-99</v>
          </cell>
          <cell r="C137">
            <v>290</v>
          </cell>
          <cell r="D137">
            <v>1500</v>
          </cell>
          <cell r="E137">
            <v>1199.8700000000001</v>
          </cell>
          <cell r="F137">
            <v>79.991333333333344</v>
          </cell>
          <cell r="G137">
            <v>61.765517241379314</v>
          </cell>
          <cell r="H137">
            <v>47.231538340418837</v>
          </cell>
          <cell r="I137">
            <v>122.9</v>
          </cell>
          <cell r="J137">
            <v>10.242776300765914</v>
          </cell>
          <cell r="K137">
            <v>270</v>
          </cell>
          <cell r="L137">
            <v>100659</v>
          </cell>
          <cell r="M137">
            <v>783861</v>
          </cell>
          <cell r="N137">
            <v>787620</v>
          </cell>
          <cell r="O137">
            <v>0.65642111228716427</v>
          </cell>
          <cell r="P137">
            <v>6384</v>
          </cell>
          <cell r="Q137">
            <v>5.3205763957762082</v>
          </cell>
        </row>
        <row r="138">
          <cell r="A138" t="str">
            <v/>
          </cell>
          <cell r="B138" t="str">
            <v>99-00</v>
          </cell>
          <cell r="C138">
            <v>290</v>
          </cell>
          <cell r="D138">
            <v>1150</v>
          </cell>
          <cell r="E138">
            <v>1297</v>
          </cell>
          <cell r="F138">
            <v>112.8</v>
          </cell>
          <cell r="G138">
            <v>68.7</v>
          </cell>
          <cell r="H138">
            <v>50.9</v>
          </cell>
          <cell r="I138">
            <v>135.19999999999999</v>
          </cell>
          <cell r="J138">
            <v>10.424055512721663</v>
          </cell>
          <cell r="K138">
            <v>235</v>
          </cell>
          <cell r="M138">
            <v>875677</v>
          </cell>
          <cell r="N138">
            <v>845128</v>
          </cell>
          <cell r="O138">
            <v>0.65160215882806471</v>
          </cell>
          <cell r="P138">
            <v>4619</v>
          </cell>
          <cell r="Q138">
            <v>3.5612952968388587</v>
          </cell>
        </row>
        <row r="139">
          <cell r="A139" t="str">
            <v>e</v>
          </cell>
          <cell r="B139" t="str">
            <v>00-01</v>
          </cell>
          <cell r="C139">
            <v>290</v>
          </cell>
          <cell r="D139">
            <v>1400</v>
          </cell>
          <cell r="E139">
            <v>1149.93</v>
          </cell>
          <cell r="F139">
            <v>82.14</v>
          </cell>
          <cell r="G139">
            <v>62.71</v>
          </cell>
          <cell r="H139">
            <v>45.27</v>
          </cell>
          <cell r="I139">
            <v>119.56</v>
          </cell>
          <cell r="J139">
            <v>10.397154609411007</v>
          </cell>
          <cell r="K139">
            <v>229</v>
          </cell>
          <cell r="L139">
            <v>106452</v>
          </cell>
          <cell r="M139">
            <v>784705</v>
          </cell>
          <cell r="N139">
            <v>855542</v>
          </cell>
          <cell r="O139">
            <v>0.74399485186054803</v>
          </cell>
          <cell r="P139">
            <v>8418</v>
          </cell>
          <cell r="Q139">
            <v>7.3204455923404028</v>
          </cell>
        </row>
        <row r="140">
          <cell r="A140" t="str">
            <v>Average last 5 years</v>
          </cell>
          <cell r="B140" t="str">
            <v>Energy   Contents   in   MKwh</v>
          </cell>
          <cell r="C140" t="str">
            <v>MU</v>
          </cell>
          <cell r="D140">
            <v>1370</v>
          </cell>
          <cell r="E140">
            <v>1020.9060000000002</v>
          </cell>
          <cell r="F140">
            <v>76.019035897435899</v>
          </cell>
          <cell r="G140">
            <v>54.819931034482764</v>
          </cell>
          <cell r="H140">
            <v>40.15668934026138</v>
          </cell>
          <cell r="I140">
            <v>106.38520000000001</v>
          </cell>
          <cell r="J140">
            <v>10.454399705015359</v>
          </cell>
          <cell r="K140">
            <v>247.4</v>
          </cell>
          <cell r="L140">
            <v>69823</v>
          </cell>
          <cell r="M140">
            <v>698377.8</v>
          </cell>
          <cell r="N140">
            <v>709393.6</v>
          </cell>
          <cell r="O140">
            <v>0.70112748360174992</v>
          </cell>
          <cell r="P140">
            <v>6203.2</v>
          </cell>
          <cell r="Q140">
            <v>6.4445328373892865</v>
          </cell>
        </row>
        <row r="141">
          <cell r="A141" t="str">
            <v>STATE  LOAD  DESPATCH  CENTRE  M.P.E.B.  JABALPUR</v>
          </cell>
          <cell r="B141" t="str">
            <v>HASDEO-BANGO    MDDL    329.79 M</v>
          </cell>
          <cell r="C141" t="str">
            <v>M</v>
          </cell>
          <cell r="D141">
            <v>345</v>
          </cell>
          <cell r="E141">
            <v>355.56</v>
          </cell>
          <cell r="F141">
            <v>334.51</v>
          </cell>
          <cell r="G141">
            <v>344.57</v>
          </cell>
          <cell r="H141">
            <v>345.48</v>
          </cell>
        </row>
        <row r="142">
          <cell r="A142" t="str">
            <v>SATPURA</v>
          </cell>
          <cell r="B142" t="str">
            <v>Energy   Contents   in   MKwh</v>
          </cell>
          <cell r="C142" t="str">
            <v>MU</v>
          </cell>
          <cell r="D142">
            <v>68</v>
          </cell>
          <cell r="E142">
            <v>187.4</v>
          </cell>
          <cell r="F142">
            <v>13.18</v>
          </cell>
          <cell r="G142">
            <v>64.849999999999994</v>
          </cell>
          <cell r="H142">
            <v>71.36</v>
          </cell>
        </row>
        <row r="143">
          <cell r="A143" t="str">
            <v>STATION NAME</v>
          </cell>
          <cell r="B143" t="str">
            <v>YEAR</v>
          </cell>
          <cell r="C143" t="str">
            <v>CAPACITY</v>
          </cell>
          <cell r="D143" t="str">
            <v>TARGET</v>
          </cell>
          <cell r="E143" t="str">
            <v>ACTUAL GENE.</v>
          </cell>
          <cell r="F143" t="str">
            <v>ACHIEVE-MENT</v>
          </cell>
          <cell r="G143" t="str">
            <v>AVAIL-ABILITY</v>
          </cell>
          <cell r="H143" t="str">
            <v>P.L.F.</v>
          </cell>
          <cell r="I143" t="str">
            <v>AUXILIARY CONSUMPTION</v>
          </cell>
          <cell r="K143" t="str">
            <v>MAXIMUM DEMAND</v>
          </cell>
          <cell r="L143" t="str">
            <v>COAL IN MT</v>
          </cell>
          <cell r="N143" t="str">
            <v>COAL CONSUMED</v>
          </cell>
          <cell r="P143" t="str">
            <v>FUEL OIL CONSUMPTION</v>
          </cell>
        </row>
        <row r="144">
          <cell r="A144" t="str">
            <v/>
          </cell>
          <cell r="B144" t="str">
            <v>Energy   Contents   in   MKwh</v>
          </cell>
          <cell r="C144" t="str">
            <v>MW</v>
          </cell>
          <cell r="D144" t="str">
            <v>MKwh</v>
          </cell>
          <cell r="E144" t="str">
            <v>MKwh</v>
          </cell>
          <cell r="F144" t="str">
            <v>%</v>
          </cell>
          <cell r="G144" t="str">
            <v>%</v>
          </cell>
          <cell r="H144" t="str">
            <v>%</v>
          </cell>
          <cell r="I144" t="str">
            <v>MKwh</v>
          </cell>
          <cell r="J144" t="str">
            <v>%</v>
          </cell>
          <cell r="K144" t="str">
            <v>MW</v>
          </cell>
          <cell r="L144" t="str">
            <v>OP.STOCK</v>
          </cell>
          <cell r="M144" t="str">
            <v>RECIEPT</v>
          </cell>
          <cell r="N144" t="str">
            <v>MT</v>
          </cell>
          <cell r="O144" t="str">
            <v>Kg/kWH</v>
          </cell>
          <cell r="P144" t="str">
            <v>KL</v>
          </cell>
          <cell r="Q144" t="str">
            <v>ml/KWH</v>
          </cell>
        </row>
        <row r="145">
          <cell r="A145" t="str">
            <v>SATPURA I</v>
          </cell>
          <cell r="B145" t="str">
            <v>88-89</v>
          </cell>
          <cell r="C145">
            <v>312.5</v>
          </cell>
          <cell r="D145">
            <v>1650</v>
          </cell>
          <cell r="E145">
            <v>1832.28</v>
          </cell>
          <cell r="F145">
            <v>111.04727272727273</v>
          </cell>
          <cell r="G145">
            <v>78.5</v>
          </cell>
          <cell r="H145">
            <v>66.932602739726022</v>
          </cell>
          <cell r="I145" t="str">
            <v/>
          </cell>
          <cell r="J145">
            <v>0</v>
          </cell>
          <cell r="K145">
            <v>312</v>
          </cell>
          <cell r="N145">
            <v>1518619</v>
          </cell>
          <cell r="O145">
            <v>0.82881382758093736</v>
          </cell>
          <cell r="P145">
            <v>25303</v>
          </cell>
          <cell r="Q145">
            <v>13.809570589647871</v>
          </cell>
        </row>
        <row r="146">
          <cell r="A146">
            <v>1</v>
          </cell>
          <cell r="B146" t="str">
            <v>89-90</v>
          </cell>
          <cell r="C146">
            <v>312.5</v>
          </cell>
          <cell r="D146">
            <v>1575</v>
          </cell>
          <cell r="E146">
            <v>1730</v>
          </cell>
          <cell r="F146">
            <v>109.84126984126983</v>
          </cell>
          <cell r="G146">
            <v>77.010000000000005</v>
          </cell>
          <cell r="H146">
            <v>63.196347031963469</v>
          </cell>
          <cell r="I146">
            <v>183</v>
          </cell>
          <cell r="J146">
            <v>10.578034682080926</v>
          </cell>
          <cell r="K146">
            <v>300</v>
          </cell>
          <cell r="N146">
            <v>1355923</v>
          </cell>
          <cell r="O146">
            <v>0.78377052023121385</v>
          </cell>
          <cell r="P146">
            <v>41696</v>
          </cell>
          <cell r="Q146">
            <v>24.101734104046244</v>
          </cell>
        </row>
        <row r="147">
          <cell r="A147">
            <v>2</v>
          </cell>
          <cell r="B147" t="str">
            <v>90-91</v>
          </cell>
          <cell r="C147">
            <v>312.5</v>
          </cell>
          <cell r="D147">
            <v>1700</v>
          </cell>
          <cell r="E147">
            <v>1515.39</v>
          </cell>
          <cell r="F147">
            <v>89.140588235294118</v>
          </cell>
          <cell r="G147">
            <v>72.61</v>
          </cell>
          <cell r="H147">
            <v>55.356712328767124</v>
          </cell>
          <cell r="I147">
            <v>170.39</v>
          </cell>
          <cell r="J147">
            <v>11.243970199090663</v>
          </cell>
          <cell r="K147">
            <v>270</v>
          </cell>
          <cell r="N147">
            <v>1267262</v>
          </cell>
          <cell r="O147">
            <v>0.83626129247256487</v>
          </cell>
          <cell r="P147">
            <v>29278</v>
          </cell>
          <cell r="Q147">
            <v>19.320438962907236</v>
          </cell>
        </row>
        <row r="148">
          <cell r="A148">
            <v>3</v>
          </cell>
          <cell r="B148" t="str">
            <v>91-92</v>
          </cell>
          <cell r="C148">
            <v>312.5</v>
          </cell>
          <cell r="D148">
            <v>1700</v>
          </cell>
          <cell r="E148">
            <v>1385.47</v>
          </cell>
          <cell r="F148">
            <v>81.498235294117649</v>
          </cell>
          <cell r="G148">
            <v>64.790000000000006</v>
          </cell>
          <cell r="H148">
            <v>50.610776255707762</v>
          </cell>
          <cell r="I148">
            <v>149.15</v>
          </cell>
          <cell r="J148">
            <v>10.765299862140646</v>
          </cell>
          <cell r="K148">
            <v>260</v>
          </cell>
          <cell r="N148">
            <v>1231619</v>
          </cell>
          <cell r="O148">
            <v>0.88895392899160575</v>
          </cell>
          <cell r="P148">
            <v>24484</v>
          </cell>
          <cell r="Q148">
            <v>17.67198134928941</v>
          </cell>
        </row>
        <row r="149">
          <cell r="A149" t="str">
            <v>Note :-</v>
          </cell>
          <cell r="B149" t="str">
            <v>92-93</v>
          </cell>
          <cell r="C149">
            <v>312.5</v>
          </cell>
          <cell r="D149">
            <v>1600</v>
          </cell>
          <cell r="E149">
            <v>1538.84</v>
          </cell>
          <cell r="F149">
            <v>96.177499999999995</v>
          </cell>
          <cell r="G149">
            <v>72.41</v>
          </cell>
          <cell r="H149">
            <v>56.213333333333331</v>
          </cell>
          <cell r="I149">
            <v>157.91</v>
          </cell>
          <cell r="J149">
            <v>10.261625640092538</v>
          </cell>
          <cell r="K149">
            <v>305</v>
          </cell>
          <cell r="N149">
            <v>1453111</v>
          </cell>
          <cell r="O149">
            <v>0.94428985469574489</v>
          </cell>
          <cell r="P149">
            <v>28065</v>
          </cell>
          <cell r="Q149">
            <v>18.237763510176496</v>
          </cell>
        </row>
        <row r="150">
          <cell r="A150" t="str">
            <v>Note :-</v>
          </cell>
          <cell r="B150" t="str">
            <v>93-94</v>
          </cell>
          <cell r="C150">
            <v>312.5</v>
          </cell>
          <cell r="D150">
            <v>1500</v>
          </cell>
          <cell r="E150">
            <v>1519.37</v>
          </cell>
          <cell r="F150">
            <v>101.29133333333333</v>
          </cell>
          <cell r="G150">
            <v>72.699726027397261</v>
          </cell>
          <cell r="H150">
            <v>55.502100456621008</v>
          </cell>
          <cell r="I150">
            <v>165.02799999999999</v>
          </cell>
          <cell r="J150">
            <v>10.861607113474664</v>
          </cell>
          <cell r="K150">
            <v>306</v>
          </cell>
          <cell r="N150">
            <v>1405416</v>
          </cell>
          <cell r="O150">
            <v>0.92499917729058756</v>
          </cell>
          <cell r="P150">
            <v>29911.776000000002</v>
          </cell>
          <cell r="Q150">
            <v>19.686959726728844</v>
          </cell>
        </row>
        <row r="151">
          <cell r="B151" t="str">
            <v>94-95</v>
          </cell>
          <cell r="C151">
            <v>312.5</v>
          </cell>
          <cell r="D151">
            <v>1550</v>
          </cell>
          <cell r="E151">
            <v>1497.8</v>
          </cell>
          <cell r="F151">
            <v>96.632258064516122</v>
          </cell>
          <cell r="G151">
            <v>70</v>
          </cell>
          <cell r="H151">
            <v>54.714155251141555</v>
          </cell>
          <cell r="I151">
            <v>161.1</v>
          </cell>
          <cell r="J151">
            <v>10.755775136867406</v>
          </cell>
          <cell r="K151">
            <v>310</v>
          </cell>
          <cell r="L151" t="str">
            <v/>
          </cell>
          <cell r="N151">
            <v>1384902</v>
          </cell>
          <cell r="O151">
            <v>0.92462411536920819</v>
          </cell>
          <cell r="P151">
            <v>20311</v>
          </cell>
          <cell r="Q151">
            <v>13.560555481372681</v>
          </cell>
        </row>
        <row r="152">
          <cell r="B152" t="str">
            <v>95-96</v>
          </cell>
          <cell r="C152">
            <v>312.5</v>
          </cell>
          <cell r="D152">
            <v>1550</v>
          </cell>
          <cell r="E152">
            <v>1814</v>
          </cell>
          <cell r="F152">
            <v>117.03225806451613</v>
          </cell>
          <cell r="G152">
            <v>78.900000000000006</v>
          </cell>
          <cell r="H152">
            <v>66.083788706739526</v>
          </cell>
          <cell r="I152">
            <v>173.2</v>
          </cell>
          <cell r="J152">
            <v>9.5479603087100333</v>
          </cell>
          <cell r="K152">
            <v>313</v>
          </cell>
          <cell r="N152">
            <v>1640420</v>
          </cell>
          <cell r="O152">
            <v>0.90431091510474093</v>
          </cell>
          <cell r="P152">
            <v>17336</v>
          </cell>
          <cell r="Q152">
            <v>9.5567805953693501</v>
          </cell>
        </row>
        <row r="153">
          <cell r="B153" t="str">
            <v>96-97</v>
          </cell>
          <cell r="C153">
            <v>312.5</v>
          </cell>
          <cell r="D153">
            <v>1650</v>
          </cell>
          <cell r="E153">
            <v>1819</v>
          </cell>
          <cell r="F153">
            <v>110.24242424242425</v>
          </cell>
          <cell r="G153">
            <v>78</v>
          </cell>
          <cell r="H153">
            <v>66.447488584474883</v>
          </cell>
          <cell r="I153">
            <v>169</v>
          </cell>
          <cell r="J153">
            <v>9.2908191313908741</v>
          </cell>
          <cell r="K153">
            <v>315</v>
          </cell>
          <cell r="N153">
            <v>1634052</v>
          </cell>
          <cell r="O153">
            <v>0.89832435404068167</v>
          </cell>
          <cell r="P153">
            <v>14501</v>
          </cell>
          <cell r="Q153">
            <v>7.97196261682243</v>
          </cell>
        </row>
        <row r="154">
          <cell r="B154" t="str">
            <v>97-98</v>
          </cell>
          <cell r="C154">
            <v>312.5</v>
          </cell>
          <cell r="D154">
            <v>1800</v>
          </cell>
          <cell r="E154">
            <v>2122.88</v>
          </cell>
          <cell r="F154">
            <v>117.93777777777778</v>
          </cell>
          <cell r="G154">
            <v>85.2</v>
          </cell>
          <cell r="H154">
            <v>77.548127853881283</v>
          </cell>
          <cell r="I154">
            <v>192.33500000000001</v>
          </cell>
          <cell r="J154">
            <v>9.0600976032559544</v>
          </cell>
          <cell r="K154">
            <v>325</v>
          </cell>
          <cell r="N154">
            <v>1889366</v>
          </cell>
          <cell r="O154">
            <v>0.89000131896291834</v>
          </cell>
          <cell r="P154">
            <v>10789</v>
          </cell>
          <cell r="Q154">
            <v>5.0822467591196858</v>
          </cell>
        </row>
        <row r="155">
          <cell r="B155" t="str">
            <v>98-99</v>
          </cell>
          <cell r="C155">
            <v>312.5</v>
          </cell>
          <cell r="D155">
            <v>1700</v>
          </cell>
          <cell r="E155">
            <v>1925.81</v>
          </cell>
          <cell r="F155">
            <v>113.28294117647059</v>
          </cell>
          <cell r="G155">
            <v>78.900000000000006</v>
          </cell>
          <cell r="H155">
            <v>70.349223744292232</v>
          </cell>
          <cell r="I155">
            <v>175.8</v>
          </cell>
          <cell r="J155">
            <v>9.1286263961657692</v>
          </cell>
          <cell r="K155">
            <v>308</v>
          </cell>
          <cell r="N155">
            <v>1687020</v>
          </cell>
          <cell r="O155">
            <v>0.87600542109553903</v>
          </cell>
          <cell r="P155">
            <v>9962</v>
          </cell>
          <cell r="Q155">
            <v>5.1728882911606027</v>
          </cell>
        </row>
        <row r="156">
          <cell r="B156" t="str">
            <v>99-00</v>
          </cell>
          <cell r="C156">
            <v>312.5</v>
          </cell>
          <cell r="D156">
            <v>2050</v>
          </cell>
          <cell r="E156">
            <v>2102.1999999999998</v>
          </cell>
          <cell r="F156">
            <v>102.5</v>
          </cell>
          <cell r="G156">
            <v>80.8</v>
          </cell>
          <cell r="H156">
            <v>76.599999999999994</v>
          </cell>
          <cell r="I156">
            <v>187.6</v>
          </cell>
          <cell r="J156">
            <v>8.9</v>
          </cell>
          <cell r="K156">
            <v>313</v>
          </cell>
          <cell r="N156">
            <v>1663406</v>
          </cell>
          <cell r="O156">
            <v>0.79</v>
          </cell>
          <cell r="P156">
            <v>8205</v>
          </cell>
          <cell r="Q156">
            <v>3.9</v>
          </cell>
        </row>
        <row r="157">
          <cell r="B157" t="str">
            <v>00-01</v>
          </cell>
          <cell r="C157">
            <v>312.5</v>
          </cell>
          <cell r="D157">
            <v>1950</v>
          </cell>
          <cell r="E157">
            <v>1972.36</v>
          </cell>
          <cell r="F157">
            <v>101.15</v>
          </cell>
          <cell r="G157">
            <v>78.77</v>
          </cell>
          <cell r="H157">
            <v>72.05</v>
          </cell>
          <cell r="I157">
            <v>180.9</v>
          </cell>
          <cell r="J157">
            <v>9.17</v>
          </cell>
          <cell r="K157">
            <v>308</v>
          </cell>
          <cell r="N157">
            <v>1663767</v>
          </cell>
          <cell r="O157">
            <v>0.84399999999999997</v>
          </cell>
          <cell r="P157">
            <v>9457</v>
          </cell>
          <cell r="Q157">
            <v>4.8</v>
          </cell>
        </row>
        <row r="158">
          <cell r="A158" t="str">
            <v>Average last 5 years</v>
          </cell>
          <cell r="D158">
            <v>1830</v>
          </cell>
          <cell r="E158">
            <v>1988.45</v>
          </cell>
          <cell r="F158">
            <v>109.02262863933451</v>
          </cell>
          <cell r="G158">
            <v>80.333999999999989</v>
          </cell>
          <cell r="H158">
            <v>72.598968036529669</v>
          </cell>
          <cell r="I158">
            <v>181.12700000000001</v>
          </cell>
          <cell r="J158">
            <v>9.10990862616252</v>
          </cell>
          <cell r="K158">
            <v>313.8</v>
          </cell>
          <cell r="N158">
            <v>1707522.2</v>
          </cell>
          <cell r="O158">
            <v>0.85966621881982785</v>
          </cell>
          <cell r="P158">
            <v>10582.8</v>
          </cell>
          <cell r="Q158">
            <v>5.3854195334205439</v>
          </cell>
        </row>
        <row r="159">
          <cell r="A159" t="str">
            <v>SATPURA II</v>
          </cell>
          <cell r="B159" t="str">
            <v>88-89</v>
          </cell>
          <cell r="C159">
            <v>410</v>
          </cell>
          <cell r="D159">
            <v>1800</v>
          </cell>
          <cell r="E159">
            <v>1359.91</v>
          </cell>
          <cell r="F159">
            <v>75.550555555555562</v>
          </cell>
          <cell r="G159">
            <v>64.67</v>
          </cell>
          <cell r="H159">
            <v>37.863626239002116</v>
          </cell>
          <cell r="I159" t="str">
            <v/>
          </cell>
          <cell r="J159">
            <v>0</v>
          </cell>
          <cell r="K159">
            <v>370</v>
          </cell>
          <cell r="N159">
            <v>1073518</v>
          </cell>
          <cell r="O159">
            <v>0.78940371053966807</v>
          </cell>
          <cell r="P159">
            <v>49985</v>
          </cell>
          <cell r="Q159">
            <v>36.756108860145154</v>
          </cell>
        </row>
        <row r="160">
          <cell r="B160" t="str">
            <v>89-90</v>
          </cell>
          <cell r="C160">
            <v>410</v>
          </cell>
          <cell r="D160">
            <v>1800</v>
          </cell>
          <cell r="E160">
            <v>1247.99</v>
          </cell>
          <cell r="F160">
            <v>69.332777777777778</v>
          </cell>
          <cell r="G160">
            <v>64.5</v>
          </cell>
          <cell r="H160">
            <v>34.747466310279542</v>
          </cell>
          <cell r="I160">
            <v>163</v>
          </cell>
          <cell r="J160">
            <v>13.061002091362912</v>
          </cell>
          <cell r="K160">
            <v>370</v>
          </cell>
          <cell r="N160">
            <v>957978</v>
          </cell>
          <cell r="O160">
            <v>0.7676167276981386</v>
          </cell>
          <cell r="P160">
            <v>69673</v>
          </cell>
          <cell r="Q160">
            <v>55.828171700093748</v>
          </cell>
        </row>
        <row r="161">
          <cell r="B161" t="str">
            <v>90-91</v>
          </cell>
          <cell r="C161">
            <v>410</v>
          </cell>
          <cell r="D161">
            <v>1800</v>
          </cell>
          <cell r="E161">
            <v>1143.08</v>
          </cell>
          <cell r="F161">
            <v>63.504444444444445</v>
          </cell>
          <cell r="G161">
            <v>59.01</v>
          </cell>
          <cell r="H161">
            <v>31.826484018264839</v>
          </cell>
          <cell r="I161">
            <v>154.97</v>
          </cell>
          <cell r="J161">
            <v>13.557231339888723</v>
          </cell>
          <cell r="K161">
            <v>360</v>
          </cell>
          <cell r="N161">
            <v>940719</v>
          </cell>
          <cell r="O161">
            <v>0.82296864611400777</v>
          </cell>
          <cell r="P161">
            <v>46329</v>
          </cell>
          <cell r="Q161">
            <v>40.529971655527177</v>
          </cell>
        </row>
        <row r="162">
          <cell r="B162" t="str">
            <v>91-92</v>
          </cell>
          <cell r="C162">
            <v>410</v>
          </cell>
          <cell r="D162">
            <v>1800</v>
          </cell>
          <cell r="E162">
            <v>1261.23</v>
          </cell>
          <cell r="F162">
            <v>70.068333333333328</v>
          </cell>
          <cell r="G162">
            <v>57.19</v>
          </cell>
          <cell r="H162">
            <v>35.116104243234211</v>
          </cell>
          <cell r="I162">
            <v>163.13</v>
          </cell>
          <cell r="J162">
            <v>12.934199154793337</v>
          </cell>
          <cell r="K162">
            <v>360</v>
          </cell>
          <cell r="N162">
            <v>1092330</v>
          </cell>
          <cell r="O162">
            <v>0.86608310934563881</v>
          </cell>
          <cell r="P162">
            <v>32897</v>
          </cell>
          <cell r="Q162">
            <v>26.083267920997756</v>
          </cell>
        </row>
        <row r="163">
          <cell r="B163" t="str">
            <v>92-93</v>
          </cell>
          <cell r="C163">
            <v>410</v>
          </cell>
          <cell r="D163">
            <v>1600</v>
          </cell>
          <cell r="E163">
            <v>1091.3900000000001</v>
          </cell>
          <cell r="F163">
            <v>68.211875000000006</v>
          </cell>
          <cell r="G163">
            <v>52.11</v>
          </cell>
          <cell r="H163">
            <v>30.387292571555857</v>
          </cell>
          <cell r="I163">
            <v>140.04</v>
          </cell>
          <cell r="J163">
            <v>12.831343516066665</v>
          </cell>
          <cell r="K163">
            <v>360</v>
          </cell>
          <cell r="N163">
            <v>1018559</v>
          </cell>
          <cell r="O163">
            <v>0.93326766783642878</v>
          </cell>
          <cell r="P163">
            <v>47822</v>
          </cell>
          <cell r="Q163">
            <v>43.817517111206804</v>
          </cell>
        </row>
        <row r="164">
          <cell r="B164" t="str">
            <v>93-94</v>
          </cell>
          <cell r="C164">
            <v>410</v>
          </cell>
          <cell r="D164">
            <v>1400</v>
          </cell>
          <cell r="E164">
            <v>1268.5727999999999</v>
          </cell>
          <cell r="F164">
            <v>90.612342857142863</v>
          </cell>
          <cell r="G164">
            <v>50.802958904109587</v>
          </cell>
          <cell r="H164">
            <v>35.320547945205476</v>
          </cell>
          <cell r="I164">
            <v>141.77538000000001</v>
          </cell>
          <cell r="J164">
            <v>11.175975080026941</v>
          </cell>
          <cell r="K164">
            <v>380</v>
          </cell>
          <cell r="N164">
            <v>1109586.71</v>
          </cell>
          <cell r="O164">
            <v>0.87467326274061696</v>
          </cell>
          <cell r="P164">
            <v>22408.133999999998</v>
          </cell>
          <cell r="Q164">
            <v>17.664050498323785</v>
          </cell>
        </row>
        <row r="165">
          <cell r="B165" t="str">
            <v>94-95</v>
          </cell>
          <cell r="C165">
            <v>410</v>
          </cell>
          <cell r="D165">
            <v>1400</v>
          </cell>
          <cell r="E165">
            <v>2021.1</v>
          </cell>
          <cell r="F165">
            <v>144.36428571428573</v>
          </cell>
          <cell r="G165">
            <v>74.5</v>
          </cell>
          <cell r="H165">
            <v>56.272970263949212</v>
          </cell>
          <cell r="I165">
            <v>195.6</v>
          </cell>
          <cell r="J165">
            <v>9.6778981742615411</v>
          </cell>
          <cell r="K165">
            <v>425</v>
          </cell>
          <cell r="N165">
            <v>1776510</v>
          </cell>
          <cell r="O165">
            <v>0.8789817426154074</v>
          </cell>
          <cell r="P165">
            <v>27860</v>
          </cell>
          <cell r="Q165">
            <v>13.784572757409332</v>
          </cell>
        </row>
        <row r="166">
          <cell r="B166" t="str">
            <v>95-96</v>
          </cell>
          <cell r="C166">
            <v>410</v>
          </cell>
          <cell r="D166">
            <v>2000</v>
          </cell>
          <cell r="E166">
            <v>2079.3000000000002</v>
          </cell>
          <cell r="F166">
            <v>103.96500000000002</v>
          </cell>
          <cell r="G166">
            <v>77.3</v>
          </cell>
          <cell r="H166">
            <v>57.735239237638289</v>
          </cell>
          <cell r="I166">
            <v>206.9</v>
          </cell>
          <cell r="J166">
            <v>9.9504640984946846</v>
          </cell>
          <cell r="K166">
            <v>425</v>
          </cell>
          <cell r="N166">
            <v>1823764</v>
          </cell>
          <cell r="O166">
            <v>0.87710479488289317</v>
          </cell>
          <cell r="P166">
            <v>19304</v>
          </cell>
          <cell r="Q166">
            <v>9.2838936180445337</v>
          </cell>
        </row>
        <row r="167">
          <cell r="B167" t="str">
            <v>96-97</v>
          </cell>
          <cell r="C167">
            <v>410</v>
          </cell>
          <cell r="D167">
            <v>2000</v>
          </cell>
          <cell r="E167">
            <v>2273.1</v>
          </cell>
          <cell r="F167">
            <v>113.655</v>
          </cell>
          <cell r="G167">
            <v>77.599999999999994</v>
          </cell>
          <cell r="H167">
            <v>63.289341797527563</v>
          </cell>
          <cell r="I167">
            <v>213</v>
          </cell>
          <cell r="J167">
            <v>9.3704632440279791</v>
          </cell>
          <cell r="K167">
            <v>410</v>
          </cell>
          <cell r="N167">
            <v>1969440</v>
          </cell>
          <cell r="O167">
            <v>0.86641150851260396</v>
          </cell>
          <cell r="P167">
            <v>11164</v>
          </cell>
          <cell r="Q167">
            <v>4.9113545378557921</v>
          </cell>
        </row>
        <row r="168">
          <cell r="B168" t="str">
            <v>97-98</v>
          </cell>
          <cell r="C168">
            <v>410</v>
          </cell>
          <cell r="D168">
            <v>2200</v>
          </cell>
          <cell r="E168">
            <v>2601.9899999999998</v>
          </cell>
          <cell r="F168">
            <v>118.27227272727271</v>
          </cell>
          <cell r="G168">
            <v>84.5</v>
          </cell>
          <cell r="H168">
            <v>72.446541931172732</v>
          </cell>
          <cell r="I168">
            <v>249.321</v>
          </cell>
          <cell r="J168">
            <v>9.5819353648553616</v>
          </cell>
          <cell r="K168">
            <v>425</v>
          </cell>
          <cell r="N168">
            <v>2253381</v>
          </cell>
          <cell r="O168">
            <v>0.86602215996218279</v>
          </cell>
          <cell r="P168">
            <v>10505</v>
          </cell>
          <cell r="Q168">
            <v>4.0372945322618463</v>
          </cell>
        </row>
        <row r="169">
          <cell r="B169" t="str">
            <v>98-99</v>
          </cell>
          <cell r="C169">
            <v>410</v>
          </cell>
          <cell r="D169">
            <v>2150</v>
          </cell>
          <cell r="E169">
            <v>2881.87</v>
          </cell>
          <cell r="F169">
            <v>134.04046511627908</v>
          </cell>
          <cell r="G169">
            <v>87.5</v>
          </cell>
          <cell r="H169">
            <v>80.239169172513641</v>
          </cell>
          <cell r="I169">
            <v>254</v>
          </cell>
          <cell r="J169">
            <v>8.8137216460145673</v>
          </cell>
          <cell r="K169">
            <v>425</v>
          </cell>
          <cell r="N169">
            <v>2346034</v>
          </cell>
          <cell r="O169">
            <v>0.81406656094827312</v>
          </cell>
          <cell r="P169">
            <v>4710</v>
          </cell>
          <cell r="Q169">
            <v>1.6343554705798666</v>
          </cell>
        </row>
        <row r="170">
          <cell r="B170" t="str">
            <v>99-00</v>
          </cell>
          <cell r="C170">
            <v>410</v>
          </cell>
          <cell r="D170">
            <v>2700</v>
          </cell>
          <cell r="E170">
            <v>2520.9</v>
          </cell>
          <cell r="F170">
            <v>93.3</v>
          </cell>
          <cell r="G170">
            <v>75.2</v>
          </cell>
          <cell r="H170">
            <v>70</v>
          </cell>
          <cell r="I170">
            <v>226.5</v>
          </cell>
          <cell r="J170">
            <v>8.9848863501130545</v>
          </cell>
          <cell r="K170">
            <v>425</v>
          </cell>
          <cell r="N170">
            <v>1970136</v>
          </cell>
          <cell r="O170">
            <v>0.78152088539807207</v>
          </cell>
          <cell r="P170">
            <v>4059</v>
          </cell>
          <cell r="Q170">
            <v>1.6101392359871474</v>
          </cell>
        </row>
        <row r="171">
          <cell r="B171" t="str">
            <v>00-01</v>
          </cell>
          <cell r="C171">
            <v>410</v>
          </cell>
          <cell r="D171">
            <v>2850</v>
          </cell>
          <cell r="E171">
            <v>2450.13</v>
          </cell>
          <cell r="F171">
            <v>85.97</v>
          </cell>
          <cell r="G171">
            <v>77.64</v>
          </cell>
          <cell r="H171">
            <v>68.22</v>
          </cell>
          <cell r="I171">
            <v>222.63</v>
          </cell>
          <cell r="J171">
            <v>9.0864566369947717</v>
          </cell>
          <cell r="K171">
            <v>415</v>
          </cell>
          <cell r="N171">
            <v>1980025</v>
          </cell>
          <cell r="O171">
            <v>0.80813058898915568</v>
          </cell>
          <cell r="P171">
            <v>7560</v>
          </cell>
          <cell r="Q171">
            <v>3.0855505626232076</v>
          </cell>
        </row>
        <row r="172">
          <cell r="A172" t="str">
            <v>Average last 5 years</v>
          </cell>
          <cell r="D172">
            <v>2380</v>
          </cell>
          <cell r="E172">
            <v>2545.5980000000004</v>
          </cell>
          <cell r="F172">
            <v>109.04754756871037</v>
          </cell>
          <cell r="G172">
            <v>80.488</v>
          </cell>
          <cell r="H172">
            <v>70.839010580242785</v>
          </cell>
          <cell r="I172">
            <v>233.09020000000001</v>
          </cell>
          <cell r="J172">
            <v>9.1674926484011472</v>
          </cell>
          <cell r="K172">
            <v>420</v>
          </cell>
          <cell r="L172">
            <v>0</v>
          </cell>
          <cell r="M172">
            <v>0</v>
          </cell>
          <cell r="N172">
            <v>2103803.2000000002</v>
          </cell>
          <cell r="O172">
            <v>0.82723034076205759</v>
          </cell>
          <cell r="P172">
            <v>7599.6</v>
          </cell>
          <cell r="Q172">
            <v>3.0557388678615722</v>
          </cell>
        </row>
        <row r="173">
          <cell r="A173" t="str">
            <v>SATPURA III</v>
          </cell>
          <cell r="B173" t="str">
            <v>88-89</v>
          </cell>
          <cell r="C173">
            <v>420</v>
          </cell>
          <cell r="D173">
            <v>2050</v>
          </cell>
          <cell r="E173">
            <v>1857.99</v>
          </cell>
          <cell r="F173">
            <v>90.633658536585372</v>
          </cell>
          <cell r="G173">
            <v>75.62</v>
          </cell>
          <cell r="H173">
            <v>50.4998369210698</v>
          </cell>
          <cell r="I173" t="str">
            <v/>
          </cell>
          <cell r="J173">
            <v>0</v>
          </cell>
          <cell r="K173">
            <v>420</v>
          </cell>
          <cell r="N173">
            <v>1419331</v>
          </cell>
          <cell r="O173">
            <v>0.76390669486918661</v>
          </cell>
          <cell r="P173">
            <v>19789</v>
          </cell>
          <cell r="Q173">
            <v>10.650757000844999</v>
          </cell>
        </row>
        <row r="174">
          <cell r="B174" t="str">
            <v>89-90</v>
          </cell>
          <cell r="C174">
            <v>420</v>
          </cell>
          <cell r="D174">
            <v>2100</v>
          </cell>
          <cell r="E174">
            <v>1805.67</v>
          </cell>
          <cell r="F174">
            <v>85.984285714285718</v>
          </cell>
          <cell r="G174">
            <v>88.7</v>
          </cell>
          <cell r="H174">
            <v>49.077788649706456</v>
          </cell>
          <cell r="I174">
            <v>189</v>
          </cell>
          <cell r="J174">
            <v>10.467028859093855</v>
          </cell>
          <cell r="K174">
            <v>370</v>
          </cell>
          <cell r="N174">
            <v>1317205</v>
          </cell>
          <cell r="O174">
            <v>0.72948268509749847</v>
          </cell>
          <cell r="P174">
            <v>56636</v>
          </cell>
          <cell r="Q174">
            <v>31.365642670033836</v>
          </cell>
        </row>
        <row r="175">
          <cell r="B175" t="str">
            <v>90-91</v>
          </cell>
          <cell r="C175">
            <v>420</v>
          </cell>
          <cell r="D175">
            <v>1950</v>
          </cell>
          <cell r="E175">
            <v>1496.73</v>
          </cell>
          <cell r="F175">
            <v>76.755384615384614</v>
          </cell>
          <cell r="G175">
            <v>67.97</v>
          </cell>
          <cell r="H175">
            <v>40.680854533594257</v>
          </cell>
          <cell r="I175">
            <v>168.45</v>
          </cell>
          <cell r="J175">
            <v>11.254534886051593</v>
          </cell>
          <cell r="K175">
            <v>380</v>
          </cell>
          <cell r="N175">
            <v>1201210</v>
          </cell>
          <cell r="O175">
            <v>0.80255623926827147</v>
          </cell>
          <cell r="P175">
            <v>50058</v>
          </cell>
          <cell r="Q175">
            <v>33.444909903589824</v>
          </cell>
        </row>
        <row r="176">
          <cell r="B176" t="str">
            <v>91-92</v>
          </cell>
          <cell r="C176">
            <v>420</v>
          </cell>
          <cell r="D176">
            <v>1950</v>
          </cell>
          <cell r="E176">
            <v>1741.07</v>
          </cell>
          <cell r="F176">
            <v>89.285641025641027</v>
          </cell>
          <cell r="G176">
            <v>69.19</v>
          </cell>
          <cell r="H176">
            <v>47.321972167862576</v>
          </cell>
          <cell r="I176">
            <v>179.06</v>
          </cell>
          <cell r="J176">
            <v>10.284480233419679</v>
          </cell>
          <cell r="K176">
            <v>380</v>
          </cell>
          <cell r="N176">
            <v>1516544</v>
          </cell>
          <cell r="O176">
            <v>0.87104137111086866</v>
          </cell>
          <cell r="P176">
            <v>29511</v>
          </cell>
          <cell r="Q176">
            <v>16.949921599935671</v>
          </cell>
        </row>
        <row r="177">
          <cell r="B177" t="str">
            <v>92-93</v>
          </cell>
          <cell r="C177">
            <v>420</v>
          </cell>
          <cell r="D177">
            <v>1800</v>
          </cell>
          <cell r="E177">
            <v>2011.32</v>
          </cell>
          <cell r="F177">
            <v>111.74</v>
          </cell>
          <cell r="G177">
            <v>81.23</v>
          </cell>
          <cell r="H177">
            <v>54.667318982387478</v>
          </cell>
          <cell r="I177">
            <v>201.66</v>
          </cell>
          <cell r="J177">
            <v>10.026251416979894</v>
          </cell>
          <cell r="K177">
            <v>410</v>
          </cell>
          <cell r="N177">
            <v>1890962</v>
          </cell>
          <cell r="O177">
            <v>0.94015969611996097</v>
          </cell>
          <cell r="P177">
            <v>38920</v>
          </cell>
          <cell r="Q177">
            <v>19.35047630411869</v>
          </cell>
        </row>
        <row r="178">
          <cell r="B178" t="str">
            <v>93-94</v>
          </cell>
          <cell r="C178">
            <v>420</v>
          </cell>
          <cell r="D178">
            <v>2015</v>
          </cell>
          <cell r="E178">
            <v>2278.799</v>
          </cell>
          <cell r="F178">
            <v>113.0917617866005</v>
          </cell>
          <cell r="G178">
            <v>81.576273972602735</v>
          </cell>
          <cell r="H178">
            <v>61.93735051098065</v>
          </cell>
          <cell r="I178">
            <v>217.87020000000001</v>
          </cell>
          <cell r="J178">
            <v>9.5607466915686725</v>
          </cell>
          <cell r="K178">
            <v>420</v>
          </cell>
          <cell r="N178">
            <v>2020976</v>
          </cell>
          <cell r="O178">
            <v>0.88686013992458312</v>
          </cell>
          <cell r="P178">
            <v>29590.454000000002</v>
          </cell>
          <cell r="Q178">
            <v>12.985109261501345</v>
          </cell>
        </row>
        <row r="179">
          <cell r="B179" t="str">
            <v>94-95</v>
          </cell>
          <cell r="C179">
            <v>420</v>
          </cell>
          <cell r="D179">
            <v>2000</v>
          </cell>
          <cell r="E179">
            <v>2280.8000000000002</v>
          </cell>
          <cell r="F179">
            <v>114.04000000000002</v>
          </cell>
          <cell r="G179">
            <v>85.1</v>
          </cell>
          <cell r="H179">
            <v>61.991737334203094</v>
          </cell>
          <cell r="I179">
            <v>230.8</v>
          </cell>
          <cell r="J179">
            <v>10.119256401262714</v>
          </cell>
          <cell r="K179">
            <v>420</v>
          </cell>
          <cell r="N179">
            <v>2011129</v>
          </cell>
          <cell r="O179">
            <v>0.88176473167309721</v>
          </cell>
          <cell r="P179">
            <v>33934</v>
          </cell>
          <cell r="Q179">
            <v>14.878112942827077</v>
          </cell>
        </row>
        <row r="180">
          <cell r="B180" t="str">
            <v>95-96</v>
          </cell>
          <cell r="C180">
            <v>420</v>
          </cell>
          <cell r="D180">
            <v>2100</v>
          </cell>
          <cell r="E180">
            <v>2141.3000000000002</v>
          </cell>
          <cell r="F180">
            <v>101.96666666666668</v>
          </cell>
          <cell r="G180">
            <v>77.400000000000006</v>
          </cell>
          <cell r="H180">
            <v>58.041135397692784</v>
          </cell>
          <cell r="I180">
            <v>217.7</v>
          </cell>
          <cell r="J180">
            <v>10.166721150702843</v>
          </cell>
          <cell r="K180">
            <v>420</v>
          </cell>
          <cell r="N180">
            <v>1891560</v>
          </cell>
          <cell r="O180">
            <v>0.88336991547190957</v>
          </cell>
          <cell r="P180">
            <v>18396</v>
          </cell>
          <cell r="Q180">
            <v>8.5910428244524351</v>
          </cell>
        </row>
        <row r="181">
          <cell r="B181" t="str">
            <v>96-97</v>
          </cell>
          <cell r="C181">
            <v>420</v>
          </cell>
          <cell r="D181">
            <v>2100</v>
          </cell>
          <cell r="E181">
            <v>2447.1999999999998</v>
          </cell>
          <cell r="F181">
            <v>116.53333333333332</v>
          </cell>
          <cell r="G181">
            <v>82.1</v>
          </cell>
          <cell r="H181">
            <v>66.514459665144585</v>
          </cell>
          <cell r="I181">
            <v>235.2</v>
          </cell>
          <cell r="J181">
            <v>9.610983981693364</v>
          </cell>
          <cell r="K181">
            <v>420</v>
          </cell>
          <cell r="N181">
            <v>2117083</v>
          </cell>
          <cell r="O181">
            <v>0.86510420071918925</v>
          </cell>
          <cell r="P181">
            <v>10325</v>
          </cell>
          <cell r="Q181">
            <v>4.2191075514874141</v>
          </cell>
        </row>
        <row r="182">
          <cell r="B182" t="str">
            <v>97-98</v>
          </cell>
          <cell r="C182">
            <v>420</v>
          </cell>
          <cell r="D182">
            <v>2300</v>
          </cell>
          <cell r="E182">
            <v>2706.67</v>
          </cell>
          <cell r="F182">
            <v>117.68130434782609</v>
          </cell>
          <cell r="G182">
            <v>82.6</v>
          </cell>
          <cell r="H182">
            <v>73.566808001739503</v>
          </cell>
          <cell r="I182">
            <v>235.6</v>
          </cell>
          <cell r="J182">
            <v>8.7044227778044601</v>
          </cell>
          <cell r="K182">
            <v>430</v>
          </cell>
          <cell r="N182">
            <v>2345918</v>
          </cell>
          <cell r="O182">
            <v>0.86671740552043652</v>
          </cell>
          <cell r="P182">
            <v>6198</v>
          </cell>
          <cell r="Q182">
            <v>2.2898986577602738</v>
          </cell>
        </row>
        <row r="183">
          <cell r="B183" t="str">
            <v>98-99</v>
          </cell>
          <cell r="C183">
            <v>420</v>
          </cell>
          <cell r="D183">
            <v>2250</v>
          </cell>
          <cell r="E183">
            <v>2830.37</v>
          </cell>
          <cell r="F183">
            <v>125.79422222222222</v>
          </cell>
          <cell r="G183">
            <v>82.9</v>
          </cell>
          <cell r="H183">
            <v>76.92895194607523</v>
          </cell>
          <cell r="I183">
            <v>244</v>
          </cell>
          <cell r="J183">
            <v>8.6207810286287661</v>
          </cell>
          <cell r="K183">
            <v>430</v>
          </cell>
          <cell r="N183">
            <v>2296097</v>
          </cell>
          <cell r="O183">
            <v>0.81123563350374683</v>
          </cell>
          <cell r="P183">
            <v>3438</v>
          </cell>
          <cell r="Q183">
            <v>1.2146821793617089</v>
          </cell>
        </row>
        <row r="184">
          <cell r="B184" t="str">
            <v>99-00</v>
          </cell>
          <cell r="C184">
            <v>420</v>
          </cell>
          <cell r="D184">
            <v>2750</v>
          </cell>
          <cell r="E184">
            <v>3093.5</v>
          </cell>
          <cell r="F184">
            <v>112.5</v>
          </cell>
          <cell r="G184">
            <v>87.3</v>
          </cell>
          <cell r="H184">
            <v>83.9</v>
          </cell>
          <cell r="I184">
            <v>263.5</v>
          </cell>
          <cell r="J184">
            <v>8.51786002909326</v>
          </cell>
          <cell r="K184">
            <v>430</v>
          </cell>
          <cell r="N184">
            <v>2416220</v>
          </cell>
          <cell r="O184">
            <v>0.78106352028446746</v>
          </cell>
          <cell r="P184">
            <v>2388</v>
          </cell>
          <cell r="Q184">
            <v>0.77194116696298687</v>
          </cell>
        </row>
        <row r="185">
          <cell r="B185" t="str">
            <v>00-01</v>
          </cell>
          <cell r="C185">
            <v>420</v>
          </cell>
          <cell r="D185">
            <v>2800</v>
          </cell>
          <cell r="E185">
            <v>2780.62</v>
          </cell>
          <cell r="F185">
            <v>97.46</v>
          </cell>
          <cell r="G185">
            <v>79.290000000000006</v>
          </cell>
          <cell r="H185">
            <v>75.58</v>
          </cell>
          <cell r="I185">
            <v>239.04</v>
          </cell>
          <cell r="J185">
            <v>8.5966439139472488</v>
          </cell>
          <cell r="K185">
            <v>420</v>
          </cell>
          <cell r="N185">
            <v>2263305</v>
          </cell>
          <cell r="O185">
            <v>0.81395695923930633</v>
          </cell>
          <cell r="P185">
            <v>3634</v>
          </cell>
          <cell r="Q185">
            <v>1.3069027770784933</v>
          </cell>
        </row>
        <row r="186">
          <cell r="A186" t="str">
            <v>Average last 5 years</v>
          </cell>
          <cell r="D186">
            <v>2440</v>
          </cell>
          <cell r="E186">
            <v>2771.672</v>
          </cell>
          <cell r="F186">
            <v>113.99377198067631</v>
          </cell>
          <cell r="G186">
            <v>82.837999999999994</v>
          </cell>
          <cell r="H186">
            <v>75.298043922591859</v>
          </cell>
          <cell r="I186">
            <v>243.46799999999999</v>
          </cell>
          <cell r="J186">
            <v>8.8101383462334191</v>
          </cell>
          <cell r="K186">
            <v>426</v>
          </cell>
          <cell r="L186">
            <v>0</v>
          </cell>
          <cell r="M186">
            <v>0</v>
          </cell>
          <cell r="N186">
            <v>2287724.6</v>
          </cell>
          <cell r="O186">
            <v>0.82761554385342928</v>
          </cell>
          <cell r="P186">
            <v>5196.6000000000004</v>
          </cell>
          <cell r="Q186">
            <v>1.9605064665301755</v>
          </cell>
        </row>
        <row r="187">
          <cell r="A187" t="str">
            <v>STATE  LOAD  DESPATCH  CENTRE  M.P.E.B.  JABALPUR</v>
          </cell>
        </row>
        <row r="188">
          <cell r="A188" t="str">
            <v>SATPURA</v>
          </cell>
        </row>
        <row r="189">
          <cell r="A189" t="str">
            <v>STATION NAME</v>
          </cell>
          <cell r="B189" t="str">
            <v>YEAR</v>
          </cell>
          <cell r="C189" t="str">
            <v>CAPACITY</v>
          </cell>
          <cell r="D189" t="str">
            <v>TARGET</v>
          </cell>
          <cell r="E189" t="str">
            <v>ACTUAL GENE.</v>
          </cell>
          <cell r="F189" t="str">
            <v>ACHIEVE-MENT</v>
          </cell>
          <cell r="G189" t="str">
            <v>AVAIL-ABILITY</v>
          </cell>
          <cell r="H189" t="str">
            <v>P.L.F.</v>
          </cell>
          <cell r="I189" t="str">
            <v>AUXILIARY CONSUMPTION</v>
          </cell>
          <cell r="K189" t="str">
            <v>MAXIMUM DEMAND</v>
          </cell>
          <cell r="L189" t="str">
            <v>COAL IN MT</v>
          </cell>
          <cell r="N189" t="str">
            <v>COAL CONSUMED</v>
          </cell>
          <cell r="P189" t="str">
            <v>FUEL OIL CONSUMPTION</v>
          </cell>
        </row>
        <row r="190">
          <cell r="C190" t="str">
            <v>MW</v>
          </cell>
          <cell r="D190" t="str">
            <v>MKwh</v>
          </cell>
          <cell r="E190" t="str">
            <v>MKwh</v>
          </cell>
          <cell r="F190" t="str">
            <v>%</v>
          </cell>
          <cell r="G190" t="str">
            <v>%</v>
          </cell>
          <cell r="H190" t="str">
            <v>%</v>
          </cell>
          <cell r="I190" t="str">
            <v>MKwh</v>
          </cell>
          <cell r="J190" t="str">
            <v>%</v>
          </cell>
          <cell r="K190" t="str">
            <v>MW</v>
          </cell>
          <cell r="L190" t="str">
            <v>OP.STOCK</v>
          </cell>
          <cell r="M190" t="str">
            <v>RECIEPT</v>
          </cell>
          <cell r="N190" t="str">
            <v>MT</v>
          </cell>
          <cell r="O190" t="str">
            <v>Kg/kWH</v>
          </cell>
          <cell r="P190" t="str">
            <v>KL</v>
          </cell>
          <cell r="Q190" t="str">
            <v>ml/KWH</v>
          </cell>
        </row>
        <row r="191">
          <cell r="A191" t="str">
            <v>SATPURA</v>
          </cell>
          <cell r="B191" t="str">
            <v>88-89</v>
          </cell>
          <cell r="C191">
            <v>1142.5</v>
          </cell>
          <cell r="D191">
            <v>5500</v>
          </cell>
          <cell r="E191">
            <v>5050.18</v>
          </cell>
          <cell r="F191">
            <v>91.821454545454543</v>
          </cell>
          <cell r="G191">
            <v>72.4782056892779</v>
          </cell>
          <cell r="H191">
            <v>50.459918267837693</v>
          </cell>
          <cell r="I191">
            <v>0</v>
          </cell>
          <cell r="J191">
            <v>0</v>
          </cell>
          <cell r="K191" t="str">
            <v/>
          </cell>
          <cell r="L191" t="str">
            <v/>
          </cell>
          <cell r="M191" t="str">
            <v/>
          </cell>
          <cell r="N191">
            <v>4011468</v>
          </cell>
          <cell r="O191">
            <v>0.79432178655018237</v>
          </cell>
          <cell r="P191">
            <v>95077</v>
          </cell>
          <cell r="Q191">
            <v>18.826457670815692</v>
          </cell>
        </row>
        <row r="192">
          <cell r="B192" t="str">
            <v>89-90</v>
          </cell>
          <cell r="C192">
            <v>1142.5</v>
          </cell>
          <cell r="D192">
            <v>5475</v>
          </cell>
          <cell r="E192">
            <v>4783.66</v>
          </cell>
          <cell r="F192">
            <v>87.372785388127852</v>
          </cell>
          <cell r="G192">
            <v>76.818052516411385</v>
          </cell>
          <cell r="H192">
            <v>47.796928549304077</v>
          </cell>
          <cell r="I192">
            <v>535</v>
          </cell>
          <cell r="J192">
            <v>11.183905210654604</v>
          </cell>
          <cell r="K192" t="str">
            <v/>
          </cell>
          <cell r="L192">
            <v>110061</v>
          </cell>
          <cell r="M192">
            <v>3568758</v>
          </cell>
          <cell r="N192">
            <v>3631106</v>
          </cell>
          <cell r="O192">
            <v>0.75906439838951767</v>
          </cell>
          <cell r="P192">
            <v>168005</v>
          </cell>
          <cell r="Q192">
            <v>35.120598035813586</v>
          </cell>
        </row>
        <row r="193">
          <cell r="B193" t="str">
            <v>90-91</v>
          </cell>
          <cell r="C193">
            <v>1142.5</v>
          </cell>
          <cell r="D193">
            <v>5450</v>
          </cell>
          <cell r="E193">
            <v>4155.2000000000007</v>
          </cell>
          <cell r="F193">
            <v>76.242201834862399</v>
          </cell>
          <cell r="G193">
            <v>66.023741794310723</v>
          </cell>
          <cell r="H193">
            <v>41.517540441433617</v>
          </cell>
          <cell r="I193">
            <v>493.81</v>
          </cell>
          <cell r="J193">
            <v>11.884145167500961</v>
          </cell>
          <cell r="K193" t="str">
            <v/>
          </cell>
          <cell r="L193">
            <v>29753</v>
          </cell>
          <cell r="M193">
            <v>3508276</v>
          </cell>
          <cell r="N193">
            <v>3409191</v>
          </cell>
          <cell r="O193">
            <v>0.82046375625721968</v>
          </cell>
          <cell r="P193">
            <v>125665</v>
          </cell>
          <cell r="Q193">
            <v>30.242828263380819</v>
          </cell>
        </row>
        <row r="194">
          <cell r="B194" t="str">
            <v>91-92</v>
          </cell>
          <cell r="C194">
            <v>1142.5</v>
          </cell>
          <cell r="D194">
            <v>5450</v>
          </cell>
          <cell r="E194">
            <v>4387.7699999999995</v>
          </cell>
          <cell r="F194">
            <v>80.509541284403653</v>
          </cell>
          <cell r="G194">
            <v>63.680153172866518</v>
          </cell>
          <cell r="H194">
            <v>43.721526706604003</v>
          </cell>
          <cell r="I194">
            <v>491.34</v>
          </cell>
          <cell r="J194">
            <v>11.197943374424822</v>
          </cell>
          <cell r="K194" t="str">
            <v/>
          </cell>
          <cell r="L194">
            <v>61501</v>
          </cell>
          <cell r="M194">
            <v>3837342</v>
          </cell>
          <cell r="N194">
            <v>3840493</v>
          </cell>
          <cell r="O194">
            <v>0.8752721769828411</v>
          </cell>
          <cell r="P194">
            <v>86892</v>
          </cell>
          <cell r="Q194">
            <v>19.803225784396176</v>
          </cell>
        </row>
        <row r="195">
          <cell r="B195" t="str">
            <v>92-93</v>
          </cell>
          <cell r="C195">
            <v>1142.5</v>
          </cell>
          <cell r="D195">
            <v>5000</v>
          </cell>
          <cell r="E195">
            <v>4641.55</v>
          </cell>
          <cell r="F195">
            <v>92.831000000000003</v>
          </cell>
          <cell r="G195">
            <v>68.367461706783374</v>
          </cell>
          <cell r="H195">
            <v>46.37700708412018</v>
          </cell>
          <cell r="I195">
            <v>499.61</v>
          </cell>
          <cell r="J195">
            <v>10.76386121015609</v>
          </cell>
          <cell r="K195" t="str">
            <v/>
          </cell>
          <cell r="L195">
            <v>62991</v>
          </cell>
          <cell r="M195">
            <v>4445312</v>
          </cell>
          <cell r="N195">
            <v>4362632</v>
          </cell>
          <cell r="O195">
            <v>0.93990843575960614</v>
          </cell>
          <cell r="P195">
            <v>114807</v>
          </cell>
          <cell r="Q195">
            <v>24.734625286811518</v>
          </cell>
        </row>
        <row r="196">
          <cell r="B196" t="str">
            <v>93-94</v>
          </cell>
          <cell r="C196">
            <v>1142.5</v>
          </cell>
          <cell r="D196">
            <v>4915</v>
          </cell>
          <cell r="E196">
            <v>5066.7417999999998</v>
          </cell>
          <cell r="F196">
            <v>103.08732044760936</v>
          </cell>
          <cell r="G196">
            <v>68.104956326249209</v>
          </cell>
          <cell r="H196">
            <v>50.625398918897318</v>
          </cell>
          <cell r="I196">
            <v>524.67358000000002</v>
          </cell>
          <cell r="J196">
            <v>10.355246047864528</v>
          </cell>
          <cell r="K196" t="str">
            <v/>
          </cell>
          <cell r="L196">
            <v>125960</v>
          </cell>
          <cell r="M196">
            <v>4514568</v>
          </cell>
          <cell r="N196">
            <v>4535978.71</v>
          </cell>
          <cell r="O196">
            <v>0.89524568036997665</v>
          </cell>
          <cell r="P196">
            <v>81910.364000000001</v>
          </cell>
          <cell r="Q196">
            <v>16.166279481618741</v>
          </cell>
        </row>
        <row r="197">
          <cell r="B197" t="str">
            <v>94-95</v>
          </cell>
          <cell r="C197">
            <v>1142.5</v>
          </cell>
          <cell r="D197">
            <v>4950</v>
          </cell>
          <cell r="E197">
            <v>5799.7</v>
          </cell>
          <cell r="F197">
            <v>117.16565656565656</v>
          </cell>
          <cell r="G197">
            <v>77.165864332603945</v>
          </cell>
          <cell r="H197">
            <v>57.948902410998869</v>
          </cell>
          <cell r="I197">
            <v>587.5</v>
          </cell>
          <cell r="J197">
            <v>10.129834301774229</v>
          </cell>
          <cell r="K197">
            <v>1085</v>
          </cell>
          <cell r="L197">
            <v>105207</v>
          </cell>
          <cell r="M197">
            <v>5324472</v>
          </cell>
          <cell r="N197">
            <v>5172541</v>
          </cell>
          <cell r="O197">
            <v>0.8918635446661034</v>
          </cell>
          <cell r="P197">
            <v>82105</v>
          </cell>
          <cell r="Q197">
            <v>14.156766729313585</v>
          </cell>
        </row>
        <row r="198">
          <cell r="B198" t="str">
            <v>95-96</v>
          </cell>
          <cell r="C198">
            <v>1142.5</v>
          </cell>
          <cell r="D198">
            <v>5650</v>
          </cell>
          <cell r="E198">
            <v>6034.6</v>
          </cell>
          <cell r="F198">
            <v>106.8070796460177</v>
          </cell>
          <cell r="G198">
            <v>77.774398249452958</v>
          </cell>
          <cell r="H198">
            <v>60.13121131318929</v>
          </cell>
          <cell r="I198">
            <v>597.79999999999995</v>
          </cell>
          <cell r="J198">
            <v>9.9062075365392879</v>
          </cell>
          <cell r="K198">
            <v>1100</v>
          </cell>
          <cell r="L198">
            <v>208549</v>
          </cell>
          <cell r="M198">
            <v>5329168</v>
          </cell>
          <cell r="N198">
            <v>5355744</v>
          </cell>
          <cell r="O198">
            <v>0.88750604845391579</v>
          </cell>
          <cell r="P198">
            <v>55036</v>
          </cell>
          <cell r="Q198">
            <v>9.1200742385576508</v>
          </cell>
        </row>
        <row r="199">
          <cell r="B199" t="str">
            <v>96-97</v>
          </cell>
          <cell r="C199">
            <v>1142.5</v>
          </cell>
          <cell r="D199">
            <v>5750</v>
          </cell>
          <cell r="E199">
            <v>6539.2999999999993</v>
          </cell>
          <cell r="F199">
            <v>113.72695652173911</v>
          </cell>
          <cell r="G199">
            <v>79.3636761487965</v>
          </cell>
          <cell r="H199">
            <v>65.338768821877835</v>
          </cell>
          <cell r="I199">
            <v>617.20000000000005</v>
          </cell>
          <cell r="J199">
            <v>9.4383190861407211</v>
          </cell>
          <cell r="K199">
            <v>1093</v>
          </cell>
          <cell r="L199">
            <v>60203</v>
          </cell>
          <cell r="M199">
            <v>5911303</v>
          </cell>
          <cell r="N199">
            <v>5720575</v>
          </cell>
          <cell r="O199">
            <v>0.87479929044393145</v>
          </cell>
          <cell r="P199">
            <v>35990</v>
          </cell>
          <cell r="Q199">
            <v>5.5036471793617059</v>
          </cell>
        </row>
        <row r="200">
          <cell r="B200" t="str">
            <v>97-98</v>
          </cell>
          <cell r="C200">
            <v>1142.5</v>
          </cell>
          <cell r="D200">
            <v>6300</v>
          </cell>
          <cell r="E200">
            <v>7431.54</v>
          </cell>
          <cell r="F200">
            <v>117.96095238095238</v>
          </cell>
          <cell r="G200">
            <v>83.992997811816196</v>
          </cell>
          <cell r="H200">
            <v>74.253769371421726</v>
          </cell>
          <cell r="I200">
            <v>677.25599999999997</v>
          </cell>
          <cell r="J200">
            <v>9.1132658910535351</v>
          </cell>
          <cell r="K200">
            <v>1155</v>
          </cell>
          <cell r="L200">
            <v>202719</v>
          </cell>
          <cell r="M200">
            <v>6761934</v>
          </cell>
          <cell r="N200">
            <v>6488665</v>
          </cell>
          <cell r="O200">
            <v>0.87312522034463924</v>
          </cell>
          <cell r="P200">
            <v>27492</v>
          </cell>
          <cell r="Q200">
            <v>3.6993678295481152</v>
          </cell>
        </row>
        <row r="201">
          <cell r="B201" t="str">
            <v>98-99</v>
          </cell>
          <cell r="C201">
            <v>1142.5</v>
          </cell>
          <cell r="D201">
            <v>6100</v>
          </cell>
          <cell r="E201">
            <v>7638.05</v>
          </cell>
          <cell r="F201">
            <v>125.21393442622951</v>
          </cell>
          <cell r="G201">
            <v>83.45667396061269</v>
          </cell>
          <cell r="H201">
            <v>76.317156759889286</v>
          </cell>
          <cell r="I201">
            <v>673.8</v>
          </cell>
          <cell r="J201">
            <v>8.8216233200882428</v>
          </cell>
          <cell r="K201">
            <v>1151</v>
          </cell>
          <cell r="L201">
            <v>420745</v>
          </cell>
          <cell r="M201">
            <v>5623850</v>
          </cell>
          <cell r="N201">
            <v>6329151</v>
          </cell>
          <cell r="O201">
            <v>0.82863440275986677</v>
          </cell>
          <cell r="P201">
            <v>18110</v>
          </cell>
          <cell r="Q201">
            <v>2.3710240179103304</v>
          </cell>
        </row>
        <row r="202">
          <cell r="B202" t="str">
            <v>99-00</v>
          </cell>
          <cell r="C202">
            <v>1142.5</v>
          </cell>
          <cell r="D202">
            <v>7500</v>
          </cell>
          <cell r="E202">
            <v>7716.6</v>
          </cell>
          <cell r="F202">
            <v>102.9</v>
          </cell>
          <cell r="G202">
            <v>81.2</v>
          </cell>
          <cell r="H202">
            <v>76.900000000000006</v>
          </cell>
          <cell r="I202">
            <v>677.6</v>
          </cell>
          <cell r="J202">
            <v>8.7810693828888358</v>
          </cell>
          <cell r="K202">
            <v>1153</v>
          </cell>
          <cell r="L202">
            <v>218441</v>
          </cell>
          <cell r="M202">
            <v>5821951</v>
          </cell>
          <cell r="N202">
            <v>6049762</v>
          </cell>
          <cell r="O202">
            <v>0.78399320944457407</v>
          </cell>
          <cell r="P202">
            <v>14653</v>
          </cell>
          <cell r="Q202">
            <v>1.8988932949744706</v>
          </cell>
        </row>
        <row r="203">
          <cell r="B203" t="str">
            <v>00-01</v>
          </cell>
          <cell r="C203">
            <v>1142.5</v>
          </cell>
          <cell r="D203">
            <v>7650</v>
          </cell>
          <cell r="E203">
            <v>7203.11</v>
          </cell>
          <cell r="F203">
            <v>94.16</v>
          </cell>
          <cell r="G203">
            <v>78.55</v>
          </cell>
          <cell r="H203">
            <v>71.97</v>
          </cell>
          <cell r="I203">
            <v>642.57000000000005</v>
          </cell>
          <cell r="J203">
            <v>8.9207300735376815</v>
          </cell>
          <cell r="K203">
            <v>1129</v>
          </cell>
          <cell r="M203">
            <v>6219252</v>
          </cell>
          <cell r="N203">
            <v>5907097</v>
          </cell>
          <cell r="O203">
            <v>0.82007591165482685</v>
          </cell>
          <cell r="P203">
            <v>20652</v>
          </cell>
          <cell r="Q203">
            <v>2.8670949076162935</v>
          </cell>
        </row>
        <row r="204">
          <cell r="A204" t="str">
            <v>Average last 5 years</v>
          </cell>
          <cell r="D204">
            <v>6660</v>
          </cell>
          <cell r="E204">
            <v>7305.7199999999993</v>
          </cell>
          <cell r="F204">
            <v>110.7923686657842</v>
          </cell>
          <cell r="G204">
            <v>81.312669584245072</v>
          </cell>
          <cell r="H204">
            <v>72.955938990637762</v>
          </cell>
          <cell r="I204">
            <v>657.68520000000012</v>
          </cell>
          <cell r="J204">
            <v>9.015001550741804</v>
          </cell>
          <cell r="K204">
            <v>1136.2</v>
          </cell>
          <cell r="L204">
            <v>180421.6</v>
          </cell>
          <cell r="M204">
            <v>6067658</v>
          </cell>
          <cell r="N204">
            <v>6099050</v>
          </cell>
          <cell r="O204">
            <v>0.83612560692956772</v>
          </cell>
          <cell r="P204">
            <v>23379.4</v>
          </cell>
          <cell r="Q204">
            <v>3.2680054458821837</v>
          </cell>
        </row>
        <row r="205">
          <cell r="A205" t="str">
            <v>SANJAY GANDHI I</v>
          </cell>
          <cell r="B205" t="str">
            <v>93-94</v>
          </cell>
          <cell r="C205">
            <v>210</v>
          </cell>
          <cell r="D205">
            <v>1500</v>
          </cell>
          <cell r="E205">
            <v>213.536</v>
          </cell>
          <cell r="F205">
            <v>14.235733333333332</v>
          </cell>
          <cell r="G205">
            <v>51.811609848484849</v>
          </cell>
          <cell r="H205">
            <v>11.607740813220266</v>
          </cell>
          <cell r="I205">
            <v>26.419</v>
          </cell>
          <cell r="J205">
            <v>12.372152704930317</v>
          </cell>
          <cell r="K205">
            <v>210</v>
          </cell>
          <cell r="L205">
            <v>27246</v>
          </cell>
          <cell r="M205">
            <v>163172</v>
          </cell>
          <cell r="N205">
            <v>147992.79999999999</v>
          </cell>
          <cell r="O205">
            <v>0.69305784504720513</v>
          </cell>
          <cell r="P205">
            <v>9704.1849999999995</v>
          </cell>
          <cell r="Q205">
            <v>45.445194252959688</v>
          </cell>
        </row>
        <row r="206">
          <cell r="B206" t="str">
            <v>94-95</v>
          </cell>
          <cell r="C206">
            <v>420</v>
          </cell>
          <cell r="D206">
            <v>1500</v>
          </cell>
          <cell r="E206">
            <v>1199</v>
          </cell>
          <cell r="F206">
            <v>79.933333333333337</v>
          </cell>
          <cell r="G206">
            <v>72.66</v>
          </cell>
          <cell r="H206">
            <v>35.287909758778738</v>
          </cell>
          <cell r="I206">
            <v>140.80000000000001</v>
          </cell>
          <cell r="J206">
            <v>11.743119266055047</v>
          </cell>
          <cell r="K206">
            <v>420</v>
          </cell>
          <cell r="L206">
            <v>42526</v>
          </cell>
          <cell r="M206">
            <v>900647</v>
          </cell>
          <cell r="N206">
            <v>920961</v>
          </cell>
          <cell r="O206">
            <v>0.76810758965804837</v>
          </cell>
          <cell r="P206">
            <v>34256</v>
          </cell>
          <cell r="Q206">
            <v>28.57047539616347</v>
          </cell>
        </row>
        <row r="207">
          <cell r="B207" t="str">
            <v>95-96</v>
          </cell>
          <cell r="C207">
            <v>420</v>
          </cell>
          <cell r="D207">
            <v>2420</v>
          </cell>
          <cell r="E207">
            <v>1991.4</v>
          </cell>
          <cell r="F207">
            <v>82.289256198347104</v>
          </cell>
          <cell r="G207">
            <v>74</v>
          </cell>
          <cell r="H207">
            <v>53.978011969815249</v>
          </cell>
          <cell r="I207">
            <v>202.1</v>
          </cell>
          <cell r="J207">
            <v>10.148639148337852</v>
          </cell>
          <cell r="K207">
            <v>420</v>
          </cell>
          <cell r="L207">
            <v>14598</v>
          </cell>
          <cell r="M207">
            <v>1425155</v>
          </cell>
          <cell r="N207">
            <v>1338274</v>
          </cell>
          <cell r="O207">
            <v>0.67202671487395804</v>
          </cell>
          <cell r="P207">
            <v>23294</v>
          </cell>
          <cell r="Q207">
            <v>11.697298383047102</v>
          </cell>
        </row>
        <row r="208">
          <cell r="B208" t="str">
            <v>96-97</v>
          </cell>
          <cell r="C208">
            <v>420</v>
          </cell>
          <cell r="D208">
            <v>2500</v>
          </cell>
          <cell r="E208">
            <v>2363</v>
          </cell>
          <cell r="F208">
            <v>94.52</v>
          </cell>
          <cell r="G208">
            <v>79.2</v>
          </cell>
          <cell r="H208">
            <v>64.225918677973468</v>
          </cell>
          <cell r="I208">
            <v>227.8</v>
          </cell>
          <cell r="J208">
            <v>9.6402877697841731</v>
          </cell>
          <cell r="K208">
            <v>420</v>
          </cell>
          <cell r="L208">
            <v>140663</v>
          </cell>
          <cell r="M208">
            <v>1583093</v>
          </cell>
          <cell r="N208">
            <v>1606855</v>
          </cell>
          <cell r="O208">
            <v>0.68000634786288616</v>
          </cell>
          <cell r="P208">
            <v>13542</v>
          </cell>
          <cell r="Q208">
            <v>5.7308506136267461</v>
          </cell>
        </row>
        <row r="209">
          <cell r="B209" t="str">
            <v>97-98</v>
          </cell>
          <cell r="C209">
            <v>420</v>
          </cell>
          <cell r="D209">
            <v>2450</v>
          </cell>
          <cell r="E209">
            <v>2249.6</v>
          </cell>
          <cell r="F209">
            <v>91.820408163265313</v>
          </cell>
          <cell r="G209">
            <v>71.7</v>
          </cell>
          <cell r="H209">
            <v>61.143726897151552</v>
          </cell>
          <cell r="I209">
            <v>240.256</v>
          </cell>
          <cell r="J209">
            <v>10.679943100995732</v>
          </cell>
          <cell r="K209">
            <v>428</v>
          </cell>
          <cell r="L209">
            <v>145240</v>
          </cell>
          <cell r="M209">
            <v>1590809</v>
          </cell>
          <cell r="N209">
            <v>1530284</v>
          </cell>
          <cell r="O209">
            <v>0.68024715504978661</v>
          </cell>
          <cell r="P209">
            <v>9014</v>
          </cell>
          <cell r="Q209">
            <v>4.0069345661450928</v>
          </cell>
        </row>
        <row r="210">
          <cell r="B210" t="str">
            <v>98-99</v>
          </cell>
          <cell r="C210">
            <v>420</v>
          </cell>
          <cell r="D210">
            <v>2600</v>
          </cell>
          <cell r="E210">
            <v>2518.15</v>
          </cell>
          <cell r="F210">
            <v>96.851923076923072</v>
          </cell>
          <cell r="G210">
            <v>80</v>
          </cell>
          <cell r="H210">
            <v>68.442868014785816</v>
          </cell>
          <cell r="I210">
            <v>252.1</v>
          </cell>
          <cell r="J210">
            <v>10.01131783253579</v>
          </cell>
          <cell r="K210">
            <v>422</v>
          </cell>
          <cell r="L210">
            <v>120443</v>
          </cell>
          <cell r="M210">
            <v>1750724</v>
          </cell>
          <cell r="N210">
            <v>1762685</v>
          </cell>
          <cell r="O210">
            <v>0.6999920576613784</v>
          </cell>
          <cell r="P210">
            <v>10321</v>
          </cell>
          <cell r="Q210">
            <v>4.0986438456803604</v>
          </cell>
        </row>
        <row r="211">
          <cell r="B211" t="str">
            <v>99-00</v>
          </cell>
          <cell r="C211">
            <v>420</v>
          </cell>
          <cell r="D211">
            <v>2750</v>
          </cell>
          <cell r="E211">
            <v>2308.1</v>
          </cell>
          <cell r="F211">
            <v>83.9</v>
          </cell>
          <cell r="G211">
            <v>76.099999999999994</v>
          </cell>
          <cell r="H211">
            <v>62.6</v>
          </cell>
          <cell r="I211">
            <v>235.9</v>
          </cell>
          <cell r="J211">
            <v>10.220527706771804</v>
          </cell>
          <cell r="K211">
            <v>410</v>
          </cell>
          <cell r="L211" t="str">
            <v/>
          </cell>
          <cell r="M211">
            <v>5821951</v>
          </cell>
          <cell r="N211">
            <v>1629408</v>
          </cell>
          <cell r="O211">
            <v>0.70595208179888225</v>
          </cell>
          <cell r="P211">
            <v>6311</v>
          </cell>
          <cell r="Q211">
            <v>2.7342836098955852</v>
          </cell>
        </row>
        <row r="212">
          <cell r="B212" t="str">
            <v>00-01</v>
          </cell>
          <cell r="C212">
            <v>420</v>
          </cell>
          <cell r="D212">
            <v>2650</v>
          </cell>
          <cell r="E212">
            <v>2063.33</v>
          </cell>
          <cell r="F212">
            <v>77.89</v>
          </cell>
          <cell r="G212">
            <v>77.25</v>
          </cell>
          <cell r="H212">
            <v>56.08</v>
          </cell>
          <cell r="I212">
            <v>215.97</v>
          </cell>
          <cell r="J212">
            <v>10.46706052836919</v>
          </cell>
          <cell r="K212">
            <v>420</v>
          </cell>
          <cell r="L212">
            <v>86958</v>
          </cell>
          <cell r="M212">
            <v>6219252</v>
          </cell>
          <cell r="N212">
            <v>1511420</v>
          </cell>
          <cell r="O212">
            <v>0.73251491520987921</v>
          </cell>
          <cell r="P212">
            <v>13144</v>
          </cell>
          <cell r="Q212">
            <v>6.3702849277624036</v>
          </cell>
        </row>
        <row r="213">
          <cell r="A213" t="str">
            <v>Average last 5 years</v>
          </cell>
          <cell r="D213">
            <v>2590</v>
          </cell>
          <cell r="E213">
            <v>2300.4360000000001</v>
          </cell>
          <cell r="F213">
            <v>88.996466248037677</v>
          </cell>
          <cell r="G213">
            <v>76.849999999999994</v>
          </cell>
          <cell r="H213">
            <v>62.49850271798217</v>
          </cell>
          <cell r="I213">
            <v>234.40520000000001</v>
          </cell>
          <cell r="J213">
            <v>10.203827387691337</v>
          </cell>
          <cell r="K213">
            <v>420</v>
          </cell>
          <cell r="L213">
            <v>98660.800000000003</v>
          </cell>
          <cell r="M213">
            <v>3393165.8</v>
          </cell>
          <cell r="N213">
            <v>1608130.4</v>
          </cell>
          <cell r="O213">
            <v>0.69974251151656253</v>
          </cell>
          <cell r="P213">
            <v>10466.4</v>
          </cell>
          <cell r="Q213">
            <v>4.5881995126220376</v>
          </cell>
        </row>
        <row r="214">
          <cell r="A214" t="str">
            <v>SANJAY GANDHI II</v>
          </cell>
          <cell r="B214" t="str">
            <v>99-00</v>
          </cell>
          <cell r="C214">
            <v>420</v>
          </cell>
          <cell r="D214">
            <v>1000</v>
          </cell>
          <cell r="E214">
            <v>1466.19</v>
          </cell>
          <cell r="F214">
            <v>146.619</v>
          </cell>
          <cell r="G214">
            <v>90.47</v>
          </cell>
          <cell r="H214">
            <v>85.84</v>
          </cell>
          <cell r="I214">
            <v>155.31</v>
          </cell>
          <cell r="J214">
            <v>10.592760829087634</v>
          </cell>
          <cell r="K214">
            <v>420</v>
          </cell>
          <cell r="L214" t="str">
            <v/>
          </cell>
          <cell r="M214" t="str">
            <v/>
          </cell>
          <cell r="N214">
            <v>1024588</v>
          </cell>
          <cell r="O214">
            <v>0.69880984047088035</v>
          </cell>
          <cell r="P214">
            <v>17216.427</v>
          </cell>
          <cell r="Q214">
            <v>11.742289198534978</v>
          </cell>
        </row>
        <row r="215">
          <cell r="B215" t="str">
            <v>00-01</v>
          </cell>
          <cell r="C215">
            <v>420</v>
          </cell>
          <cell r="D215">
            <v>2700</v>
          </cell>
          <cell r="E215">
            <v>2860.88</v>
          </cell>
          <cell r="F215">
            <v>105.84</v>
          </cell>
          <cell r="G215">
            <v>89.52</v>
          </cell>
          <cell r="H215">
            <v>77.760000000000005</v>
          </cell>
          <cell r="I215">
            <v>283.33999999999997</v>
          </cell>
          <cell r="J215">
            <v>9.9</v>
          </cell>
          <cell r="K215">
            <v>420</v>
          </cell>
          <cell r="N215">
            <v>2096666</v>
          </cell>
          <cell r="O215">
            <v>0.73299999999999998</v>
          </cell>
          <cell r="P215">
            <v>8182</v>
          </cell>
          <cell r="Q215">
            <v>2.86</v>
          </cell>
        </row>
        <row r="216">
          <cell r="A216" t="str">
            <v>Average last 2 years</v>
          </cell>
          <cell r="D216">
            <v>1850</v>
          </cell>
          <cell r="E216">
            <v>2163.5349999999999</v>
          </cell>
          <cell r="F216">
            <v>126.2295</v>
          </cell>
          <cell r="G216">
            <v>89.995000000000005</v>
          </cell>
          <cell r="H216">
            <v>81.800000000000011</v>
          </cell>
          <cell r="I216">
            <v>219.32499999999999</v>
          </cell>
          <cell r="J216">
            <v>10.246380414543818</v>
          </cell>
          <cell r="K216">
            <v>420</v>
          </cell>
          <cell r="L216">
            <v>0</v>
          </cell>
          <cell r="M216">
            <v>0</v>
          </cell>
          <cell r="N216">
            <v>1560627</v>
          </cell>
          <cell r="O216">
            <v>0.71590492023544017</v>
          </cell>
          <cell r="P216">
            <v>12699.2135</v>
          </cell>
          <cell r="Q216">
            <v>7.3011445992674888</v>
          </cell>
        </row>
        <row r="217">
          <cell r="A217" t="str">
            <v>SANJAY GANDHI</v>
          </cell>
          <cell r="B217" t="str">
            <v>93-94</v>
          </cell>
          <cell r="C217">
            <v>210</v>
          </cell>
          <cell r="D217">
            <v>1500</v>
          </cell>
          <cell r="E217">
            <v>213.536</v>
          </cell>
          <cell r="F217">
            <v>14.235733333333332</v>
          </cell>
          <cell r="G217">
            <v>51.811609848484849</v>
          </cell>
          <cell r="H217">
            <v>11.607740813220266</v>
          </cell>
          <cell r="I217">
            <v>26.419</v>
          </cell>
          <cell r="J217">
            <v>12.372152704930317</v>
          </cell>
          <cell r="K217">
            <v>210</v>
          </cell>
          <cell r="L217">
            <v>27246</v>
          </cell>
          <cell r="M217">
            <v>163172</v>
          </cell>
          <cell r="N217">
            <v>147992.79999999999</v>
          </cell>
          <cell r="O217">
            <v>0.69305784504720513</v>
          </cell>
          <cell r="P217">
            <v>9704.1849999999995</v>
          </cell>
          <cell r="Q217">
            <v>45.445194252959688</v>
          </cell>
        </row>
        <row r="218">
          <cell r="B218" t="str">
            <v>94-95</v>
          </cell>
          <cell r="C218">
            <v>420</v>
          </cell>
          <cell r="D218">
            <v>1500</v>
          </cell>
          <cell r="E218">
            <v>1199</v>
          </cell>
          <cell r="F218">
            <v>79.933333333333337</v>
          </cell>
          <cell r="G218">
            <v>72.66</v>
          </cell>
          <cell r="H218">
            <v>35.287909758778738</v>
          </cell>
          <cell r="I218">
            <v>140.80000000000001</v>
          </cell>
          <cell r="J218">
            <v>11.743119266055047</v>
          </cell>
          <cell r="K218">
            <v>420</v>
          </cell>
          <cell r="L218">
            <v>42526</v>
          </cell>
          <cell r="M218">
            <v>900647</v>
          </cell>
          <cell r="N218">
            <v>920961</v>
          </cell>
          <cell r="O218">
            <v>0.76810758965804837</v>
          </cell>
          <cell r="P218">
            <v>34256</v>
          </cell>
          <cell r="Q218">
            <v>28.57047539616347</v>
          </cell>
        </row>
        <row r="219">
          <cell r="B219" t="str">
            <v>95-96</v>
          </cell>
          <cell r="C219">
            <v>420</v>
          </cell>
          <cell r="D219">
            <v>2420</v>
          </cell>
          <cell r="E219">
            <v>1991.4</v>
          </cell>
          <cell r="F219">
            <v>82.289256198347104</v>
          </cell>
          <cell r="G219">
            <v>74</v>
          </cell>
          <cell r="H219">
            <v>53.978011969815249</v>
          </cell>
          <cell r="I219">
            <v>202.1</v>
          </cell>
          <cell r="J219">
            <v>10.148639148337852</v>
          </cell>
          <cell r="K219">
            <v>420</v>
          </cell>
          <cell r="L219">
            <v>14598</v>
          </cell>
          <cell r="M219">
            <v>1425155</v>
          </cell>
          <cell r="N219">
            <v>1338274</v>
          </cell>
          <cell r="O219">
            <v>0.67202671487395804</v>
          </cell>
          <cell r="P219">
            <v>23294</v>
          </cell>
          <cell r="Q219">
            <v>11.697298383047102</v>
          </cell>
        </row>
        <row r="220">
          <cell r="B220" t="str">
            <v>96-97</v>
          </cell>
          <cell r="C220">
            <v>420</v>
          </cell>
          <cell r="D220">
            <v>2500</v>
          </cell>
          <cell r="E220">
            <v>2363</v>
          </cell>
          <cell r="F220">
            <v>94.52</v>
          </cell>
          <cell r="G220">
            <v>79.2</v>
          </cell>
          <cell r="H220">
            <v>64.225918677973468</v>
          </cell>
          <cell r="I220">
            <v>227.8</v>
          </cell>
          <cell r="J220">
            <v>9.6402877697841731</v>
          </cell>
          <cell r="K220">
            <v>420</v>
          </cell>
          <cell r="L220">
            <v>140663</v>
          </cell>
          <cell r="M220">
            <v>1583093</v>
          </cell>
          <cell r="N220">
            <v>1606855</v>
          </cell>
          <cell r="O220">
            <v>0.68000634786288616</v>
          </cell>
          <cell r="P220">
            <v>13542</v>
          </cell>
          <cell r="Q220">
            <v>5.7308506136267461</v>
          </cell>
        </row>
        <row r="221">
          <cell r="B221" t="str">
            <v>97-98</v>
          </cell>
          <cell r="C221">
            <v>420</v>
          </cell>
          <cell r="D221">
            <v>2450</v>
          </cell>
          <cell r="E221">
            <v>2249.6</v>
          </cell>
          <cell r="F221">
            <v>91.820408163265313</v>
          </cell>
          <cell r="G221">
            <v>71.7</v>
          </cell>
          <cell r="H221">
            <v>61.143726897151552</v>
          </cell>
          <cell r="I221">
            <v>240.256</v>
          </cell>
          <cell r="J221">
            <v>10.679943100995732</v>
          </cell>
          <cell r="K221">
            <v>428</v>
          </cell>
          <cell r="L221">
            <v>145240</v>
          </cell>
          <cell r="M221">
            <v>1590809</v>
          </cell>
          <cell r="N221">
            <v>1530284</v>
          </cell>
          <cell r="O221">
            <v>0.68024715504978661</v>
          </cell>
          <cell r="P221">
            <v>9014</v>
          </cell>
          <cell r="Q221">
            <v>4.0069345661450928</v>
          </cell>
        </row>
        <row r="222">
          <cell r="B222" t="str">
            <v>98-99</v>
          </cell>
          <cell r="C222">
            <v>420</v>
          </cell>
          <cell r="D222">
            <v>2600</v>
          </cell>
          <cell r="E222">
            <v>2518.15</v>
          </cell>
          <cell r="F222">
            <v>96.851923076923072</v>
          </cell>
          <cell r="G222">
            <v>80</v>
          </cell>
          <cell r="H222">
            <v>68.442868014785816</v>
          </cell>
          <cell r="I222">
            <v>252.1</v>
          </cell>
          <cell r="J222">
            <v>10.01131783253579</v>
          </cell>
          <cell r="K222">
            <v>422</v>
          </cell>
          <cell r="L222">
            <v>120443</v>
          </cell>
          <cell r="M222">
            <v>1750724</v>
          </cell>
          <cell r="N222">
            <v>1762685</v>
          </cell>
          <cell r="O222">
            <v>0.6999920576613784</v>
          </cell>
          <cell r="P222">
            <v>10321</v>
          </cell>
          <cell r="Q222">
            <v>4.0986438456803604</v>
          </cell>
        </row>
        <row r="223">
          <cell r="B223" t="str">
            <v>99-00</v>
          </cell>
          <cell r="C223">
            <v>840</v>
          </cell>
          <cell r="D223">
            <v>3750</v>
          </cell>
          <cell r="E223">
            <v>3774.29</v>
          </cell>
          <cell r="F223">
            <v>230.51900000000001</v>
          </cell>
          <cell r="G223">
            <v>166.57</v>
          </cell>
          <cell r="H223">
            <v>148.44</v>
          </cell>
          <cell r="I223">
            <v>391.21000000000004</v>
          </cell>
          <cell r="J223">
            <v>20.813288535859439</v>
          </cell>
          <cell r="K223">
            <v>830</v>
          </cell>
          <cell r="L223">
            <v>171738.57</v>
          </cell>
          <cell r="M223">
            <v>2540597.02</v>
          </cell>
          <cell r="N223">
            <v>2180367</v>
          </cell>
          <cell r="O223">
            <v>1.4047619222697625</v>
          </cell>
          <cell r="P223">
            <v>23527.427</v>
          </cell>
          <cell r="Q223">
            <v>14.476572808430564</v>
          </cell>
        </row>
        <row r="224">
          <cell r="B224" t="str">
            <v>00-01</v>
          </cell>
          <cell r="C224">
            <v>840</v>
          </cell>
          <cell r="D224">
            <v>5350</v>
          </cell>
          <cell r="E224">
            <v>4924.21</v>
          </cell>
          <cell r="F224">
            <v>92.01</v>
          </cell>
          <cell r="G224">
            <v>83.39</v>
          </cell>
          <cell r="H224">
            <v>66.92</v>
          </cell>
          <cell r="I224">
            <v>499.31</v>
          </cell>
          <cell r="J224">
            <v>10.14</v>
          </cell>
          <cell r="K224">
            <v>820</v>
          </cell>
          <cell r="L224">
            <v>58349</v>
          </cell>
          <cell r="M224">
            <v>3800562</v>
          </cell>
          <cell r="N224">
            <v>2979105</v>
          </cell>
          <cell r="O224">
            <v>0.73</v>
          </cell>
          <cell r="P224">
            <v>21325</v>
          </cell>
          <cell r="Q224">
            <v>4.33</v>
          </cell>
        </row>
        <row r="225">
          <cell r="A225" t="str">
            <v>Average last 5 years</v>
          </cell>
          <cell r="D225">
            <v>3330</v>
          </cell>
          <cell r="E225">
            <v>3165.85</v>
          </cell>
          <cell r="F225">
            <v>121.14426624803768</v>
          </cell>
          <cell r="G225">
            <v>96.171999999999997</v>
          </cell>
          <cell r="H225">
            <v>81.834502717982176</v>
          </cell>
          <cell r="I225">
            <v>322.1352</v>
          </cell>
          <cell r="J225">
            <v>12.256967447835027</v>
          </cell>
          <cell r="K225">
            <v>584</v>
          </cell>
          <cell r="L225">
            <v>127286.71400000001</v>
          </cell>
          <cell r="M225">
            <v>2253157.0039999997</v>
          </cell>
          <cell r="N225">
            <v>2011859.2</v>
          </cell>
          <cell r="O225">
            <v>0.83900149656876266</v>
          </cell>
          <cell r="P225">
            <v>15545.885399999999</v>
          </cell>
          <cell r="Q225">
            <v>6.5286003667765531</v>
          </cell>
        </row>
        <row r="226">
          <cell r="A226" t="str">
            <v xml:space="preserve"> * SANJAY GHANDHI : CONSIDERING SGTPS # 1 W.E.F 01.04.93  &amp;  SGTPS # 2 W.E.F; 26.05.94 .# 3 WE.F; 01.09.99</v>
          </cell>
        </row>
        <row r="227">
          <cell r="A227" t="str">
            <v>CONSIDERING SGTPS # 1 W.E.F; 01.01.95    P.L.F. FOR 94-95 = 66.0</v>
          </cell>
          <cell r="G227" t="str">
            <v>&amp; Unit #2 w.e.f. 01.04.95 for P.L.F.</v>
          </cell>
        </row>
        <row r="228">
          <cell r="A228" t="str">
            <v>STATE  LOAD  DESPATCH  CENTRE  M.P.E.B.  JABALPUR</v>
          </cell>
        </row>
        <row r="229">
          <cell r="A229" t="str">
            <v>THERMAL</v>
          </cell>
        </row>
        <row r="230">
          <cell r="A230" t="str">
            <v>STATION NAME</v>
          </cell>
          <cell r="B230" t="str">
            <v>YEAR</v>
          </cell>
          <cell r="C230" t="str">
            <v>CAPACITY</v>
          </cell>
          <cell r="D230" t="str">
            <v>TARGET</v>
          </cell>
          <cell r="E230" t="str">
            <v>ACTUAL GENE.</v>
          </cell>
          <cell r="F230" t="str">
            <v>ACHIEVE-MENT</v>
          </cell>
          <cell r="G230" t="str">
            <v>AVAIL-ABILITY</v>
          </cell>
          <cell r="H230" t="str">
            <v>P.L.F.</v>
          </cell>
          <cell r="I230" t="str">
            <v>AUXILIARY CONSUMPTION</v>
          </cell>
          <cell r="K230" t="str">
            <v>MAXIMUM DEMAND</v>
          </cell>
          <cell r="L230" t="str">
            <v>COAL IN MT</v>
          </cell>
          <cell r="N230" t="str">
            <v>COAL CONSUMED</v>
          </cell>
          <cell r="P230" t="str">
            <v>FUEL OIL CONSUMPTION</v>
          </cell>
        </row>
        <row r="231">
          <cell r="C231" t="str">
            <v>MW</v>
          </cell>
          <cell r="D231" t="str">
            <v>MKwh</v>
          </cell>
          <cell r="E231" t="str">
            <v>MKwh</v>
          </cell>
          <cell r="F231" t="str">
            <v>%</v>
          </cell>
          <cell r="G231" t="str">
            <v>%</v>
          </cell>
          <cell r="H231" t="str">
            <v>%</v>
          </cell>
          <cell r="I231" t="str">
            <v>MKwh</v>
          </cell>
          <cell r="J231" t="str">
            <v>%</v>
          </cell>
          <cell r="K231" t="str">
            <v>MW</v>
          </cell>
          <cell r="L231" t="str">
            <v>OP.STOCK</v>
          </cell>
          <cell r="M231" t="str">
            <v>RECIEPT</v>
          </cell>
          <cell r="N231" t="str">
            <v>MT</v>
          </cell>
          <cell r="O231" t="str">
            <v>Kg/kWH</v>
          </cell>
          <cell r="P231" t="str">
            <v>KL</v>
          </cell>
          <cell r="Q231" t="str">
            <v>ml/KWH</v>
          </cell>
        </row>
        <row r="232">
          <cell r="A232" t="str">
            <v>THERMAL</v>
          </cell>
          <cell r="B232" t="str">
            <v>88-89</v>
          </cell>
          <cell r="C232">
            <v>2812.5</v>
          </cell>
          <cell r="D232">
            <v>13000</v>
          </cell>
          <cell r="E232">
            <v>12191.210000000001</v>
          </cell>
          <cell r="F232">
            <v>93.77853846153846</v>
          </cell>
          <cell r="G232">
            <v>68.689582222222228</v>
          </cell>
          <cell r="H232">
            <v>50.05</v>
          </cell>
          <cell r="I232">
            <v>0</v>
          </cell>
          <cell r="J232">
            <v>0</v>
          </cell>
          <cell r="K232">
            <v>2080</v>
          </cell>
          <cell r="M232">
            <v>0</v>
          </cell>
          <cell r="N232">
            <v>9903110</v>
          </cell>
          <cell r="O232">
            <v>0.81231559459643454</v>
          </cell>
          <cell r="P232">
            <v>153018</v>
          </cell>
          <cell r="Q232">
            <v>12.551502270898458</v>
          </cell>
        </row>
        <row r="233">
          <cell r="B233" t="str">
            <v>89-90</v>
          </cell>
          <cell r="C233">
            <v>2812.5</v>
          </cell>
          <cell r="D233">
            <v>13000</v>
          </cell>
          <cell r="E233">
            <v>12464.71</v>
          </cell>
          <cell r="F233">
            <v>95.882384615384609</v>
          </cell>
          <cell r="G233">
            <v>71.313822222222228</v>
          </cell>
          <cell r="H233">
            <v>50.592430238457638</v>
          </cell>
          <cell r="I233">
            <v>1225</v>
          </cell>
          <cell r="J233">
            <v>9.827745691636629</v>
          </cell>
          <cell r="K233">
            <v>2080</v>
          </cell>
          <cell r="M233">
            <v>9887181</v>
          </cell>
          <cell r="N233">
            <v>9880489</v>
          </cell>
          <cell r="O233">
            <v>0.79267700572255595</v>
          </cell>
          <cell r="P233">
            <v>222061</v>
          </cell>
          <cell r="Q233">
            <v>17.815175804330789</v>
          </cell>
        </row>
        <row r="234">
          <cell r="B234" t="str">
            <v>90-91</v>
          </cell>
          <cell r="C234">
            <v>2682.5</v>
          </cell>
          <cell r="D234">
            <v>13750</v>
          </cell>
          <cell r="E234">
            <v>12376.880000000001</v>
          </cell>
          <cell r="F234">
            <v>90.013672727272734</v>
          </cell>
          <cell r="G234">
            <v>71.034529356943153</v>
          </cell>
          <cell r="H234">
            <v>52.670488154663872</v>
          </cell>
          <cell r="I234">
            <v>1314.15</v>
          </cell>
          <cell r="J234">
            <v>10.61778089470044</v>
          </cell>
          <cell r="K234">
            <v>2176</v>
          </cell>
          <cell r="M234">
            <v>9549897</v>
          </cell>
          <cell r="N234">
            <v>9845919</v>
          </cell>
          <cell r="O234">
            <v>0.79550896510267521</v>
          </cell>
          <cell r="P234">
            <v>180521</v>
          </cell>
          <cell r="Q234">
            <v>14.585339762524965</v>
          </cell>
        </row>
        <row r="235">
          <cell r="B235" t="str">
            <v>91-92</v>
          </cell>
          <cell r="C235">
            <v>2682.5</v>
          </cell>
          <cell r="D235">
            <v>13440</v>
          </cell>
          <cell r="E235">
            <v>11579.91</v>
          </cell>
          <cell r="F235">
            <v>86.160044642857144</v>
          </cell>
          <cell r="G235">
            <v>66.919506057781931</v>
          </cell>
          <cell r="H235">
            <v>49.144296925529261</v>
          </cell>
          <cell r="I235">
            <v>1235.07</v>
          </cell>
          <cell r="J235">
            <v>10.665626934924365</v>
          </cell>
          <cell r="K235">
            <v>1930</v>
          </cell>
          <cell r="M235">
            <v>9509426</v>
          </cell>
          <cell r="N235">
            <v>9628339</v>
          </cell>
          <cell r="O235">
            <v>0.83146924285249191</v>
          </cell>
          <cell r="P235">
            <v>147302</v>
          </cell>
          <cell r="Q235">
            <v>12.720478829282785</v>
          </cell>
        </row>
        <row r="236">
          <cell r="B236" t="str">
            <v>92-93</v>
          </cell>
          <cell r="C236">
            <v>2682.5</v>
          </cell>
          <cell r="D236">
            <v>13240</v>
          </cell>
          <cell r="E236">
            <v>12363.220000000001</v>
          </cell>
          <cell r="F236">
            <v>93.377794561933541</v>
          </cell>
          <cell r="G236">
            <v>71.4544734389562</v>
          </cell>
          <cell r="H236">
            <v>52.612357279338859</v>
          </cell>
          <cell r="I236">
            <v>1288.08</v>
          </cell>
          <cell r="J236">
            <v>10.418644980838325</v>
          </cell>
          <cell r="K236">
            <v>2304</v>
          </cell>
          <cell r="M236">
            <v>10240661</v>
          </cell>
          <cell r="N236">
            <v>10365511</v>
          </cell>
          <cell r="O236">
            <v>0.8384151539809207</v>
          </cell>
          <cell r="P236">
            <v>178366</v>
          </cell>
          <cell r="Q236">
            <v>14.427147620118381</v>
          </cell>
        </row>
        <row r="237">
          <cell r="B237" t="str">
            <v>93-94</v>
          </cell>
          <cell r="C237">
            <v>2882.5</v>
          </cell>
          <cell r="D237">
            <v>14885</v>
          </cell>
          <cell r="E237">
            <v>13331.489799999999</v>
          </cell>
          <cell r="F237">
            <v>89.563250251931478</v>
          </cell>
          <cell r="G237">
            <v>70.561553251088981</v>
          </cell>
          <cell r="H237">
            <v>52.796515740157702</v>
          </cell>
          <cell r="I237">
            <v>1393.0175370000002</v>
          </cell>
          <cell r="J237">
            <v>10.449076269030341</v>
          </cell>
          <cell r="K237">
            <v>2516</v>
          </cell>
          <cell r="L237" t="str">
            <v/>
          </cell>
          <cell r="M237">
            <v>10774979</v>
          </cell>
          <cell r="N237">
            <v>10889112.170000002</v>
          </cell>
          <cell r="O237">
            <v>0.81679634709693161</v>
          </cell>
          <cell r="P237">
            <v>145021.60399999999</v>
          </cell>
          <cell r="Q237">
            <v>10.878124363865171</v>
          </cell>
        </row>
        <row r="238">
          <cell r="B238" t="str">
            <v>94-95</v>
          </cell>
          <cell r="C238">
            <v>3092.5</v>
          </cell>
          <cell r="D238">
            <v>14850</v>
          </cell>
          <cell r="E238">
            <v>14781.1</v>
          </cell>
          <cell r="F238">
            <v>99.536026936026943</v>
          </cell>
          <cell r="G238">
            <v>74.786483427647539</v>
          </cell>
          <cell r="H238">
            <v>54.56233411959262</v>
          </cell>
          <cell r="I238">
            <v>1558.8</v>
          </cell>
          <cell r="J238">
            <v>10.545899831541631</v>
          </cell>
          <cell r="K238">
            <v>2860</v>
          </cell>
          <cell r="L238" t="str">
            <v/>
          </cell>
          <cell r="M238">
            <v>12293369</v>
          </cell>
          <cell r="N238">
            <v>12127995</v>
          </cell>
          <cell r="O238">
            <v>0.82050693114856132</v>
          </cell>
          <cell r="P238">
            <v>185245</v>
          </cell>
          <cell r="Q238">
            <v>12.53255846993796</v>
          </cell>
        </row>
        <row r="239">
          <cell r="B239" t="str">
            <v>95-96</v>
          </cell>
          <cell r="C239">
            <v>3092.5</v>
          </cell>
          <cell r="D239">
            <v>16620</v>
          </cell>
          <cell r="E239">
            <v>16071.3</v>
          </cell>
          <cell r="F239">
            <v>96.698555956678703</v>
          </cell>
          <cell r="G239">
            <v>75.344624090541629</v>
          </cell>
          <cell r="H239">
            <v>59.324924419441643</v>
          </cell>
          <cell r="I239">
            <v>1648.2999999999997</v>
          </cell>
          <cell r="J239">
            <v>10.256170938256394</v>
          </cell>
          <cell r="K239">
            <v>2888</v>
          </cell>
          <cell r="L239" t="str">
            <v/>
          </cell>
          <cell r="M239">
            <v>12728814</v>
          </cell>
          <cell r="N239">
            <v>13030027</v>
          </cell>
          <cell r="O239">
            <v>0.81076372166532884</v>
          </cell>
          <cell r="P239">
            <v>124103</v>
          </cell>
          <cell r="Q239">
            <v>7.7220262206542101</v>
          </cell>
        </row>
        <row r="240">
          <cell r="B240" t="str">
            <v>96-97</v>
          </cell>
          <cell r="C240">
            <v>3092.5</v>
          </cell>
          <cell r="D240">
            <v>16950</v>
          </cell>
          <cell r="E240">
            <v>16867.099999999999</v>
          </cell>
          <cell r="F240">
            <v>99.51091445427727</v>
          </cell>
          <cell r="G240">
            <v>74.891188358932908</v>
          </cell>
          <cell r="H240">
            <v>62.262507244290383</v>
          </cell>
          <cell r="I240">
            <v>1650.6000000000001</v>
          </cell>
          <cell r="J240">
            <v>9.7859145911271064</v>
          </cell>
          <cell r="K240">
            <v>2756</v>
          </cell>
          <cell r="L240" t="str">
            <v/>
          </cell>
          <cell r="M240">
            <v>13634273</v>
          </cell>
          <cell r="N240">
            <v>13482299</v>
          </cell>
          <cell r="O240">
            <v>0.7993252544895092</v>
          </cell>
          <cell r="P240">
            <v>86830</v>
          </cell>
          <cell r="Q240">
            <v>5.1478914573341008</v>
          </cell>
        </row>
        <row r="241">
          <cell r="B241" t="str">
            <v>97-98</v>
          </cell>
          <cell r="C241">
            <v>3092.5</v>
          </cell>
          <cell r="D241">
            <v>17200</v>
          </cell>
          <cell r="E241">
            <v>17966.71</v>
          </cell>
          <cell r="F241">
            <v>104.45761627906977</v>
          </cell>
          <cell r="G241">
            <v>76.25933710590138</v>
          </cell>
          <cell r="H241">
            <v>66.321561592156598</v>
          </cell>
          <cell r="I241">
            <v>1765.9490000000001</v>
          </cell>
          <cell r="J241">
            <v>9.8290059782787171</v>
          </cell>
          <cell r="K241">
            <v>2920</v>
          </cell>
          <cell r="L241" t="str">
            <v/>
          </cell>
          <cell r="M241">
            <v>14706104</v>
          </cell>
          <cell r="N241">
            <v>14265230</v>
          </cell>
          <cell r="O241">
            <v>0.79398120190062627</v>
          </cell>
          <cell r="P241">
            <v>66354</v>
          </cell>
          <cell r="Q241">
            <v>3.6931636342992125</v>
          </cell>
        </row>
        <row r="242">
          <cell r="B242" t="str">
            <v>98-99</v>
          </cell>
          <cell r="C242">
            <v>3092.5</v>
          </cell>
          <cell r="D242">
            <v>17500</v>
          </cell>
          <cell r="E242">
            <v>18471.390000000003</v>
          </cell>
          <cell r="F242">
            <v>105.55080000000001</v>
          </cell>
          <cell r="G242">
            <v>76.04373484236055</v>
          </cell>
          <cell r="H242">
            <v>68.184516229056172</v>
          </cell>
          <cell r="I242">
            <v>1784</v>
          </cell>
          <cell r="J242">
            <v>9.6581794873044196</v>
          </cell>
          <cell r="K242">
            <v>2886</v>
          </cell>
          <cell r="L242" t="str">
            <v/>
          </cell>
          <cell r="M242">
            <v>13851114</v>
          </cell>
          <cell r="N242">
            <v>14547769</v>
          </cell>
          <cell r="O242">
            <v>0.78758387971885158</v>
          </cell>
          <cell r="P242">
            <v>51346</v>
          </cell>
          <cell r="Q242">
            <v>2.7797583181341521</v>
          </cell>
        </row>
        <row r="243">
          <cell r="B243" t="str">
            <v>99-00</v>
          </cell>
          <cell r="C243">
            <v>3512.5</v>
          </cell>
          <cell r="D243">
            <v>19000</v>
          </cell>
          <cell r="E243">
            <v>20146.400000000001</v>
          </cell>
          <cell r="F243">
            <v>106</v>
          </cell>
          <cell r="G243">
            <v>79.099999999999994</v>
          </cell>
          <cell r="H243">
            <v>69.400000000000006</v>
          </cell>
          <cell r="I243">
            <v>1952.8</v>
          </cell>
          <cell r="J243">
            <v>9.6930468967160373</v>
          </cell>
          <cell r="K243">
            <v>3169</v>
          </cell>
          <cell r="M243">
            <v>15499659</v>
          </cell>
          <cell r="N243">
            <v>15648859</v>
          </cell>
          <cell r="O243">
            <v>0.77675708811499822</v>
          </cell>
          <cell r="P243">
            <v>58343</v>
          </cell>
          <cell r="Q243">
            <v>2.29</v>
          </cell>
        </row>
        <row r="244">
          <cell r="B244" t="str">
            <v>00-01</v>
          </cell>
          <cell r="C244">
            <v>3512.5</v>
          </cell>
          <cell r="D244">
            <v>21850</v>
          </cell>
          <cell r="E244">
            <v>20415.89</v>
          </cell>
          <cell r="F244">
            <v>93.22</v>
          </cell>
          <cell r="G244">
            <v>77.67</v>
          </cell>
          <cell r="H244">
            <v>66.349999999999994</v>
          </cell>
          <cell r="I244">
            <v>1982.06</v>
          </cell>
          <cell r="J244">
            <v>9.7100000000000009</v>
          </cell>
          <cell r="K244">
            <v>3013</v>
          </cell>
          <cell r="M244">
            <v>15975901</v>
          </cell>
          <cell r="N244">
            <v>16020288</v>
          </cell>
          <cell r="O244">
            <v>0.78469701786206725</v>
          </cell>
          <cell r="P244">
            <v>65679</v>
          </cell>
          <cell r="Q244">
            <v>3.22</v>
          </cell>
        </row>
        <row r="245">
          <cell r="A245" t="str">
            <v>Average last 5 years</v>
          </cell>
          <cell r="D245">
            <v>18500</v>
          </cell>
          <cell r="E245">
            <v>18773.498</v>
          </cell>
          <cell r="F245">
            <v>101.74786614666941</v>
          </cell>
          <cell r="G245">
            <v>76.792852061438964</v>
          </cell>
          <cell r="H245">
            <v>66.503717013100641</v>
          </cell>
          <cell r="I245">
            <v>1827.0817999999999</v>
          </cell>
          <cell r="J245">
            <v>9.7352293906852569</v>
          </cell>
          <cell r="K245">
            <v>2948.8</v>
          </cell>
          <cell r="L245">
            <v>0</v>
          </cell>
          <cell r="M245">
            <v>14733410.199999999</v>
          </cell>
          <cell r="N245">
            <v>14792889</v>
          </cell>
          <cell r="O245">
            <v>0.78846888841721063</v>
          </cell>
          <cell r="P245">
            <v>65710.399999999994</v>
          </cell>
          <cell r="Q245">
            <v>3.4261626819534925</v>
          </cell>
        </row>
        <row r="246">
          <cell r="A246" t="str">
            <v>Korba - I : Retired from 17.06.89</v>
          </cell>
        </row>
        <row r="247">
          <cell r="A247" t="str">
            <v>Korba - II : All units Derated  to 40 MW each   from 01.01.90</v>
          </cell>
        </row>
        <row r="248">
          <cell r="A248" t="str">
            <v>Amarkantak - I : Unit no. 2 derated to 20 MW  from 01.03.93</v>
          </cell>
        </row>
        <row r="249">
          <cell r="A249" t="str">
            <v>M.P. THERMAL</v>
          </cell>
          <cell r="B249" t="str">
            <v>88-89</v>
          </cell>
          <cell r="C249">
            <v>2687.5</v>
          </cell>
          <cell r="D249">
            <v>12340</v>
          </cell>
          <cell r="E249">
            <v>11458.298000000001</v>
          </cell>
          <cell r="F249">
            <v>92.854927066450571</v>
          </cell>
          <cell r="G249" t="str">
            <v/>
          </cell>
          <cell r="H249">
            <v>48.670693426781355</v>
          </cell>
          <cell r="I249">
            <v>0</v>
          </cell>
          <cell r="J249">
            <v>0</v>
          </cell>
          <cell r="K249" t="str">
            <v/>
          </cell>
          <cell r="N249">
            <v>9295662.4000000004</v>
          </cell>
          <cell r="O249">
            <v>0.81126031108634111</v>
          </cell>
          <cell r="P249">
            <v>142896.79999999999</v>
          </cell>
          <cell r="Q249">
            <v>12.471031910672945</v>
          </cell>
        </row>
        <row r="250">
          <cell r="B250" t="str">
            <v>89-90</v>
          </cell>
          <cell r="C250">
            <v>2687.5</v>
          </cell>
          <cell r="D250">
            <v>12370</v>
          </cell>
          <cell r="E250">
            <v>11772.71</v>
          </cell>
          <cell r="F250">
            <v>95.171463217461607</v>
          </cell>
          <cell r="G250" t="str">
            <v/>
          </cell>
          <cell r="H250">
            <v>50.006201550387594</v>
          </cell>
          <cell r="I250">
            <v>1151.8</v>
          </cell>
          <cell r="J250">
            <v>9.7836436980100601</v>
          </cell>
          <cell r="K250" t="str">
            <v/>
          </cell>
          <cell r="N250">
            <v>9338119.8000000007</v>
          </cell>
          <cell r="O250">
            <v>0.7932005290200812</v>
          </cell>
          <cell r="P250">
            <v>205382.6</v>
          </cell>
          <cell r="Q250">
            <v>17.445651850763333</v>
          </cell>
        </row>
        <row r="251">
          <cell r="B251" t="str">
            <v>90-91</v>
          </cell>
          <cell r="C251">
            <v>2557.5</v>
          </cell>
          <cell r="D251">
            <v>13070</v>
          </cell>
          <cell r="E251">
            <v>11770.724</v>
          </cell>
          <cell r="F251">
            <v>90.059097169089512</v>
          </cell>
          <cell r="G251" t="str">
            <v/>
          </cell>
          <cell r="H251">
            <v>52.539196650553258</v>
          </cell>
          <cell r="I251">
            <v>1245.9940000000001</v>
          </cell>
          <cell r="J251">
            <v>10.585534075898815</v>
          </cell>
          <cell r="K251" t="str">
            <v/>
          </cell>
          <cell r="N251">
            <v>9339014.1999999993</v>
          </cell>
          <cell r="O251">
            <v>0.7934103458716727</v>
          </cell>
          <cell r="P251">
            <v>168809.8</v>
          </cell>
          <cell r="Q251">
            <v>14.341496750752119</v>
          </cell>
        </row>
        <row r="252">
          <cell r="B252" t="str">
            <v>91-92</v>
          </cell>
          <cell r="C252">
            <v>2557.5</v>
          </cell>
          <cell r="D252">
            <v>12760</v>
          </cell>
          <cell r="E252">
            <v>11025.722</v>
          </cell>
          <cell r="F252">
            <v>86.408479623824448</v>
          </cell>
          <cell r="G252" t="str">
            <v/>
          </cell>
          <cell r="H252">
            <v>49.07938008678358</v>
          </cell>
          <cell r="I252">
            <v>1175.4099999999999</v>
          </cell>
          <cell r="J252">
            <v>10.660617055282184</v>
          </cell>
          <cell r="K252" t="str">
            <v/>
          </cell>
          <cell r="N252">
            <v>9135691.4000000004</v>
          </cell>
          <cell r="O252">
            <v>0.82857987894126117</v>
          </cell>
          <cell r="P252">
            <v>137508.4</v>
          </cell>
          <cell r="Q252">
            <v>12.471600499268892</v>
          </cell>
        </row>
        <row r="253">
          <cell r="B253" t="str">
            <v>92-93</v>
          </cell>
          <cell r="C253">
            <v>2557.5</v>
          </cell>
          <cell r="D253">
            <v>12600</v>
          </cell>
          <cell r="E253">
            <v>11747.684000000001</v>
          </cell>
          <cell r="F253">
            <v>93.235587301587316</v>
          </cell>
          <cell r="G253" t="str">
            <v/>
          </cell>
          <cell r="H253">
            <v>52.453775764346368</v>
          </cell>
          <cell r="I253">
            <v>1224.9159999999999</v>
          </cell>
          <cell r="J253">
            <v>10.426872224346516</v>
          </cell>
          <cell r="K253" t="str">
            <v/>
          </cell>
          <cell r="N253">
            <v>9784266.5999999996</v>
          </cell>
          <cell r="O253">
            <v>0.83286770396616028</v>
          </cell>
          <cell r="P253">
            <v>167140</v>
          </cell>
          <cell r="Q253">
            <v>14.227485179206385</v>
          </cell>
        </row>
        <row r="254">
          <cell r="B254" t="str">
            <v>93-94</v>
          </cell>
          <cell r="C254">
            <v>2757.5</v>
          </cell>
          <cell r="D254">
            <v>14335</v>
          </cell>
          <cell r="E254">
            <v>12723.7418</v>
          </cell>
          <cell r="F254">
            <v>88.759970701081258</v>
          </cell>
          <cell r="G254" t="str">
            <v/>
          </cell>
          <cell r="H254">
            <v>52.67386910749844</v>
          </cell>
          <cell r="I254">
            <v>1327.0063370000003</v>
          </cell>
          <cell r="J254">
            <v>10.429371782756551</v>
          </cell>
          <cell r="K254" t="str">
            <v/>
          </cell>
          <cell r="N254">
            <v>10326945.770000001</v>
          </cell>
          <cell r="O254">
            <v>0.81162805189900999</v>
          </cell>
          <cell r="P254">
            <v>133056.89359999998</v>
          </cell>
          <cell r="Q254">
            <v>10.457371399976065</v>
          </cell>
        </row>
        <row r="255">
          <cell r="B255" t="str">
            <v>94-95</v>
          </cell>
          <cell r="C255">
            <v>2967.5</v>
          </cell>
          <cell r="D255">
            <v>14230</v>
          </cell>
          <cell r="E255">
            <v>14181.98</v>
          </cell>
          <cell r="F255">
            <v>99.662543921293036</v>
          </cell>
          <cell r="G255" t="str">
            <v/>
          </cell>
          <cell r="H255">
            <v>54.555938958196286</v>
          </cell>
          <cell r="I255">
            <v>1494.36</v>
          </cell>
          <cell r="J255">
            <v>10.537033615898485</v>
          </cell>
          <cell r="K255" t="str">
            <v/>
          </cell>
          <cell r="N255">
            <v>11574034.199999999</v>
          </cell>
          <cell r="O255">
            <v>0.81610848414678339</v>
          </cell>
          <cell r="P255">
            <v>177120.6</v>
          </cell>
          <cell r="Q255">
            <v>12.489130572740901</v>
          </cell>
        </row>
        <row r="256">
          <cell r="B256" t="str">
            <v>95-96</v>
          </cell>
          <cell r="C256">
            <v>2967.5</v>
          </cell>
          <cell r="D256">
            <v>16000</v>
          </cell>
          <cell r="E256">
            <v>15345.699999999999</v>
          </cell>
          <cell r="F256">
            <v>95.910624999999996</v>
          </cell>
          <cell r="G256" t="str">
            <v/>
          </cell>
          <cell r="H256">
            <v>58.871303112191427</v>
          </cell>
          <cell r="I256">
            <v>1579.0199999999998</v>
          </cell>
          <cell r="J256">
            <v>10.28965768912464</v>
          </cell>
          <cell r="K256" t="str">
            <v/>
          </cell>
          <cell r="N256">
            <v>12373859</v>
          </cell>
          <cell r="O256">
            <v>0.80634047322702784</v>
          </cell>
          <cell r="P256">
            <v>117168.6</v>
          </cell>
          <cell r="Q256">
            <v>7.6352724215904137</v>
          </cell>
        </row>
        <row r="257">
          <cell r="B257" t="str">
            <v>96-97</v>
          </cell>
          <cell r="C257">
            <v>2967.5</v>
          </cell>
          <cell r="D257">
            <v>16290</v>
          </cell>
          <cell r="E257">
            <v>16139.499999999998</v>
          </cell>
          <cell r="F257">
            <v>99.076120319214226</v>
          </cell>
          <cell r="G257" t="str">
            <v/>
          </cell>
          <cell r="H257">
            <v>62.086223278823468</v>
          </cell>
          <cell r="I257">
            <v>1583.0000000000002</v>
          </cell>
          <cell r="J257">
            <v>9.8082344558381642</v>
          </cell>
          <cell r="K257" t="str">
            <v/>
          </cell>
          <cell r="N257">
            <v>12828678.199999999</v>
          </cell>
          <cell r="O257">
            <v>0.79486218284333476</v>
          </cell>
          <cell r="P257">
            <v>81029.600000000006</v>
          </cell>
          <cell r="Q257">
            <v>5.0205768456271889</v>
          </cell>
        </row>
        <row r="258">
          <cell r="B258" t="str">
            <v>97-98</v>
          </cell>
          <cell r="C258">
            <v>2967.5</v>
          </cell>
          <cell r="D258">
            <v>16480</v>
          </cell>
          <cell r="E258">
            <v>17117.557999999997</v>
          </cell>
          <cell r="F258">
            <v>103.86867718446601</v>
          </cell>
          <cell r="G258" t="str">
            <v/>
          </cell>
          <cell r="H258">
            <v>65.848664950971894</v>
          </cell>
          <cell r="I258">
            <v>1689.0150000000001</v>
          </cell>
          <cell r="J258">
            <v>9.8671492744467422</v>
          </cell>
          <cell r="K258" t="str">
            <v/>
          </cell>
          <cell r="N258">
            <v>13509483.6</v>
          </cell>
          <cell r="O258">
            <v>0.78921792465958063</v>
          </cell>
          <cell r="P258">
            <v>62038.400000000001</v>
          </cell>
          <cell r="Q258">
            <v>3.6242552822078951</v>
          </cell>
        </row>
        <row r="259">
          <cell r="B259" t="str">
            <v>98-99</v>
          </cell>
          <cell r="C259">
            <v>2967.5</v>
          </cell>
          <cell r="D259">
            <v>16820</v>
          </cell>
          <cell r="E259">
            <v>17701.066000000003</v>
          </cell>
          <cell r="F259">
            <v>105.23820451843046</v>
          </cell>
          <cell r="G259" t="str">
            <v/>
          </cell>
          <cell r="H259">
            <v>68.093332256215561</v>
          </cell>
          <cell r="I259">
            <v>1713.68</v>
          </cell>
          <cell r="J259">
            <v>9.6812248482661989</v>
          </cell>
          <cell r="K259" t="str">
            <v/>
          </cell>
          <cell r="N259">
            <v>13872961</v>
          </cell>
          <cell r="O259">
            <v>0.78373590607480914</v>
          </cell>
          <cell r="P259">
            <v>47361.2</v>
          </cell>
          <cell r="Q259">
            <v>2.6756128698689667</v>
          </cell>
        </row>
        <row r="260">
          <cell r="B260" t="str">
            <v>99-00</v>
          </cell>
          <cell r="C260">
            <v>3387.5</v>
          </cell>
          <cell r="D260">
            <v>18240</v>
          </cell>
          <cell r="E260">
            <v>19305.5</v>
          </cell>
          <cell r="F260">
            <v>106.2</v>
          </cell>
          <cell r="I260">
            <v>1877.8</v>
          </cell>
          <cell r="J260">
            <v>9.7267618036310903</v>
          </cell>
          <cell r="N260">
            <v>14983496.6</v>
          </cell>
        </row>
        <row r="261">
          <cell r="B261" t="str">
            <v>00-01</v>
          </cell>
          <cell r="C261">
            <v>3387.5</v>
          </cell>
          <cell r="D261">
            <v>21070</v>
          </cell>
          <cell r="E261">
            <v>19626.939999999999</v>
          </cell>
          <cell r="F261">
            <v>92.93</v>
          </cell>
          <cell r="I261">
            <v>1909.7</v>
          </cell>
          <cell r="J261">
            <v>9.7299935700623745</v>
          </cell>
          <cell r="N261">
            <v>15354781.199999999</v>
          </cell>
        </row>
        <row r="262">
          <cell r="A262" t="str">
            <v>Average last 5 years</v>
          </cell>
          <cell r="D262">
            <v>17780</v>
          </cell>
          <cell r="E262">
            <v>17978.112799999999</v>
          </cell>
          <cell r="F262">
            <v>101.46260040442215</v>
          </cell>
          <cell r="I262">
            <v>1754.6390000000004</v>
          </cell>
          <cell r="J262">
            <v>9.7626727904489137</v>
          </cell>
        </row>
        <row r="263">
          <cell r="A263" t="str">
            <v>STATE  LOAD  DESPATCH  CENTRE  M.P.E.B.  JABALPUR</v>
          </cell>
        </row>
        <row r="264">
          <cell r="A264" t="str">
            <v>CHAMBAL COMPLEX</v>
          </cell>
        </row>
        <row r="265">
          <cell r="A265" t="str">
            <v>STATION NAME</v>
          </cell>
          <cell r="B265" t="str">
            <v>YEAR</v>
          </cell>
          <cell r="C265" t="str">
            <v>CAPACITY</v>
          </cell>
          <cell r="D265" t="str">
            <v>TARGET</v>
          </cell>
          <cell r="E265" t="str">
            <v>ACTUAL GENE.</v>
          </cell>
          <cell r="F265" t="str">
            <v>ACHIEVE-MENT</v>
          </cell>
          <cell r="G265" t="str">
            <v>AUXILIARY CONSUMPTION</v>
          </cell>
          <cell r="I265" t="str">
            <v>MAXIMUM DEMAND</v>
          </cell>
          <cell r="J265" t="str">
            <v>WATER INFLOW</v>
          </cell>
          <cell r="K265" t="str">
            <v>WATER CONSUMED</v>
          </cell>
          <cell r="L265" t="str">
            <v>WATER CONSUMED</v>
          </cell>
          <cell r="M265" t="str">
            <v>LEVEL AT THE END</v>
          </cell>
          <cell r="N265" t="str">
            <v>MAXIMUM LEVEL</v>
          </cell>
          <cell r="P265" t="str">
            <v>MINIMUM LEVEL</v>
          </cell>
        </row>
        <row r="266">
          <cell r="C266" t="str">
            <v>MW</v>
          </cell>
          <cell r="D266" t="str">
            <v>MKwh</v>
          </cell>
          <cell r="E266" t="str">
            <v>MKwh</v>
          </cell>
          <cell r="F266" t="str">
            <v>%</v>
          </cell>
          <cell r="G266" t="str">
            <v>MKwh</v>
          </cell>
          <cell r="H266" t="str">
            <v>%</v>
          </cell>
          <cell r="I266" t="str">
            <v>MW</v>
          </cell>
          <cell r="J266" t="str">
            <v>MAFT</v>
          </cell>
          <cell r="K266" t="str">
            <v>MCM</v>
          </cell>
          <cell r="L266" t="str">
            <v>MCM</v>
          </cell>
          <cell r="M266" t="str">
            <v>FT / M</v>
          </cell>
          <cell r="N266" t="str">
            <v>FT / M</v>
          </cell>
          <cell r="O266" t="str">
            <v>DATE</v>
          </cell>
          <cell r="P266" t="str">
            <v>FT / M</v>
          </cell>
          <cell r="Q266" t="str">
            <v>DATE</v>
          </cell>
        </row>
        <row r="267">
          <cell r="A267" t="str">
            <v>GANDHISAGAR</v>
          </cell>
          <cell r="B267" t="str">
            <v>88-89</v>
          </cell>
          <cell r="C267">
            <v>115</v>
          </cell>
          <cell r="D267">
            <v>415</v>
          </cell>
          <cell r="E267">
            <v>381</v>
          </cell>
          <cell r="F267">
            <v>91.807228915662648</v>
          </cell>
          <cell r="G267" t="str">
            <v/>
          </cell>
          <cell r="H267">
            <v>0</v>
          </cell>
          <cell r="I267" t="str">
            <v/>
          </cell>
          <cell r="J267" t="str">
            <v/>
          </cell>
          <cell r="K267" t="str">
            <v/>
          </cell>
          <cell r="L267" t="str">
            <v/>
          </cell>
          <cell r="M267" t="str">
            <v/>
          </cell>
          <cell r="N267" t="str">
            <v/>
          </cell>
          <cell r="O267" t="str">
            <v/>
          </cell>
          <cell r="P267" t="str">
            <v/>
          </cell>
          <cell r="Q267" t="str">
            <v/>
          </cell>
        </row>
        <row r="268">
          <cell r="B268" t="str">
            <v>89-90</v>
          </cell>
          <cell r="C268">
            <v>115</v>
          </cell>
          <cell r="D268">
            <v>415</v>
          </cell>
          <cell r="E268">
            <v>236.14</v>
          </cell>
          <cell r="F268">
            <v>56.901204819277112</v>
          </cell>
          <cell r="G268">
            <v>2</v>
          </cell>
          <cell r="H268">
            <v>0.84695519607012792</v>
          </cell>
          <cell r="I268">
            <v>106</v>
          </cell>
          <cell r="J268">
            <v>1.84</v>
          </cell>
          <cell r="K268">
            <v>2.2999999999999998</v>
          </cell>
          <cell r="L268">
            <v>2.2999999999999998</v>
          </cell>
          <cell r="M268">
            <v>1239.9000000000001</v>
          </cell>
          <cell r="N268">
            <v>1275.9000000000001</v>
          </cell>
          <cell r="O268" t="str">
            <v>26.09.89</v>
          </cell>
          <cell r="P268">
            <v>1240</v>
          </cell>
          <cell r="Q268" t="str">
            <v>31.03.90</v>
          </cell>
        </row>
        <row r="269">
          <cell r="B269" t="str">
            <v>90-91</v>
          </cell>
          <cell r="C269">
            <v>115</v>
          </cell>
          <cell r="D269">
            <v>370</v>
          </cell>
          <cell r="E269">
            <v>324.77999999999997</v>
          </cell>
          <cell r="F269">
            <v>87.778378378378363</v>
          </cell>
          <cell r="G269">
            <v>1</v>
          </cell>
          <cell r="H269">
            <v>0.30790073280374408</v>
          </cell>
          <cell r="I269">
            <v>116</v>
          </cell>
          <cell r="J269">
            <v>5.72</v>
          </cell>
          <cell r="K269">
            <v>2.36</v>
          </cell>
          <cell r="L269">
            <v>2.36</v>
          </cell>
          <cell r="M269">
            <v>1291.3900000000001</v>
          </cell>
          <cell r="N269">
            <v>1308.78</v>
          </cell>
          <cell r="O269" t="str">
            <v>21.10.90</v>
          </cell>
          <cell r="P269">
            <v>1234.92</v>
          </cell>
          <cell r="Q269" t="str">
            <v>27.06.90</v>
          </cell>
        </row>
        <row r="270">
          <cell r="B270" t="str">
            <v>91-92</v>
          </cell>
          <cell r="C270">
            <v>115</v>
          </cell>
          <cell r="D270">
            <v>370</v>
          </cell>
          <cell r="E270">
            <v>511.23</v>
          </cell>
          <cell r="F270">
            <v>138.17027027027027</v>
          </cell>
          <cell r="G270">
            <v>1</v>
          </cell>
          <cell r="H270">
            <v>0.19560667409972027</v>
          </cell>
          <cell r="I270">
            <v>110</v>
          </cell>
          <cell r="J270">
            <v>4.84</v>
          </cell>
          <cell r="K270">
            <v>2.68</v>
          </cell>
          <cell r="L270">
            <v>2.68</v>
          </cell>
          <cell r="M270">
            <v>1284.51</v>
          </cell>
          <cell r="N270">
            <v>1307.8499999999999</v>
          </cell>
          <cell r="O270" t="str">
            <v>05.09.91</v>
          </cell>
          <cell r="P270">
            <v>1280.07</v>
          </cell>
          <cell r="Q270" t="str">
            <v>21.07.91</v>
          </cell>
        </row>
        <row r="271">
          <cell r="B271" t="str">
            <v>92-93</v>
          </cell>
          <cell r="C271">
            <v>115</v>
          </cell>
          <cell r="D271">
            <v>400</v>
          </cell>
          <cell r="E271">
            <v>313.02</v>
          </cell>
          <cell r="F271">
            <v>78.254999999999995</v>
          </cell>
          <cell r="G271">
            <v>1</v>
          </cell>
          <cell r="H271">
            <v>0.31946840457478759</v>
          </cell>
          <cell r="I271">
            <v>109</v>
          </cell>
          <cell r="J271">
            <v>1.41</v>
          </cell>
          <cell r="K271">
            <v>2.74</v>
          </cell>
          <cell r="L271">
            <v>2.74</v>
          </cell>
          <cell r="M271">
            <v>1253.5</v>
          </cell>
          <cell r="N271">
            <v>1284.5</v>
          </cell>
          <cell r="O271" t="str">
            <v>17.10.92</v>
          </cell>
          <cell r="P271">
            <v>1272.3599999999999</v>
          </cell>
          <cell r="Q271" t="str">
            <v>26.07.92</v>
          </cell>
        </row>
        <row r="272">
          <cell r="B272" t="str">
            <v>93-94</v>
          </cell>
          <cell r="C272">
            <v>115</v>
          </cell>
          <cell r="D272">
            <v>500</v>
          </cell>
          <cell r="E272">
            <v>313.91899999999998</v>
          </cell>
          <cell r="F272">
            <v>62.783799999999992</v>
          </cell>
          <cell r="G272">
            <v>0.98</v>
          </cell>
          <cell r="H272">
            <v>0.31218244196751394</v>
          </cell>
          <cell r="I272">
            <v>110</v>
          </cell>
          <cell r="J272">
            <v>3.47</v>
          </cell>
          <cell r="K272">
            <v>2.6967169421487602</v>
          </cell>
          <cell r="L272">
            <v>2.6967169421487602</v>
          </cell>
          <cell r="M272">
            <v>1250.8900000000001</v>
          </cell>
          <cell r="N272">
            <v>1288.68</v>
          </cell>
          <cell r="O272" t="str">
            <v>06.10.93</v>
          </cell>
          <cell r="P272">
            <v>1248.72</v>
          </cell>
          <cell r="Q272" t="str">
            <v>19.06.93</v>
          </cell>
        </row>
        <row r="273">
          <cell r="B273" t="str">
            <v>94-95</v>
          </cell>
          <cell r="C273">
            <v>115</v>
          </cell>
          <cell r="D273">
            <v>415</v>
          </cell>
          <cell r="E273">
            <v>364.2</v>
          </cell>
          <cell r="F273">
            <v>87.759036144578317</v>
          </cell>
          <cell r="G273">
            <v>1</v>
          </cell>
          <cell r="H273">
            <v>0.27457440966501923</v>
          </cell>
          <cell r="I273">
            <v>116</v>
          </cell>
          <cell r="J273">
            <v>7.0490000000000004</v>
          </cell>
          <cell r="K273">
            <v>2.7308310376492195</v>
          </cell>
          <cell r="L273">
            <v>2.7308310376492195</v>
          </cell>
          <cell r="M273">
            <v>1295.7</v>
          </cell>
          <cell r="N273">
            <v>1311.25</v>
          </cell>
          <cell r="O273" t="str">
            <v>19.09.94</v>
          </cell>
          <cell r="P273">
            <v>1245.75</v>
          </cell>
          <cell r="Q273" t="str">
            <v>12.06.94</v>
          </cell>
        </row>
        <row r="274">
          <cell r="B274" t="str">
            <v>95-96</v>
          </cell>
          <cell r="C274">
            <v>115</v>
          </cell>
          <cell r="D274">
            <v>370</v>
          </cell>
          <cell r="E274">
            <v>572.9</v>
          </cell>
          <cell r="F274">
            <v>154.83783783783784</v>
          </cell>
          <cell r="G274">
            <v>1</v>
          </cell>
          <cell r="H274">
            <v>0.17455053237912377</v>
          </cell>
          <cell r="I274">
            <v>116</v>
          </cell>
          <cell r="J274">
            <v>4.3171999999999997</v>
          </cell>
          <cell r="K274">
            <v>4.3120504009163803</v>
          </cell>
          <cell r="L274">
            <v>4.3120504009163803</v>
          </cell>
          <cell r="M274">
            <v>1288.95</v>
          </cell>
          <cell r="N274">
            <v>1308.9100000000001</v>
          </cell>
          <cell r="O274" t="str">
            <v>09.09.95</v>
          </cell>
          <cell r="P274">
            <v>1282.1099999999999</v>
          </cell>
          <cell r="Q274" t="str">
            <v>17.07.95</v>
          </cell>
        </row>
        <row r="275">
          <cell r="B275" t="str">
            <v>96-97</v>
          </cell>
          <cell r="C275">
            <v>115</v>
          </cell>
          <cell r="D275">
            <v>400</v>
          </cell>
          <cell r="E275">
            <v>565.4</v>
          </cell>
          <cell r="F275">
            <v>141.35</v>
          </cell>
          <cell r="G275">
            <v>0.9</v>
          </cell>
          <cell r="H275">
            <v>0.1591793420587195</v>
          </cell>
          <cell r="I275">
            <v>111</v>
          </cell>
          <cell r="J275">
            <v>7.9</v>
          </cell>
          <cell r="K275">
            <v>4.3</v>
          </cell>
          <cell r="L275">
            <v>4.3</v>
          </cell>
          <cell r="M275">
            <v>1291.08</v>
          </cell>
          <cell r="N275">
            <v>1311.66</v>
          </cell>
          <cell r="O275" t="str">
            <v>17.09.96</v>
          </cell>
          <cell r="P275">
            <v>1277.9000000000001</v>
          </cell>
          <cell r="Q275" t="str">
            <v>21.07.96</v>
          </cell>
        </row>
        <row r="276">
          <cell r="B276" t="str">
            <v>97-98</v>
          </cell>
          <cell r="C276">
            <v>115</v>
          </cell>
          <cell r="D276">
            <v>400</v>
          </cell>
          <cell r="E276">
            <v>430.78</v>
          </cell>
          <cell r="F276">
            <v>107.69499999999999</v>
          </cell>
          <cell r="G276">
            <v>0.92900000000000005</v>
          </cell>
          <cell r="H276">
            <v>0.21565532290264175</v>
          </cell>
          <cell r="I276">
            <v>115</v>
          </cell>
          <cell r="J276">
            <v>4.5</v>
          </cell>
          <cell r="K276">
            <v>3.26</v>
          </cell>
          <cell r="M276">
            <v>1295.8</v>
          </cell>
          <cell r="N276">
            <v>1308.46</v>
          </cell>
          <cell r="O276" t="str">
            <v>08.10.97</v>
          </cell>
          <cell r="P276">
            <v>1279.8800000000001</v>
          </cell>
          <cell r="Q276" t="str">
            <v>05.07.97</v>
          </cell>
        </row>
        <row r="277">
          <cell r="B277" t="str">
            <v>98-99</v>
          </cell>
          <cell r="C277">
            <v>115</v>
          </cell>
          <cell r="D277">
            <v>450</v>
          </cell>
          <cell r="E277">
            <v>539.29999999999995</v>
          </cell>
          <cell r="F277">
            <v>119.84444444444443</v>
          </cell>
          <cell r="G277">
            <v>0.9</v>
          </cell>
          <cell r="H277">
            <v>0.16688299647691454</v>
          </cell>
          <cell r="I277">
            <v>115</v>
          </cell>
          <cell r="J277">
            <v>2.7</v>
          </cell>
          <cell r="K277">
            <v>4.4000000000000004</v>
          </cell>
          <cell r="M277">
            <v>1272.98</v>
          </cell>
          <cell r="N277">
            <v>1300.0899999999999</v>
          </cell>
          <cell r="O277" t="str">
            <v>03.10.98</v>
          </cell>
          <cell r="P277">
            <v>1273.28</v>
          </cell>
          <cell r="Q277" t="str">
            <v>30.03.99</v>
          </cell>
        </row>
        <row r="278">
          <cell r="B278" t="str">
            <v>99-00</v>
          </cell>
          <cell r="C278">
            <v>115</v>
          </cell>
          <cell r="D278">
            <v>450</v>
          </cell>
          <cell r="E278">
            <v>344.6</v>
          </cell>
          <cell r="F278">
            <v>76.599999999999994</v>
          </cell>
          <cell r="G278">
            <v>0.8</v>
          </cell>
          <cell r="H278">
            <v>0.23215322112594311</v>
          </cell>
          <cell r="I278">
            <v>110</v>
          </cell>
          <cell r="J278">
            <v>3.9569999999999999</v>
          </cell>
          <cell r="K278">
            <v>3.6440000000000001</v>
          </cell>
          <cell r="M278">
            <v>1265.2</v>
          </cell>
          <cell r="N278">
            <v>1291.43</v>
          </cell>
          <cell r="O278" t="str">
            <v/>
          </cell>
          <cell r="P278">
            <v>1263.98</v>
          </cell>
        </row>
        <row r="279">
          <cell r="B279" t="str">
            <v>00-01</v>
          </cell>
          <cell r="C279">
            <v>115</v>
          </cell>
          <cell r="D279">
            <v>425</v>
          </cell>
          <cell r="E279">
            <v>104.2</v>
          </cell>
          <cell r="F279">
            <v>24.52</v>
          </cell>
          <cell r="G279">
            <v>0.94</v>
          </cell>
          <cell r="H279">
            <v>0.90211132437619956</v>
          </cell>
          <cell r="I279">
            <v>100</v>
          </cell>
          <cell r="J279">
            <v>0.76</v>
          </cell>
          <cell r="K279">
            <v>1.06</v>
          </cell>
          <cell r="M279">
            <v>1248.69</v>
          </cell>
        </row>
        <row r="280">
          <cell r="A280" t="str">
            <v>Average last 5 years</v>
          </cell>
          <cell r="D280">
            <v>414</v>
          </cell>
          <cell r="E280">
            <v>490.596</v>
          </cell>
          <cell r="F280">
            <v>120.06545645645645</v>
          </cell>
          <cell r="G280">
            <v>0.90579999999999994</v>
          </cell>
          <cell r="H280">
            <v>0.18968428298866855</v>
          </cell>
          <cell r="I280">
            <v>113.4</v>
          </cell>
          <cell r="J280">
            <v>4.6748399999999997</v>
          </cell>
          <cell r="K280">
            <v>4.1952100801832763</v>
          </cell>
          <cell r="L280">
            <v>1.7224100801832762</v>
          </cell>
          <cell r="M280">
            <v>1282.8019999999999</v>
          </cell>
          <cell r="N280">
            <v>1308.0740000000001</v>
          </cell>
          <cell r="O280">
            <v>0</v>
          </cell>
          <cell r="P280">
            <v>1271.7839999999999</v>
          </cell>
          <cell r="Q280">
            <v>0</v>
          </cell>
        </row>
        <row r="281">
          <cell r="A281" t="str">
            <v>R.P.SAGAR</v>
          </cell>
          <cell r="B281" t="str">
            <v>88-89</v>
          </cell>
          <cell r="C281">
            <v>172</v>
          </cell>
          <cell r="D281">
            <v>500</v>
          </cell>
          <cell r="E281">
            <v>435</v>
          </cell>
          <cell r="F281">
            <v>87</v>
          </cell>
          <cell r="G281" t="str">
            <v/>
          </cell>
          <cell r="H281">
            <v>0</v>
          </cell>
          <cell r="I281" t="str">
            <v/>
          </cell>
          <cell r="J281" t="str">
            <v/>
          </cell>
          <cell r="K281" t="str">
            <v/>
          </cell>
          <cell r="L281" t="str">
            <v/>
          </cell>
          <cell r="M281" t="str">
            <v/>
          </cell>
          <cell r="N281" t="str">
            <v/>
          </cell>
          <cell r="O281" t="str">
            <v/>
          </cell>
          <cell r="P281" t="str">
            <v/>
          </cell>
          <cell r="Q281" t="str">
            <v/>
          </cell>
        </row>
        <row r="282">
          <cell r="B282" t="str">
            <v>89-90</v>
          </cell>
          <cell r="C282">
            <v>172</v>
          </cell>
          <cell r="D282">
            <v>500</v>
          </cell>
          <cell r="E282">
            <v>374</v>
          </cell>
          <cell r="F282">
            <v>74.8</v>
          </cell>
          <cell r="G282">
            <v>5</v>
          </cell>
          <cell r="H282">
            <v>1.42</v>
          </cell>
          <cell r="I282">
            <v>172</v>
          </cell>
          <cell r="K282">
            <v>2.2799999999999998</v>
          </cell>
          <cell r="L282">
            <v>2.2799999999999998</v>
          </cell>
          <cell r="M282">
            <v>1126.9000000000001</v>
          </cell>
          <cell r="N282">
            <v>1145.7</v>
          </cell>
          <cell r="O282" t="str">
            <v>07.08.89</v>
          </cell>
          <cell r="P282">
            <v>1126.9000000000001</v>
          </cell>
          <cell r="Q282" t="str">
            <v>31.03.90</v>
          </cell>
        </row>
        <row r="283">
          <cell r="B283" t="str">
            <v>90-91</v>
          </cell>
          <cell r="C283">
            <v>172</v>
          </cell>
          <cell r="D283">
            <v>440</v>
          </cell>
          <cell r="E283">
            <v>330.9</v>
          </cell>
          <cell r="F283">
            <v>75.209999999999994</v>
          </cell>
          <cell r="G283">
            <v>1.5</v>
          </cell>
          <cell r="H283">
            <v>0.45330915684496831</v>
          </cell>
          <cell r="I283">
            <v>172</v>
          </cell>
          <cell r="K283">
            <v>2.2400000000000002</v>
          </cell>
          <cell r="L283">
            <v>2.2400000000000002</v>
          </cell>
          <cell r="M283">
            <v>1136.33</v>
          </cell>
          <cell r="N283">
            <v>1143.5</v>
          </cell>
          <cell r="O283" t="str">
            <v>10.10.90</v>
          </cell>
          <cell r="P283">
            <v>1126.0999999999999</v>
          </cell>
          <cell r="Q283" t="str">
            <v>26.05.90</v>
          </cell>
        </row>
        <row r="284">
          <cell r="B284" t="str">
            <v>91-92</v>
          </cell>
          <cell r="C284">
            <v>172</v>
          </cell>
          <cell r="D284">
            <v>440</v>
          </cell>
          <cell r="E284">
            <v>630.09</v>
          </cell>
          <cell r="F284">
            <v>143.19999999999999</v>
          </cell>
          <cell r="G284">
            <v>4.3</v>
          </cell>
          <cell r="H284">
            <v>0.68244219079813995</v>
          </cell>
          <cell r="I284">
            <v>180</v>
          </cell>
          <cell r="K284">
            <v>4.18</v>
          </cell>
          <cell r="L284">
            <v>4.18</v>
          </cell>
          <cell r="M284">
            <v>1141.1099999999999</v>
          </cell>
          <cell r="N284">
            <v>1156.2</v>
          </cell>
          <cell r="O284" t="str">
            <v>01.09.91</v>
          </cell>
          <cell r="P284">
            <v>1136.3</v>
          </cell>
          <cell r="Q284" t="str">
            <v>01.04.91</v>
          </cell>
        </row>
        <row r="285">
          <cell r="B285" t="str">
            <v>92-93</v>
          </cell>
          <cell r="C285">
            <v>172</v>
          </cell>
          <cell r="D285">
            <v>450</v>
          </cell>
          <cell r="E285">
            <v>535.69000000000005</v>
          </cell>
          <cell r="F285">
            <v>119.04222222222224</v>
          </cell>
          <cell r="G285">
            <v>4.0999999999999996</v>
          </cell>
          <cell r="H285">
            <v>0.76536803001736065</v>
          </cell>
          <cell r="I285">
            <v>172</v>
          </cell>
          <cell r="K285">
            <v>3.41</v>
          </cell>
          <cell r="L285">
            <v>3.41</v>
          </cell>
          <cell r="M285">
            <v>1130.4000000000001</v>
          </cell>
          <cell r="N285">
            <v>1154.0999999999999</v>
          </cell>
          <cell r="O285" t="str">
            <v>28.05.92</v>
          </cell>
          <cell r="P285">
            <v>1130.2</v>
          </cell>
          <cell r="Q285" t="str">
            <v>31.03.92</v>
          </cell>
        </row>
        <row r="286">
          <cell r="B286" t="str">
            <v>93-94</v>
          </cell>
          <cell r="C286">
            <v>172</v>
          </cell>
          <cell r="D286">
            <v>615</v>
          </cell>
          <cell r="E286">
            <v>395.6628</v>
          </cell>
          <cell r="F286">
            <v>64.335414634146346</v>
          </cell>
          <cell r="G286">
            <v>8.6999999999999993</v>
          </cell>
          <cell r="H286">
            <v>2.1988420442861951</v>
          </cell>
          <cell r="I286">
            <v>172</v>
          </cell>
          <cell r="K286">
            <v>3.2350257116620753</v>
          </cell>
          <cell r="L286">
            <v>3.2350257116620753</v>
          </cell>
          <cell r="M286">
            <v>1127.81</v>
          </cell>
          <cell r="N286">
            <v>1135.75</v>
          </cell>
          <cell r="O286" t="str">
            <v>09.08.93</v>
          </cell>
          <cell r="P286">
            <v>1127.6300000000001</v>
          </cell>
          <cell r="Q286" t="str">
            <v>31.03.94</v>
          </cell>
        </row>
        <row r="287">
          <cell r="B287" t="str">
            <v>94-95</v>
          </cell>
          <cell r="C287">
            <v>172</v>
          </cell>
          <cell r="D287">
            <v>470</v>
          </cell>
          <cell r="E287">
            <v>595.9</v>
          </cell>
          <cell r="F287">
            <v>126.78723404255319</v>
          </cell>
          <cell r="G287">
            <v>7.9</v>
          </cell>
          <cell r="H287">
            <v>1.3257257929182749</v>
          </cell>
          <cell r="I287">
            <v>172</v>
          </cell>
          <cell r="M287">
            <v>1125.7</v>
          </cell>
          <cell r="N287">
            <v>1153.6099999999999</v>
          </cell>
          <cell r="O287" t="str">
            <v>19.09.94</v>
          </cell>
          <cell r="P287">
            <v>1124.9000000000001</v>
          </cell>
          <cell r="Q287" t="str">
            <v>25.03.95</v>
          </cell>
        </row>
        <row r="288">
          <cell r="B288" t="str">
            <v>95-96</v>
          </cell>
          <cell r="C288">
            <v>172</v>
          </cell>
          <cell r="D288">
            <v>390</v>
          </cell>
          <cell r="E288">
            <v>625.20000000000005</v>
          </cell>
          <cell r="F288">
            <v>160.30769230769232</v>
          </cell>
          <cell r="G288">
            <v>8.3000000000000007</v>
          </cell>
          <cell r="H288">
            <v>1.327575175943698</v>
          </cell>
          <cell r="I288">
            <v>180</v>
          </cell>
          <cell r="K288">
            <v>4.0110422405876953</v>
          </cell>
          <cell r="L288">
            <v>4.0110422405876953</v>
          </cell>
          <cell r="M288">
            <v>1131.05</v>
          </cell>
          <cell r="N288">
            <v>1155.0899999999999</v>
          </cell>
          <cell r="O288" t="str">
            <v>14.09.95</v>
          </cell>
          <cell r="P288">
            <v>1125.55</v>
          </cell>
          <cell r="Q288" t="str">
            <v>03.04.95</v>
          </cell>
        </row>
        <row r="289">
          <cell r="B289" t="str">
            <v>96-97</v>
          </cell>
          <cell r="C289">
            <v>172</v>
          </cell>
          <cell r="D289">
            <v>460</v>
          </cell>
          <cell r="E289">
            <v>692.7</v>
          </cell>
          <cell r="F289">
            <v>150.58695652173913</v>
          </cell>
          <cell r="G289">
            <v>5.5</v>
          </cell>
          <cell r="H289">
            <v>0.79399451421971989</v>
          </cell>
          <cell r="I289">
            <v>172</v>
          </cell>
          <cell r="K289">
            <v>4.5</v>
          </cell>
          <cell r="L289">
            <v>4.5</v>
          </cell>
          <cell r="M289">
            <v>1145</v>
          </cell>
          <cell r="N289">
            <v>1157.3800000000001</v>
          </cell>
          <cell r="O289" t="str">
            <v>16.09.96</v>
          </cell>
          <cell r="P289">
            <v>1130.44</v>
          </cell>
          <cell r="Q289" t="str">
            <v>17.05.96</v>
          </cell>
        </row>
        <row r="290">
          <cell r="B290" t="str">
            <v>97-98</v>
          </cell>
          <cell r="C290">
            <v>172</v>
          </cell>
          <cell r="D290">
            <v>460</v>
          </cell>
          <cell r="E290">
            <v>549.24</v>
          </cell>
          <cell r="F290">
            <v>119.4</v>
          </cell>
          <cell r="G290">
            <v>5.84</v>
          </cell>
          <cell r="H290">
            <v>1.0632874517515112</v>
          </cell>
          <cell r="I290">
            <v>172</v>
          </cell>
          <cell r="K290">
            <v>3.74</v>
          </cell>
          <cell r="M290">
            <v>1137.04</v>
          </cell>
          <cell r="N290">
            <v>1152.71</v>
          </cell>
          <cell r="O290" t="str">
            <v>25.05.97</v>
          </cell>
          <cell r="P290">
            <v>1136.72</v>
          </cell>
          <cell r="Q290" t="str">
            <v>20.03.98</v>
          </cell>
        </row>
        <row r="291">
          <cell r="B291" t="str">
            <v>98-99</v>
          </cell>
          <cell r="C291">
            <v>172</v>
          </cell>
          <cell r="D291">
            <v>520</v>
          </cell>
          <cell r="E291">
            <v>554.29999999999995</v>
          </cell>
          <cell r="F291">
            <v>106.59615384615383</v>
          </cell>
          <cell r="G291">
            <v>7.1</v>
          </cell>
          <cell r="H291">
            <v>1.2808948222983945</v>
          </cell>
          <cell r="I291">
            <v>172</v>
          </cell>
          <cell r="J291">
            <v>0</v>
          </cell>
          <cell r="K291">
            <v>4</v>
          </cell>
          <cell r="M291">
            <v>1139.9100000000001</v>
          </cell>
          <cell r="N291">
            <v>1140.98</v>
          </cell>
          <cell r="O291" t="str">
            <v>28.04.98</v>
          </cell>
          <cell r="P291">
            <v>1133.1500000000001</v>
          </cell>
          <cell r="Q291" t="str">
            <v>28.06.98</v>
          </cell>
        </row>
        <row r="292">
          <cell r="B292" t="str">
            <v>99-00</v>
          </cell>
          <cell r="C292">
            <v>172</v>
          </cell>
          <cell r="D292">
            <v>520</v>
          </cell>
          <cell r="E292">
            <v>479.5</v>
          </cell>
          <cell r="F292">
            <v>92.2</v>
          </cell>
          <cell r="G292">
            <v>6.8</v>
          </cell>
          <cell r="H292">
            <v>1.4181438998957248</v>
          </cell>
          <cell r="I292">
            <v>172</v>
          </cell>
          <cell r="K292" t="str">
            <v/>
          </cell>
          <cell r="M292">
            <v>1134.51</v>
          </cell>
          <cell r="N292">
            <v>1143.3399999999999</v>
          </cell>
          <cell r="P292">
            <v>1131.68</v>
          </cell>
        </row>
        <row r="293">
          <cell r="B293" t="str">
            <v>00-01</v>
          </cell>
          <cell r="C293">
            <v>172</v>
          </cell>
          <cell r="D293">
            <v>475</v>
          </cell>
          <cell r="E293">
            <v>182.92</v>
          </cell>
          <cell r="F293">
            <v>38.51</v>
          </cell>
          <cell r="G293">
            <v>4.72</v>
          </cell>
          <cell r="H293">
            <v>2.580363000218675</v>
          </cell>
          <cell r="I293">
            <v>172</v>
          </cell>
          <cell r="M293">
            <v>1130.69</v>
          </cell>
        </row>
        <row r="294">
          <cell r="A294" t="str">
            <v>Average last 5 years</v>
          </cell>
          <cell r="D294">
            <v>470</v>
          </cell>
          <cell r="E294">
            <v>580.18799999999999</v>
          </cell>
          <cell r="F294">
            <v>125.81816053511707</v>
          </cell>
          <cell r="G294">
            <v>6.7080000000000002</v>
          </cell>
          <cell r="H294">
            <v>1.1767791728218095</v>
          </cell>
          <cell r="I294">
            <v>173.6</v>
          </cell>
          <cell r="J294">
            <v>0</v>
          </cell>
          <cell r="K294">
            <v>3.2502084481175388</v>
          </cell>
          <cell r="L294">
            <v>1.702208448117539</v>
          </cell>
          <cell r="M294">
            <v>1137.502</v>
          </cell>
          <cell r="N294">
            <v>1151.9540000000002</v>
          </cell>
          <cell r="O294">
            <v>0</v>
          </cell>
          <cell r="P294">
            <v>1130.152</v>
          </cell>
          <cell r="Q294">
            <v>0</v>
          </cell>
        </row>
        <row r="295">
          <cell r="A295" t="str">
            <v>J.SAGAR</v>
          </cell>
          <cell r="B295" t="str">
            <v>88-89</v>
          </cell>
          <cell r="C295">
            <v>99</v>
          </cell>
          <cell r="D295">
            <v>385</v>
          </cell>
          <cell r="E295">
            <v>339</v>
          </cell>
          <cell r="F295">
            <v>88.051948051948045</v>
          </cell>
          <cell r="G295" t="str">
            <v/>
          </cell>
          <cell r="H295">
            <v>0</v>
          </cell>
          <cell r="I295" t="str">
            <v/>
          </cell>
          <cell r="J295" t="str">
            <v/>
          </cell>
          <cell r="K295" t="str">
            <v/>
          </cell>
          <cell r="L295" t="str">
            <v/>
          </cell>
          <cell r="M295" t="str">
            <v/>
          </cell>
          <cell r="N295" t="str">
            <v/>
          </cell>
          <cell r="O295" t="str">
            <v/>
          </cell>
          <cell r="P295" t="str">
            <v/>
          </cell>
          <cell r="Q295" t="str">
            <v/>
          </cell>
        </row>
        <row r="296">
          <cell r="B296" t="str">
            <v>89-90</v>
          </cell>
          <cell r="C296">
            <v>99</v>
          </cell>
          <cell r="D296">
            <v>385</v>
          </cell>
          <cell r="E296">
            <v>296.37</v>
          </cell>
          <cell r="F296">
            <v>76.98</v>
          </cell>
          <cell r="G296">
            <v>5</v>
          </cell>
          <cell r="H296">
            <v>1.77</v>
          </cell>
          <cell r="I296">
            <v>99</v>
          </cell>
          <cell r="J296" t="str">
            <v/>
          </cell>
          <cell r="K296">
            <v>3.05</v>
          </cell>
          <cell r="L296">
            <v>3.05</v>
          </cell>
          <cell r="M296">
            <v>968.2</v>
          </cell>
          <cell r="N296">
            <v>979.9</v>
          </cell>
          <cell r="O296" t="str">
            <v>06.01.90</v>
          </cell>
          <cell r="P296">
            <v>968.1</v>
          </cell>
          <cell r="Q296" t="str">
            <v>31.03.90</v>
          </cell>
        </row>
        <row r="297">
          <cell r="B297" t="str">
            <v>90-91</v>
          </cell>
          <cell r="C297">
            <v>99</v>
          </cell>
          <cell r="D297">
            <v>340</v>
          </cell>
          <cell r="E297">
            <v>261.92</v>
          </cell>
          <cell r="F297">
            <v>77.040000000000006</v>
          </cell>
          <cell r="G297">
            <v>2.5</v>
          </cell>
          <cell r="H297">
            <v>0.95448992058643856</v>
          </cell>
          <cell r="I297">
            <v>99</v>
          </cell>
          <cell r="K297">
            <v>2.68</v>
          </cell>
          <cell r="L297">
            <v>2.68</v>
          </cell>
          <cell r="M297">
            <v>972.9</v>
          </cell>
          <cell r="N297">
            <v>978.9</v>
          </cell>
          <cell r="O297" t="str">
            <v>26.07.90</v>
          </cell>
          <cell r="P297">
            <v>953.5</v>
          </cell>
          <cell r="Q297" t="str">
            <v>28.06.90</v>
          </cell>
        </row>
        <row r="298">
          <cell r="B298" t="str">
            <v>91-92</v>
          </cell>
          <cell r="C298">
            <v>99</v>
          </cell>
          <cell r="D298">
            <v>340</v>
          </cell>
          <cell r="E298">
            <v>421.01</v>
          </cell>
          <cell r="F298">
            <v>123.83</v>
          </cell>
          <cell r="G298">
            <v>3.3</v>
          </cell>
          <cell r="H298">
            <v>0.78382936272297576</v>
          </cell>
          <cell r="I298">
            <v>100</v>
          </cell>
          <cell r="K298">
            <v>4.42</v>
          </cell>
          <cell r="L298">
            <v>4.42</v>
          </cell>
          <cell r="M298">
            <v>975.9</v>
          </cell>
          <cell r="N298">
            <v>979.6</v>
          </cell>
          <cell r="O298" t="str">
            <v>02.06.91</v>
          </cell>
          <cell r="P298">
            <v>970</v>
          </cell>
          <cell r="Q298" t="str">
            <v>22.07.91</v>
          </cell>
        </row>
        <row r="299">
          <cell r="B299" t="str">
            <v>92-93</v>
          </cell>
          <cell r="C299">
            <v>99</v>
          </cell>
          <cell r="D299">
            <v>300</v>
          </cell>
          <cell r="E299">
            <v>390.68</v>
          </cell>
          <cell r="F299">
            <v>130.22666666666666</v>
          </cell>
          <cell r="G299">
            <v>3.3</v>
          </cell>
          <cell r="H299">
            <v>0.8446810689054981</v>
          </cell>
          <cell r="I299">
            <v>100</v>
          </cell>
          <cell r="K299">
            <v>3.59</v>
          </cell>
          <cell r="L299">
            <v>3.59</v>
          </cell>
          <cell r="M299">
            <v>975.5</v>
          </cell>
          <cell r="N299">
            <v>979.4</v>
          </cell>
          <cell r="O299" t="str">
            <v>19.06.92</v>
          </cell>
          <cell r="P299">
            <v>970</v>
          </cell>
          <cell r="Q299" t="str">
            <v>06.12.92</v>
          </cell>
        </row>
        <row r="300">
          <cell r="B300" t="str">
            <v>93-94</v>
          </cell>
          <cell r="C300">
            <v>99</v>
          </cell>
          <cell r="D300">
            <v>385</v>
          </cell>
          <cell r="E300">
            <v>322.71699999999998</v>
          </cell>
          <cell r="F300">
            <v>83.822597402597395</v>
          </cell>
          <cell r="G300">
            <v>5.0999999999999996</v>
          </cell>
          <cell r="H300">
            <v>1.5803319936662772</v>
          </cell>
          <cell r="I300">
            <v>99</v>
          </cell>
          <cell r="K300">
            <v>3.58</v>
          </cell>
          <cell r="L300">
            <v>3.58</v>
          </cell>
          <cell r="M300">
            <v>971.5</v>
          </cell>
          <cell r="N300">
            <v>979.5</v>
          </cell>
          <cell r="O300" t="str">
            <v>06.03.93</v>
          </cell>
          <cell r="P300">
            <v>970</v>
          </cell>
          <cell r="Q300" t="str">
            <v>13.08.93</v>
          </cell>
        </row>
        <row r="301">
          <cell r="B301" t="str">
            <v>94-95</v>
          </cell>
          <cell r="C301">
            <v>99</v>
          </cell>
          <cell r="D301">
            <v>315</v>
          </cell>
          <cell r="E301">
            <v>444.5</v>
          </cell>
          <cell r="F301">
            <v>141.11111111111111</v>
          </cell>
          <cell r="G301">
            <v>3.3</v>
          </cell>
          <cell r="H301">
            <v>0.74240719910011244</v>
          </cell>
          <cell r="I301">
            <v>99</v>
          </cell>
          <cell r="M301">
            <v>971.7</v>
          </cell>
          <cell r="N301">
            <v>979.9</v>
          </cell>
          <cell r="O301" t="str">
            <v>27.03.95</v>
          </cell>
          <cell r="P301">
            <v>970.4</v>
          </cell>
          <cell r="Q301" t="str">
            <v>12.06.94</v>
          </cell>
        </row>
        <row r="302">
          <cell r="B302" t="str">
            <v>95-96</v>
          </cell>
          <cell r="C302">
            <v>99</v>
          </cell>
          <cell r="D302">
            <v>300</v>
          </cell>
          <cell r="E302">
            <v>444.2</v>
          </cell>
          <cell r="F302">
            <v>148.06666666666666</v>
          </cell>
          <cell r="G302">
            <v>4.9000000000000004</v>
          </cell>
          <cell r="H302">
            <v>1.1031067086897794</v>
          </cell>
          <cell r="I302">
            <v>99</v>
          </cell>
          <cell r="K302">
            <v>4.5587695133149682</v>
          </cell>
          <cell r="L302">
            <v>4.5587695133149682</v>
          </cell>
          <cell r="M302">
            <v>970.5</v>
          </cell>
          <cell r="N302">
            <v>978.8</v>
          </cell>
          <cell r="O302" t="str">
            <v>28.07.95</v>
          </cell>
          <cell r="P302">
            <v>970.7</v>
          </cell>
          <cell r="Q302" t="str">
            <v>31.03.96</v>
          </cell>
        </row>
        <row r="303">
          <cell r="B303" t="str">
            <v>96-97</v>
          </cell>
          <cell r="C303">
            <v>99</v>
          </cell>
          <cell r="D303">
            <v>300</v>
          </cell>
          <cell r="E303">
            <v>481.4</v>
          </cell>
          <cell r="F303">
            <v>160.46666666666667</v>
          </cell>
          <cell r="G303">
            <v>4.0999999999999996</v>
          </cell>
          <cell r="H303">
            <v>0.85168259243872035</v>
          </cell>
          <cell r="I303">
            <v>99</v>
          </cell>
          <cell r="K303">
            <v>4.9000000000000004</v>
          </cell>
          <cell r="L303">
            <v>4.9000000000000004</v>
          </cell>
          <cell r="M303">
            <v>971.1</v>
          </cell>
          <cell r="N303">
            <v>979.6</v>
          </cell>
          <cell r="O303" t="str">
            <v>18.09.96</v>
          </cell>
          <cell r="P303">
            <v>970.5</v>
          </cell>
          <cell r="Q303" t="str">
            <v>01.04.96</v>
          </cell>
        </row>
        <row r="304">
          <cell r="B304" t="str">
            <v>97-98</v>
          </cell>
          <cell r="C304">
            <v>99</v>
          </cell>
          <cell r="D304">
            <v>300</v>
          </cell>
          <cell r="E304">
            <v>382.55</v>
          </cell>
          <cell r="F304">
            <v>127.51666666666667</v>
          </cell>
          <cell r="G304">
            <v>4.8120000000000003</v>
          </cell>
          <cell r="H304">
            <v>1.2578747876094629</v>
          </cell>
          <cell r="I304">
            <v>99</v>
          </cell>
          <cell r="K304">
            <v>4.01</v>
          </cell>
          <cell r="M304">
            <v>973.5</v>
          </cell>
          <cell r="N304">
            <v>978</v>
          </cell>
          <cell r="O304" t="str">
            <v>03.04.97</v>
          </cell>
          <cell r="P304">
            <v>970</v>
          </cell>
          <cell r="Q304" t="str">
            <v>17.12.97</v>
          </cell>
        </row>
        <row r="305">
          <cell r="B305" t="str">
            <v>98-99</v>
          </cell>
          <cell r="C305">
            <v>99</v>
          </cell>
          <cell r="D305">
            <v>330</v>
          </cell>
          <cell r="E305">
            <v>392.8</v>
          </cell>
          <cell r="F305">
            <v>119.03030303030303</v>
          </cell>
          <cell r="G305">
            <v>5.2</v>
          </cell>
          <cell r="H305">
            <v>1.3238289205702647</v>
          </cell>
          <cell r="I305">
            <v>99</v>
          </cell>
          <cell r="J305">
            <v>0</v>
          </cell>
          <cell r="K305">
            <v>3.9</v>
          </cell>
          <cell r="M305">
            <v>978.8</v>
          </cell>
          <cell r="N305">
            <v>979.4</v>
          </cell>
          <cell r="O305" t="str">
            <v>22.05.98</v>
          </cell>
          <cell r="P305">
            <v>970.2</v>
          </cell>
          <cell r="Q305" t="str">
            <v>29.08.98</v>
          </cell>
        </row>
        <row r="306">
          <cell r="B306" t="str">
            <v>99-00</v>
          </cell>
          <cell r="C306">
            <v>99</v>
          </cell>
          <cell r="D306">
            <v>330</v>
          </cell>
          <cell r="E306">
            <v>361.4</v>
          </cell>
          <cell r="F306">
            <v>109.5</v>
          </cell>
          <cell r="G306">
            <v>4.4000000000000004</v>
          </cell>
          <cell r="H306">
            <v>1.2</v>
          </cell>
          <cell r="I306">
            <v>99</v>
          </cell>
          <cell r="K306" t="str">
            <v/>
          </cell>
          <cell r="M306">
            <v>979.2</v>
          </cell>
          <cell r="N306">
            <v>979.99</v>
          </cell>
          <cell r="O306" t="str">
            <v/>
          </cell>
          <cell r="P306">
            <v>972.4</v>
          </cell>
        </row>
        <row r="307">
          <cell r="B307" t="str">
            <v>00-01</v>
          </cell>
          <cell r="C307">
            <v>99</v>
          </cell>
          <cell r="D307">
            <v>300</v>
          </cell>
          <cell r="E307">
            <v>140.33000000000001</v>
          </cell>
          <cell r="F307">
            <v>46.78</v>
          </cell>
          <cell r="G307">
            <v>3.01</v>
          </cell>
          <cell r="H307">
            <v>2.14</v>
          </cell>
          <cell r="I307">
            <v>99</v>
          </cell>
          <cell r="M307">
            <v>976.7</v>
          </cell>
        </row>
        <row r="308">
          <cell r="A308" t="str">
            <v>Average last 5 years</v>
          </cell>
          <cell r="D308">
            <v>312</v>
          </cell>
          <cell r="E308">
            <v>412.46999999999997</v>
          </cell>
          <cell r="F308">
            <v>132.9160606060606</v>
          </cell>
          <cell r="G308">
            <v>4.6823999999999995</v>
          </cell>
          <cell r="H308">
            <v>1.1472986018616456</v>
          </cell>
          <cell r="I308">
            <v>99</v>
          </cell>
          <cell r="J308">
            <v>0</v>
          </cell>
          <cell r="K308">
            <v>3.473753902662994</v>
          </cell>
          <cell r="L308">
            <v>1.8917539026629939</v>
          </cell>
          <cell r="M308">
            <v>974.61999999999989</v>
          </cell>
          <cell r="N308">
            <v>979.14</v>
          </cell>
          <cell r="O308">
            <v>0</v>
          </cell>
          <cell r="P308">
            <v>970.36</v>
          </cell>
          <cell r="Q308">
            <v>0</v>
          </cell>
        </row>
        <row r="309">
          <cell r="A309" t="str">
            <v>STATE  LOAD  DESPATCH  CENTRE  M.P.E.B.  JABALPUR</v>
          </cell>
        </row>
        <row r="310">
          <cell r="A310" t="str">
            <v>CHAMBAL COMPLEX</v>
          </cell>
        </row>
        <row r="311">
          <cell r="A311" t="str">
            <v>STATION NAME</v>
          </cell>
          <cell r="B311" t="str">
            <v>YEAR</v>
          </cell>
          <cell r="C311" t="str">
            <v>CAPACITY</v>
          </cell>
          <cell r="D311" t="str">
            <v>TARGET</v>
          </cell>
          <cell r="E311" t="str">
            <v>ACTUAL GENE.</v>
          </cell>
          <cell r="F311" t="str">
            <v>ACHIEVE-MENT</v>
          </cell>
          <cell r="G311" t="str">
            <v>AUXILIARY CONSUMPTION</v>
          </cell>
          <cell r="I311" t="str">
            <v>MAXIMUM DEMAND</v>
          </cell>
          <cell r="J311" t="str">
            <v>WATER INFLOW</v>
          </cell>
          <cell r="K311" t="str">
            <v>WATER CONSUMED</v>
          </cell>
          <cell r="L311" t="str">
            <v>WATER CONSUMED</v>
          </cell>
          <cell r="M311" t="str">
            <v>LEVEL AT THE END</v>
          </cell>
          <cell r="N311" t="str">
            <v>MAXIMUM LEVEL</v>
          </cell>
          <cell r="P311" t="str">
            <v>MINIMUM LEVEL</v>
          </cell>
        </row>
        <row r="312">
          <cell r="C312" t="str">
            <v>MW</v>
          </cell>
          <cell r="D312" t="str">
            <v>MKwh</v>
          </cell>
          <cell r="E312" t="str">
            <v>MKwh</v>
          </cell>
          <cell r="F312" t="str">
            <v>%</v>
          </cell>
          <cell r="G312" t="str">
            <v>MKwh</v>
          </cell>
          <cell r="H312" t="str">
            <v>%</v>
          </cell>
          <cell r="I312" t="str">
            <v>MW</v>
          </cell>
          <cell r="J312" t="str">
            <v>MAFT</v>
          </cell>
          <cell r="K312" t="str">
            <v>MCM</v>
          </cell>
          <cell r="L312" t="str">
            <v>MCM</v>
          </cell>
          <cell r="M312" t="str">
            <v>FT / M</v>
          </cell>
          <cell r="N312" t="str">
            <v>FT / M</v>
          </cell>
          <cell r="O312" t="str">
            <v>DATE</v>
          </cell>
          <cell r="P312" t="str">
            <v>FT / M</v>
          </cell>
          <cell r="Q312" t="str">
            <v>DATE</v>
          </cell>
        </row>
        <row r="313">
          <cell r="A313" t="str">
            <v>CHAMBAL</v>
          </cell>
          <cell r="B313" t="str">
            <v>88-89</v>
          </cell>
          <cell r="C313">
            <v>386</v>
          </cell>
          <cell r="D313">
            <v>1300</v>
          </cell>
          <cell r="E313">
            <v>1155</v>
          </cell>
          <cell r="F313">
            <v>88.84615384615384</v>
          </cell>
          <cell r="G313">
            <v>0</v>
          </cell>
          <cell r="H313">
            <v>0</v>
          </cell>
        </row>
        <row r="314">
          <cell r="B314" t="str">
            <v>89-90</v>
          </cell>
          <cell r="C314">
            <v>386</v>
          </cell>
          <cell r="D314">
            <v>1300</v>
          </cell>
          <cell r="E314">
            <v>906.51</v>
          </cell>
          <cell r="F314">
            <v>69.731538461538463</v>
          </cell>
          <cell r="G314">
            <v>12</v>
          </cell>
          <cell r="H314">
            <v>1.3237581493861073</v>
          </cell>
        </row>
        <row r="315">
          <cell r="B315" t="str">
            <v>90-91</v>
          </cell>
          <cell r="C315">
            <v>386</v>
          </cell>
          <cell r="D315">
            <v>1150</v>
          </cell>
          <cell r="E315">
            <v>917.59999999999991</v>
          </cell>
          <cell r="F315">
            <v>79.79130434782607</v>
          </cell>
          <cell r="G315">
            <v>5</v>
          </cell>
          <cell r="H315">
            <v>0.54489973844812556</v>
          </cell>
        </row>
        <row r="316">
          <cell r="B316" t="str">
            <v>91-92</v>
          </cell>
          <cell r="C316">
            <v>386</v>
          </cell>
          <cell r="D316">
            <v>1150</v>
          </cell>
          <cell r="E316">
            <v>1562.3300000000002</v>
          </cell>
          <cell r="F316">
            <v>135.85478260869567</v>
          </cell>
          <cell r="G316">
            <v>8.6</v>
          </cell>
          <cell r="H316">
            <v>0.5504598900360359</v>
          </cell>
        </row>
        <row r="317">
          <cell r="B317" t="str">
            <v>92-93</v>
          </cell>
          <cell r="C317">
            <v>386</v>
          </cell>
          <cell r="D317">
            <v>1150</v>
          </cell>
          <cell r="E317">
            <v>1239.3900000000001</v>
          </cell>
          <cell r="F317">
            <v>107.77304347826089</v>
          </cell>
          <cell r="G317">
            <v>8.3999999999999986</v>
          </cell>
          <cell r="H317">
            <v>0.67775276547333752</v>
          </cell>
          <cell r="I317" t="str">
            <v/>
          </cell>
          <cell r="K317" t="str">
            <v/>
          </cell>
          <cell r="L317" t="str">
            <v/>
          </cell>
          <cell r="M317" t="str">
            <v/>
          </cell>
        </row>
        <row r="318">
          <cell r="B318" t="str">
            <v>93-94</v>
          </cell>
          <cell r="C318">
            <v>386</v>
          </cell>
          <cell r="D318">
            <v>1500</v>
          </cell>
          <cell r="E318">
            <v>1032.2988</v>
          </cell>
          <cell r="F318">
            <v>68.819919999999996</v>
          </cell>
          <cell r="G318">
            <v>14.78</v>
          </cell>
          <cell r="H318">
            <v>1.4317559993288764</v>
          </cell>
          <cell r="I318" t="str">
            <v/>
          </cell>
          <cell r="K318" t="str">
            <v/>
          </cell>
          <cell r="L318" t="str">
            <v/>
          </cell>
          <cell r="M318" t="str">
            <v/>
          </cell>
        </row>
        <row r="319">
          <cell r="B319" t="str">
            <v>94-95</v>
          </cell>
          <cell r="C319">
            <v>386</v>
          </cell>
          <cell r="D319">
            <v>1200</v>
          </cell>
          <cell r="E319">
            <v>1404.6</v>
          </cell>
          <cell r="F319">
            <v>117.05</v>
          </cell>
          <cell r="G319">
            <v>12.2</v>
          </cell>
          <cell r="H319">
            <v>0.86857468318382458</v>
          </cell>
          <cell r="I319" t="str">
            <v/>
          </cell>
          <cell r="K319" t="str">
            <v/>
          </cell>
          <cell r="L319" t="str">
            <v/>
          </cell>
          <cell r="M319" t="str">
            <v/>
          </cell>
        </row>
        <row r="320">
          <cell r="B320" t="str">
            <v>95-96</v>
          </cell>
          <cell r="C320">
            <v>386</v>
          </cell>
          <cell r="D320">
            <v>1060</v>
          </cell>
          <cell r="E320">
            <v>1642.3</v>
          </cell>
          <cell r="F320">
            <v>154.93396226415095</v>
          </cell>
          <cell r="G320">
            <v>14.200000000000001</v>
          </cell>
          <cell r="H320">
            <v>0.8646410521829142</v>
          </cell>
          <cell r="I320" t="str">
            <v/>
          </cell>
          <cell r="K320" t="str">
            <v/>
          </cell>
          <cell r="L320" t="str">
            <v/>
          </cell>
          <cell r="M320" t="str">
            <v/>
          </cell>
        </row>
        <row r="321">
          <cell r="B321" t="str">
            <v>96-97</v>
          </cell>
          <cell r="C321">
            <v>386</v>
          </cell>
          <cell r="D321">
            <v>1160</v>
          </cell>
          <cell r="E321">
            <v>1739.5</v>
          </cell>
          <cell r="F321">
            <v>149.95689655172413</v>
          </cell>
          <cell r="G321">
            <v>10.5</v>
          </cell>
          <cell r="H321">
            <v>0.60362173038229372</v>
          </cell>
          <cell r="I321" t="str">
            <v/>
          </cell>
          <cell r="K321" t="str">
            <v/>
          </cell>
          <cell r="L321" t="str">
            <v/>
          </cell>
          <cell r="M321" t="str">
            <v/>
          </cell>
        </row>
        <row r="322">
          <cell r="B322" t="str">
            <v>97-98</v>
          </cell>
          <cell r="C322">
            <v>386</v>
          </cell>
          <cell r="D322">
            <v>1160</v>
          </cell>
          <cell r="E322">
            <v>1362.57</v>
          </cell>
          <cell r="F322">
            <v>117.46293103448276</v>
          </cell>
          <cell r="G322">
            <v>11.581</v>
          </cell>
          <cell r="H322">
            <v>0.84993798483747618</v>
          </cell>
          <cell r="I322" t="str">
            <v/>
          </cell>
          <cell r="K322" t="str">
            <v/>
          </cell>
          <cell r="L322" t="str">
            <v/>
          </cell>
          <cell r="M322" t="str">
            <v/>
          </cell>
        </row>
        <row r="323">
          <cell r="B323" t="str">
            <v>98-99</v>
          </cell>
          <cell r="C323">
            <v>386</v>
          </cell>
          <cell r="D323">
            <v>1300</v>
          </cell>
          <cell r="E323">
            <v>1486.3999999999999</v>
          </cell>
          <cell r="F323">
            <v>114.33846153846154</v>
          </cell>
          <cell r="G323">
            <v>13.2</v>
          </cell>
          <cell r="H323">
            <v>0.88805166846071049</v>
          </cell>
          <cell r="I323" t="str">
            <v/>
          </cell>
          <cell r="K323" t="str">
            <v/>
          </cell>
          <cell r="L323" t="str">
            <v/>
          </cell>
          <cell r="M323" t="str">
            <v/>
          </cell>
        </row>
        <row r="324">
          <cell r="B324" t="str">
            <v>99-00</v>
          </cell>
          <cell r="C324">
            <v>386</v>
          </cell>
          <cell r="D324">
            <v>1300</v>
          </cell>
          <cell r="E324">
            <v>1185.5</v>
          </cell>
          <cell r="F324">
            <v>91.192307692307693</v>
          </cell>
          <cell r="G324">
            <v>12</v>
          </cell>
          <cell r="H324">
            <v>1.0122311261071277</v>
          </cell>
        </row>
        <row r="325">
          <cell r="B325" t="str">
            <v>00-01</v>
          </cell>
          <cell r="C325">
            <v>386</v>
          </cell>
          <cell r="D325">
            <v>1200</v>
          </cell>
          <cell r="E325">
            <v>427.45</v>
          </cell>
          <cell r="F325">
            <v>35.619999999999997</v>
          </cell>
          <cell r="G325">
            <v>8.66</v>
          </cell>
          <cell r="H325">
            <v>2.0299999999999998</v>
          </cell>
        </row>
        <row r="326">
          <cell r="A326" t="str">
            <v>Average last 5 years</v>
          </cell>
          <cell r="D326">
            <v>1196</v>
          </cell>
          <cell r="E326">
            <v>1483.2539999999999</v>
          </cell>
          <cell r="F326">
            <v>125.57691181622542</v>
          </cell>
          <cell r="G326">
            <v>12.296200000000002</v>
          </cell>
          <cell r="H326">
            <v>0.84369671239410449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</row>
        <row r="327">
          <cell r="A327" t="str">
            <v>M.P.CHAMBAL</v>
          </cell>
          <cell r="B327" t="str">
            <v>88-89</v>
          </cell>
          <cell r="C327">
            <v>193</v>
          </cell>
          <cell r="D327">
            <v>650</v>
          </cell>
          <cell r="E327">
            <v>577.5</v>
          </cell>
          <cell r="F327">
            <v>88.84615384615384</v>
          </cell>
          <cell r="G327">
            <v>0</v>
          </cell>
          <cell r="H327">
            <v>0</v>
          </cell>
        </row>
        <row r="328">
          <cell r="B328" t="str">
            <v>89-90</v>
          </cell>
          <cell r="C328">
            <v>193</v>
          </cell>
          <cell r="D328">
            <v>650</v>
          </cell>
          <cell r="E328">
            <v>453.255</v>
          </cell>
          <cell r="F328">
            <v>69.731538461538463</v>
          </cell>
          <cell r="G328">
            <v>6</v>
          </cell>
          <cell r="H328">
            <v>1.3237581493861073</v>
          </cell>
        </row>
        <row r="329">
          <cell r="B329" t="str">
            <v>90-91</v>
          </cell>
          <cell r="C329">
            <v>193</v>
          </cell>
          <cell r="D329">
            <v>575</v>
          </cell>
          <cell r="E329">
            <v>458.79999999999995</v>
          </cell>
          <cell r="F329">
            <v>79.79130434782607</v>
          </cell>
          <cell r="G329">
            <v>2.5</v>
          </cell>
          <cell r="H329">
            <v>0.54489973844812556</v>
          </cell>
        </row>
        <row r="330">
          <cell r="B330" t="str">
            <v>91-92</v>
          </cell>
          <cell r="C330">
            <v>193</v>
          </cell>
          <cell r="D330">
            <v>575</v>
          </cell>
          <cell r="E330">
            <v>781.16500000000008</v>
          </cell>
          <cell r="F330">
            <v>135.85478260869567</v>
          </cell>
          <cell r="G330">
            <v>4.3</v>
          </cell>
          <cell r="H330">
            <v>0.5504598900360359</v>
          </cell>
        </row>
        <row r="331">
          <cell r="B331" t="str">
            <v>92-93</v>
          </cell>
          <cell r="C331">
            <v>193</v>
          </cell>
          <cell r="D331">
            <v>575</v>
          </cell>
          <cell r="E331">
            <v>619.69500000000005</v>
          </cell>
          <cell r="F331">
            <v>107.77304347826089</v>
          </cell>
          <cell r="G331">
            <v>4.1999999999999993</v>
          </cell>
          <cell r="H331">
            <v>0.67775276547333752</v>
          </cell>
        </row>
        <row r="332">
          <cell r="B332" t="str">
            <v>93-94</v>
          </cell>
          <cell r="C332">
            <v>193</v>
          </cell>
          <cell r="D332">
            <v>750</v>
          </cell>
          <cell r="E332">
            <v>516.14940000000001</v>
          </cell>
          <cell r="F332">
            <v>68.819919999999996</v>
          </cell>
          <cell r="G332">
            <v>7.39</v>
          </cell>
          <cell r="H332">
            <v>1.4317559993288764</v>
          </cell>
          <cell r="I332" t="str">
            <v/>
          </cell>
          <cell r="K332" t="str">
            <v/>
          </cell>
          <cell r="L332" t="str">
            <v/>
          </cell>
          <cell r="M332" t="str">
            <v/>
          </cell>
        </row>
        <row r="333">
          <cell r="B333" t="str">
            <v>94-95</v>
          </cell>
          <cell r="C333">
            <v>193</v>
          </cell>
          <cell r="D333">
            <v>600</v>
          </cell>
          <cell r="E333">
            <v>702.3</v>
          </cell>
          <cell r="F333">
            <v>117.05</v>
          </cell>
          <cell r="G333">
            <v>6.1</v>
          </cell>
          <cell r="H333">
            <v>0.86857468318382458</v>
          </cell>
          <cell r="I333" t="str">
            <v/>
          </cell>
          <cell r="K333" t="str">
            <v/>
          </cell>
          <cell r="L333" t="str">
            <v/>
          </cell>
          <cell r="M333" t="str">
            <v/>
          </cell>
        </row>
        <row r="334">
          <cell r="B334" t="str">
            <v>95-96</v>
          </cell>
          <cell r="C334">
            <v>193</v>
          </cell>
          <cell r="D334">
            <v>530</v>
          </cell>
          <cell r="E334">
            <v>821.15</v>
          </cell>
          <cell r="F334">
            <v>154.93396226415095</v>
          </cell>
          <cell r="G334">
            <v>7.1000000000000005</v>
          </cell>
          <cell r="H334">
            <v>0.8646410521829142</v>
          </cell>
        </row>
        <row r="335">
          <cell r="B335" t="str">
            <v>96-97</v>
          </cell>
          <cell r="C335">
            <v>193</v>
          </cell>
          <cell r="D335">
            <v>580</v>
          </cell>
          <cell r="E335">
            <v>869.75</v>
          </cell>
          <cell r="F335">
            <v>149.95689655172413</v>
          </cell>
          <cell r="G335">
            <v>5.25</v>
          </cell>
          <cell r="H335">
            <v>0.60362173038229372</v>
          </cell>
        </row>
        <row r="336">
          <cell r="B336" t="str">
            <v>97-98</v>
          </cell>
          <cell r="C336">
            <v>193</v>
          </cell>
          <cell r="D336">
            <v>580</v>
          </cell>
          <cell r="E336">
            <v>681.28499999999997</v>
          </cell>
          <cell r="F336">
            <v>117.46293103448276</v>
          </cell>
          <cell r="G336">
            <v>5.7904999999999998</v>
          </cell>
          <cell r="H336">
            <v>0.84993798483747618</v>
          </cell>
        </row>
        <row r="337">
          <cell r="B337" t="str">
            <v>98-99</v>
          </cell>
          <cell r="C337">
            <v>193</v>
          </cell>
          <cell r="D337">
            <v>650</v>
          </cell>
          <cell r="E337">
            <v>743.19999999999993</v>
          </cell>
          <cell r="F337">
            <v>114.33846153846154</v>
          </cell>
          <cell r="G337">
            <v>6.6</v>
          </cell>
          <cell r="H337">
            <v>0.88805166846071049</v>
          </cell>
        </row>
        <row r="338">
          <cell r="B338" t="str">
            <v>99-00</v>
          </cell>
          <cell r="C338">
            <v>193</v>
          </cell>
          <cell r="D338">
            <v>650</v>
          </cell>
          <cell r="E338">
            <v>592.75</v>
          </cell>
          <cell r="F338">
            <v>91.192307692307693</v>
          </cell>
          <cell r="G338">
            <v>6</v>
          </cell>
          <cell r="H338">
            <v>1.0122311261071277</v>
          </cell>
        </row>
        <row r="339">
          <cell r="B339" t="str">
            <v>00-01</v>
          </cell>
          <cell r="C339">
            <v>193</v>
          </cell>
          <cell r="D339">
            <v>600</v>
          </cell>
          <cell r="E339">
            <v>213.72</v>
          </cell>
          <cell r="F339">
            <v>35.619999999999997</v>
          </cell>
          <cell r="G339">
            <v>4.33</v>
          </cell>
          <cell r="H339">
            <v>2.0299999999999998</v>
          </cell>
        </row>
        <row r="340">
          <cell r="A340" t="str">
            <v>Average last 5 years</v>
          </cell>
          <cell r="D340">
            <v>598</v>
          </cell>
          <cell r="E340">
            <v>741.62699999999995</v>
          </cell>
          <cell r="F340">
            <v>125.57691181622542</v>
          </cell>
          <cell r="G340">
            <v>6.1481000000000012</v>
          </cell>
          <cell r="H340">
            <v>0.84369671239410449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</row>
        <row r="341">
          <cell r="A341" t="str">
            <v>PENCH</v>
          </cell>
          <cell r="B341" t="str">
            <v>88-89</v>
          </cell>
          <cell r="C341">
            <v>160</v>
          </cell>
          <cell r="D341">
            <v>240</v>
          </cell>
          <cell r="E341">
            <v>248</v>
          </cell>
          <cell r="F341">
            <v>103.33333333333333</v>
          </cell>
          <cell r="G341" t="str">
            <v/>
          </cell>
          <cell r="H341">
            <v>0</v>
          </cell>
          <cell r="I341" t="str">
            <v/>
          </cell>
          <cell r="J341" t="str">
            <v/>
          </cell>
          <cell r="K341" t="str">
            <v/>
          </cell>
          <cell r="L341" t="str">
            <v/>
          </cell>
          <cell r="M341" t="str">
            <v/>
          </cell>
          <cell r="N341" t="str">
            <v/>
          </cell>
          <cell r="O341" t="str">
            <v/>
          </cell>
          <cell r="P341" t="str">
            <v/>
          </cell>
          <cell r="Q341" t="str">
            <v/>
          </cell>
        </row>
        <row r="342">
          <cell r="B342" t="str">
            <v>89-90</v>
          </cell>
          <cell r="C342">
            <v>160</v>
          </cell>
          <cell r="D342">
            <v>240</v>
          </cell>
          <cell r="E342">
            <v>212.32</v>
          </cell>
          <cell r="F342">
            <v>88.46</v>
          </cell>
          <cell r="G342">
            <v>0.2</v>
          </cell>
          <cell r="H342">
            <v>0.08</v>
          </cell>
          <cell r="I342">
            <v>160</v>
          </cell>
          <cell r="J342">
            <v>306</v>
          </cell>
          <cell r="M342">
            <v>464.6</v>
          </cell>
          <cell r="N342">
            <v>478.73</v>
          </cell>
          <cell r="O342" t="str">
            <v>13.09.89</v>
          </cell>
          <cell r="P342">
            <v>463.3</v>
          </cell>
          <cell r="Q342" t="str">
            <v>28.06.89</v>
          </cell>
        </row>
        <row r="343">
          <cell r="B343" t="str">
            <v>90-91</v>
          </cell>
          <cell r="C343">
            <v>160</v>
          </cell>
          <cell r="D343">
            <v>390</v>
          </cell>
          <cell r="E343">
            <v>340.8</v>
          </cell>
          <cell r="F343">
            <v>87.384615384615387</v>
          </cell>
          <cell r="G343">
            <v>0.2</v>
          </cell>
          <cell r="H343">
            <v>5.8685446009389672E-2</v>
          </cell>
          <cell r="I343">
            <v>160</v>
          </cell>
          <cell r="J343">
            <v>1432</v>
          </cell>
          <cell r="K343">
            <v>984.66</v>
          </cell>
          <cell r="L343">
            <v>984.66</v>
          </cell>
          <cell r="M343">
            <v>477.76</v>
          </cell>
          <cell r="N343">
            <v>488.35</v>
          </cell>
          <cell r="O343" t="str">
            <v>13.10.90</v>
          </cell>
          <cell r="P343">
            <v>462.1</v>
          </cell>
          <cell r="Q343" t="str">
            <v>01.06.90</v>
          </cell>
        </row>
        <row r="344">
          <cell r="B344" t="str">
            <v>91-92</v>
          </cell>
          <cell r="C344">
            <v>160</v>
          </cell>
          <cell r="D344">
            <v>390</v>
          </cell>
          <cell r="E344">
            <v>286.27999999999997</v>
          </cell>
          <cell r="F344">
            <v>73.405128205128193</v>
          </cell>
          <cell r="G344">
            <v>0.2</v>
          </cell>
          <cell r="H344">
            <v>6.9861673885706313E-2</v>
          </cell>
          <cell r="I344">
            <v>150</v>
          </cell>
          <cell r="J344">
            <v>678</v>
          </cell>
          <cell r="K344">
            <v>874.4</v>
          </cell>
          <cell r="L344">
            <v>874.4</v>
          </cell>
          <cell r="M344">
            <v>464.42</v>
          </cell>
          <cell r="N344">
            <v>484.14</v>
          </cell>
          <cell r="O344" t="str">
            <v>14.09.91</v>
          </cell>
          <cell r="P344">
            <v>464.51</v>
          </cell>
          <cell r="Q344" t="str">
            <v>31.03.92</v>
          </cell>
        </row>
        <row r="345">
          <cell r="B345" t="str">
            <v>92-93</v>
          </cell>
          <cell r="C345">
            <v>160</v>
          </cell>
          <cell r="D345">
            <v>320</v>
          </cell>
          <cell r="E345">
            <v>273.24</v>
          </cell>
          <cell r="F345">
            <v>85.387500000000003</v>
          </cell>
          <cell r="G345">
            <v>0.3</v>
          </cell>
          <cell r="H345">
            <v>0.10979358805445762</v>
          </cell>
          <cell r="I345">
            <v>160</v>
          </cell>
          <cell r="J345">
            <v>1056</v>
          </cell>
          <cell r="K345">
            <v>659.9</v>
          </cell>
          <cell r="L345">
            <v>659.9</v>
          </cell>
          <cell r="M345">
            <v>474.9</v>
          </cell>
          <cell r="N345">
            <v>487.91</v>
          </cell>
          <cell r="O345" t="str">
            <v>15.09.92</v>
          </cell>
          <cell r="P345">
            <v>453.92</v>
          </cell>
          <cell r="Q345" t="str">
            <v>19.06.92</v>
          </cell>
        </row>
        <row r="346">
          <cell r="B346" t="str">
            <v>93-94</v>
          </cell>
          <cell r="C346">
            <v>160</v>
          </cell>
          <cell r="D346">
            <v>390</v>
          </cell>
          <cell r="E346">
            <v>400.93799999999999</v>
          </cell>
          <cell r="F346">
            <v>102.80461538461537</v>
          </cell>
          <cell r="G346">
            <v>0.5</v>
          </cell>
          <cell r="H346">
            <v>0.12470756076999437</v>
          </cell>
          <cell r="I346">
            <v>82</v>
          </cell>
          <cell r="J346">
            <v>1993</v>
          </cell>
          <cell r="K346">
            <v>1096.8499999999999</v>
          </cell>
          <cell r="L346">
            <v>1096.8499999999999</v>
          </cell>
          <cell r="M346">
            <v>483.64</v>
          </cell>
          <cell r="N346">
            <v>490.18</v>
          </cell>
          <cell r="O346" t="str">
            <v>27.09.94</v>
          </cell>
          <cell r="P346">
            <v>468.34</v>
          </cell>
          <cell r="Q346" t="str">
            <v>15.06.93</v>
          </cell>
        </row>
        <row r="347">
          <cell r="B347" t="str">
            <v>94-95</v>
          </cell>
          <cell r="C347">
            <v>160</v>
          </cell>
          <cell r="D347">
            <v>450</v>
          </cell>
          <cell r="E347">
            <v>609.79999999999995</v>
          </cell>
          <cell r="F347">
            <v>135.51111111111109</v>
          </cell>
          <cell r="G347">
            <v>1.6766179999999999</v>
          </cell>
          <cell r="H347">
            <v>0.27494555591997377</v>
          </cell>
          <cell r="I347">
            <v>160</v>
          </cell>
          <cell r="J347">
            <v>3286</v>
          </cell>
          <cell r="K347">
            <v>1773.508</v>
          </cell>
          <cell r="L347">
            <v>1773.508</v>
          </cell>
          <cell r="M347">
            <v>476.6</v>
          </cell>
          <cell r="N347">
            <v>490.43</v>
          </cell>
          <cell r="O347" t="str">
            <v>06.09.94</v>
          </cell>
          <cell r="P347">
            <v>474.65</v>
          </cell>
          <cell r="Q347" t="str">
            <v>30.06.94</v>
          </cell>
        </row>
        <row r="348">
          <cell r="B348" t="str">
            <v>95-96</v>
          </cell>
          <cell r="C348">
            <v>160</v>
          </cell>
          <cell r="D348">
            <v>450</v>
          </cell>
          <cell r="E348">
            <v>409.3</v>
          </cell>
          <cell r="F348">
            <v>90.955555555555549</v>
          </cell>
          <cell r="G348">
            <v>1.2</v>
          </cell>
          <cell r="H348">
            <v>0.29318348399706817</v>
          </cell>
          <cell r="I348">
            <v>160</v>
          </cell>
          <cell r="J348">
            <v>1304.69</v>
          </cell>
          <cell r="K348">
            <v>1237.548</v>
          </cell>
          <cell r="L348">
            <v>1237.548</v>
          </cell>
          <cell r="M348">
            <v>472.9</v>
          </cell>
          <cell r="N348">
            <v>486</v>
          </cell>
          <cell r="O348" t="str">
            <v>15.09.95</v>
          </cell>
          <cell r="P348">
            <v>468.55</v>
          </cell>
          <cell r="Q348" t="str">
            <v>30.06.95</v>
          </cell>
        </row>
        <row r="349">
          <cell r="B349" t="str">
            <v>96-97</v>
          </cell>
          <cell r="C349">
            <v>160</v>
          </cell>
          <cell r="D349">
            <v>525</v>
          </cell>
          <cell r="E349">
            <v>292.8</v>
          </cell>
          <cell r="F349">
            <v>55.771428571428572</v>
          </cell>
          <cell r="G349">
            <v>1</v>
          </cell>
          <cell r="H349">
            <v>0.34153005464480873</v>
          </cell>
          <cell r="I349">
            <v>160</v>
          </cell>
          <cell r="J349">
            <v>794.8</v>
          </cell>
          <cell r="M349">
            <v>467.3</v>
          </cell>
          <cell r="N349">
            <v>483.05</v>
          </cell>
          <cell r="O349" t="str">
            <v>30.09.96</v>
          </cell>
          <cell r="P349">
            <v>463.6</v>
          </cell>
          <cell r="Q349" t="str">
            <v>15.06.96</v>
          </cell>
        </row>
        <row r="350">
          <cell r="B350" t="str">
            <v>97-98</v>
          </cell>
          <cell r="C350">
            <v>160</v>
          </cell>
          <cell r="D350">
            <v>525</v>
          </cell>
          <cell r="E350">
            <v>474.97</v>
          </cell>
          <cell r="F350">
            <v>90.470476190476191</v>
          </cell>
          <cell r="G350">
            <v>1.032</v>
          </cell>
          <cell r="H350">
            <v>0.21727688064509337</v>
          </cell>
          <cell r="I350">
            <v>160</v>
          </cell>
          <cell r="J350">
            <v>3261.21</v>
          </cell>
          <cell r="K350">
            <v>911.9</v>
          </cell>
          <cell r="M350">
            <v>486.66</v>
          </cell>
          <cell r="N350">
            <v>490.13</v>
          </cell>
          <cell r="O350" t="str">
            <v>31.12.97</v>
          </cell>
          <cell r="P350">
            <v>462.88</v>
          </cell>
          <cell r="Q350" t="str">
            <v>01.07.97</v>
          </cell>
        </row>
        <row r="351">
          <cell r="B351" t="str">
            <v>98-99</v>
          </cell>
          <cell r="C351">
            <v>160</v>
          </cell>
          <cell r="D351">
            <v>525</v>
          </cell>
          <cell r="E351">
            <v>561.1</v>
          </cell>
          <cell r="F351">
            <v>106.87619047619047</v>
          </cell>
          <cell r="G351">
            <v>1.1000000000000001</v>
          </cell>
          <cell r="H351">
            <v>0.19604348600962396</v>
          </cell>
          <cell r="I351">
            <v>160</v>
          </cell>
          <cell r="J351">
            <v>1358.9</v>
          </cell>
          <cell r="K351">
            <v>911.9</v>
          </cell>
          <cell r="M351">
            <v>481.29</v>
          </cell>
          <cell r="N351">
            <v>490</v>
          </cell>
          <cell r="O351" t="str">
            <v>11.11.98</v>
          </cell>
          <cell r="P351">
            <v>477.5</v>
          </cell>
          <cell r="Q351" t="str">
            <v>27.06.98</v>
          </cell>
        </row>
        <row r="352">
          <cell r="B352" t="str">
            <v>99-00</v>
          </cell>
          <cell r="C352">
            <v>160</v>
          </cell>
          <cell r="D352">
            <v>525</v>
          </cell>
          <cell r="E352">
            <v>560.5</v>
          </cell>
          <cell r="F352">
            <v>106.8</v>
          </cell>
          <cell r="G352">
            <v>2.1</v>
          </cell>
          <cell r="H352">
            <v>0.37466547725245319</v>
          </cell>
          <cell r="I352">
            <v>160</v>
          </cell>
          <cell r="J352">
            <v>2994</v>
          </cell>
          <cell r="K352">
            <v>1635.48</v>
          </cell>
          <cell r="M352">
            <v>478.86</v>
          </cell>
          <cell r="N352">
            <v>490.08</v>
          </cell>
          <cell r="P352">
            <v>476.93</v>
          </cell>
        </row>
        <row r="353">
          <cell r="B353" t="str">
            <v>00-01</v>
          </cell>
          <cell r="C353">
            <v>160</v>
          </cell>
          <cell r="D353">
            <v>550</v>
          </cell>
          <cell r="E353">
            <v>284.22000000000003</v>
          </cell>
          <cell r="F353">
            <v>51.68</v>
          </cell>
          <cell r="G353">
            <v>0.73</v>
          </cell>
          <cell r="H353">
            <v>0.26</v>
          </cell>
          <cell r="I353">
            <v>164</v>
          </cell>
          <cell r="M353">
            <v>463.46</v>
          </cell>
        </row>
        <row r="354">
          <cell r="A354" t="str">
            <v>Average last 5 years</v>
          </cell>
          <cell r="D354">
            <v>510</v>
          </cell>
          <cell r="E354">
            <v>459.73400000000004</v>
          </cell>
          <cell r="F354">
            <v>90.174730158730156</v>
          </cell>
          <cell r="G354">
            <v>1.4324000000000001</v>
          </cell>
          <cell r="H354">
            <v>0.2845398765098095</v>
          </cell>
          <cell r="I354">
            <v>160</v>
          </cell>
          <cell r="J354">
            <v>1942.72</v>
          </cell>
          <cell r="K354">
            <v>939.36559999999986</v>
          </cell>
          <cell r="L354">
            <v>247.50960000000001</v>
          </cell>
          <cell r="M354">
            <v>477.40200000000004</v>
          </cell>
          <cell r="N354">
            <v>487.92200000000003</v>
          </cell>
          <cell r="O354">
            <v>0</v>
          </cell>
          <cell r="P354">
            <v>469.43600000000004</v>
          </cell>
          <cell r="Q354">
            <v>0</v>
          </cell>
        </row>
        <row r="355">
          <cell r="A355" t="str">
            <v>STATE  LOAD  DESPATCH  CENTRE  M.P.E.B.  JABALPUR</v>
          </cell>
        </row>
        <row r="356">
          <cell r="A356" t="str">
            <v>OTHER HYDEL</v>
          </cell>
        </row>
        <row r="357">
          <cell r="A357" t="str">
            <v>STATION NAME</v>
          </cell>
          <cell r="B357" t="str">
            <v>YEAR</v>
          </cell>
          <cell r="C357" t="str">
            <v>CAPACITY</v>
          </cell>
          <cell r="D357" t="str">
            <v>TARGET</v>
          </cell>
          <cell r="E357" t="str">
            <v>ACTUAL GENE.</v>
          </cell>
          <cell r="F357" t="str">
            <v>ACHIEVE-MENT</v>
          </cell>
          <cell r="G357" t="str">
            <v>AUXILIARY CONSUMPTION</v>
          </cell>
          <cell r="I357" t="str">
            <v>MAXIMUM DEMAND</v>
          </cell>
          <cell r="J357" t="str">
            <v>WATER INFLOW</v>
          </cell>
          <cell r="K357" t="str">
            <v>WATER CONSUMED</v>
          </cell>
          <cell r="L357" t="str">
            <v>WATER CONSUMED</v>
          </cell>
          <cell r="M357" t="str">
            <v>LEVEL AT THE END</v>
          </cell>
          <cell r="N357" t="str">
            <v>MAXIMUM LEVEL</v>
          </cell>
          <cell r="P357" t="str">
            <v>MINIMUM LEVEL</v>
          </cell>
        </row>
        <row r="358">
          <cell r="C358" t="str">
            <v>MW</v>
          </cell>
          <cell r="D358" t="str">
            <v>MKwh</v>
          </cell>
          <cell r="E358" t="str">
            <v>MKwh</v>
          </cell>
          <cell r="F358" t="str">
            <v>%</v>
          </cell>
          <cell r="G358" t="str">
            <v>MKwh</v>
          </cell>
          <cell r="H358" t="str">
            <v>%</v>
          </cell>
          <cell r="I358" t="str">
            <v>MW</v>
          </cell>
          <cell r="J358" t="str">
            <v>MAFT</v>
          </cell>
          <cell r="K358" t="str">
            <v>MCM</v>
          </cell>
          <cell r="L358" t="str">
            <v>MCM</v>
          </cell>
          <cell r="M358" t="str">
            <v>FT / M</v>
          </cell>
          <cell r="N358" t="str">
            <v>FT / M</v>
          </cell>
          <cell r="O358" t="str">
            <v>DATE</v>
          </cell>
          <cell r="P358" t="str">
            <v>FT / M</v>
          </cell>
          <cell r="Q358" t="str">
            <v>DATE</v>
          </cell>
        </row>
        <row r="359">
          <cell r="A359" t="str">
            <v>BARGI</v>
          </cell>
          <cell r="B359" t="str">
            <v>88-89</v>
          </cell>
          <cell r="C359">
            <v>90</v>
          </cell>
          <cell r="D359">
            <v>100</v>
          </cell>
          <cell r="E359">
            <v>142</v>
          </cell>
          <cell r="F359">
            <v>142</v>
          </cell>
          <cell r="G359" t="str">
            <v/>
          </cell>
          <cell r="H359">
            <v>0</v>
          </cell>
          <cell r="I359" t="str">
            <v/>
          </cell>
          <cell r="J359" t="str">
            <v/>
          </cell>
          <cell r="K359" t="str">
            <v/>
          </cell>
          <cell r="L359" t="str">
            <v/>
          </cell>
          <cell r="M359" t="str">
            <v/>
          </cell>
          <cell r="N359" t="str">
            <v/>
          </cell>
          <cell r="O359" t="str">
            <v/>
          </cell>
          <cell r="P359" t="str">
            <v/>
          </cell>
          <cell r="Q359" t="str">
            <v/>
          </cell>
        </row>
        <row r="360">
          <cell r="B360" t="str">
            <v>89-90</v>
          </cell>
          <cell r="C360">
            <v>90</v>
          </cell>
          <cell r="D360">
            <v>140</v>
          </cell>
          <cell r="E360">
            <v>277.95</v>
          </cell>
          <cell r="F360">
            <v>198.54</v>
          </cell>
          <cell r="G360">
            <v>0.1</v>
          </cell>
          <cell r="H360">
            <v>0.04</v>
          </cell>
          <cell r="I360">
            <v>91</v>
          </cell>
          <cell r="M360">
            <v>410.2</v>
          </cell>
          <cell r="N360">
            <v>418.7</v>
          </cell>
          <cell r="O360" t="str">
            <v>30.09.89</v>
          </cell>
          <cell r="P360">
            <v>403.9</v>
          </cell>
          <cell r="Q360" t="str">
            <v>22.06.89</v>
          </cell>
        </row>
        <row r="361">
          <cell r="B361" t="str">
            <v>90-91</v>
          </cell>
          <cell r="C361">
            <v>90</v>
          </cell>
          <cell r="D361">
            <v>200</v>
          </cell>
          <cell r="E361">
            <v>480.44</v>
          </cell>
          <cell r="F361">
            <v>240.22</v>
          </cell>
          <cell r="G361">
            <v>0.1</v>
          </cell>
          <cell r="H361">
            <v>2.0814253600865872E-2</v>
          </cell>
          <cell r="I361">
            <v>92</v>
          </cell>
          <cell r="K361">
            <v>4279.8900000000003</v>
          </cell>
          <cell r="L361">
            <v>4279.8900000000003</v>
          </cell>
          <cell r="M361">
            <v>416.6</v>
          </cell>
          <cell r="N361">
            <v>422.76</v>
          </cell>
          <cell r="O361" t="str">
            <v>08.10.90</v>
          </cell>
          <cell r="P361">
            <v>406.65</v>
          </cell>
          <cell r="Q361" t="str">
            <v>19.06.90</v>
          </cell>
        </row>
        <row r="362">
          <cell r="B362" t="str">
            <v>91-92</v>
          </cell>
          <cell r="C362">
            <v>90</v>
          </cell>
          <cell r="D362">
            <v>250</v>
          </cell>
          <cell r="E362">
            <v>520.04999999999995</v>
          </cell>
          <cell r="F362">
            <v>208.01999999999998</v>
          </cell>
          <cell r="G362">
            <v>0.1</v>
          </cell>
          <cell r="H362">
            <v>1.9228920296125374E-2</v>
          </cell>
          <cell r="I362">
            <v>94</v>
          </cell>
          <cell r="K362">
            <v>4609.5</v>
          </cell>
          <cell r="L362">
            <v>4609.5</v>
          </cell>
          <cell r="M362">
            <v>409.05</v>
          </cell>
          <cell r="N362">
            <v>421.6</v>
          </cell>
          <cell r="O362" t="str">
            <v>29.08.91</v>
          </cell>
          <cell r="P362">
            <v>408.6</v>
          </cell>
          <cell r="Q362" t="str">
            <v>15.07.91</v>
          </cell>
        </row>
        <row r="363">
          <cell r="B363" t="str">
            <v>92-93</v>
          </cell>
          <cell r="C363">
            <v>90</v>
          </cell>
          <cell r="D363">
            <v>400</v>
          </cell>
          <cell r="E363">
            <v>368.81</v>
          </cell>
          <cell r="F363">
            <v>92.202500000000001</v>
          </cell>
          <cell r="G363">
            <v>0.1</v>
          </cell>
          <cell r="H363">
            <v>2.7114232260513543E-2</v>
          </cell>
          <cell r="I363">
            <v>96</v>
          </cell>
          <cell r="K363">
            <v>3105.7</v>
          </cell>
          <cell r="L363">
            <v>3105.7</v>
          </cell>
          <cell r="M363">
            <v>414.4</v>
          </cell>
          <cell r="N363">
            <v>422.75</v>
          </cell>
          <cell r="O363" t="str">
            <v>11.09.92</v>
          </cell>
          <cell r="P363">
            <v>404.6</v>
          </cell>
          <cell r="Q363" t="str">
            <v>13.07.92</v>
          </cell>
        </row>
        <row r="364">
          <cell r="B364" t="str">
            <v>93-94</v>
          </cell>
          <cell r="C364">
            <v>90</v>
          </cell>
          <cell r="D364">
            <v>520</v>
          </cell>
          <cell r="E364">
            <v>539.36582999999996</v>
          </cell>
          <cell r="F364">
            <v>103.72419807692307</v>
          </cell>
          <cell r="G364">
            <v>0.1</v>
          </cell>
          <cell r="H364">
            <v>1.8540292031477043E-2</v>
          </cell>
          <cell r="I364">
            <v>90</v>
          </cell>
          <cell r="K364">
            <v>4484.13</v>
          </cell>
          <cell r="L364">
            <v>4484.13</v>
          </cell>
          <cell r="M364">
            <v>413.55</v>
          </cell>
          <cell r="N364">
            <v>422.45</v>
          </cell>
          <cell r="O364" t="str">
            <v>16.10.94</v>
          </cell>
          <cell r="P364">
            <v>408.9</v>
          </cell>
          <cell r="Q364" t="str">
            <v>08.07.94</v>
          </cell>
        </row>
        <row r="365">
          <cell r="B365" t="str">
            <v>94-95</v>
          </cell>
          <cell r="C365">
            <v>90</v>
          </cell>
          <cell r="D365">
            <v>470</v>
          </cell>
          <cell r="E365">
            <v>533.1</v>
          </cell>
          <cell r="F365">
            <v>113.42553191489361</v>
          </cell>
          <cell r="G365">
            <v>0.1</v>
          </cell>
          <cell r="H365">
            <v>1.8758206715438003E-2</v>
          </cell>
          <cell r="I365">
            <v>90</v>
          </cell>
          <cell r="J365">
            <v>22742</v>
          </cell>
          <cell r="K365">
            <v>4573</v>
          </cell>
          <cell r="L365">
            <v>4573</v>
          </cell>
          <cell r="M365">
            <v>415.6</v>
          </cell>
          <cell r="N365">
            <v>422.75</v>
          </cell>
          <cell r="O365" t="str">
            <v>01.10.94</v>
          </cell>
          <cell r="P365">
            <v>405.9</v>
          </cell>
          <cell r="Q365" t="str">
            <v>19.06.94</v>
          </cell>
        </row>
        <row r="366">
          <cell r="B366" t="str">
            <v>95-96</v>
          </cell>
          <cell r="C366">
            <v>90</v>
          </cell>
          <cell r="D366">
            <v>540</v>
          </cell>
          <cell r="E366">
            <v>561.9</v>
          </cell>
          <cell r="F366">
            <v>104.05555555555556</v>
          </cell>
          <cell r="G366">
            <v>0.1</v>
          </cell>
          <cell r="H366">
            <v>1.7796760989499911E-2</v>
          </cell>
          <cell r="I366">
            <v>90</v>
          </cell>
          <cell r="J366">
            <v>9012</v>
          </cell>
          <cell r="K366">
            <v>4894</v>
          </cell>
          <cell r="L366">
            <v>4894</v>
          </cell>
          <cell r="M366">
            <v>411.2</v>
          </cell>
          <cell r="N366">
            <v>422.45</v>
          </cell>
          <cell r="O366" t="str">
            <v>16.09.95</v>
          </cell>
          <cell r="P366">
            <v>409.35</v>
          </cell>
          <cell r="Q366" t="str">
            <v>06.07.95</v>
          </cell>
        </row>
        <row r="367">
          <cell r="B367" t="str">
            <v>96-97</v>
          </cell>
          <cell r="C367">
            <v>90</v>
          </cell>
          <cell r="D367">
            <v>540</v>
          </cell>
          <cell r="E367">
            <v>486.9</v>
          </cell>
          <cell r="F367">
            <v>90.166666666666671</v>
          </cell>
          <cell r="G367">
            <v>0.1</v>
          </cell>
          <cell r="H367">
            <v>2.0538098172109262E-2</v>
          </cell>
          <cell r="I367">
            <v>90</v>
          </cell>
          <cell r="J367">
            <v>18701</v>
          </cell>
          <cell r="M367">
            <v>411.35</v>
          </cell>
          <cell r="N367">
            <v>422.1</v>
          </cell>
          <cell r="O367" t="str">
            <v>20.09.96</v>
          </cell>
          <cell r="P367">
            <v>405.05</v>
          </cell>
          <cell r="Q367" t="str">
            <v>14.07.96</v>
          </cell>
        </row>
        <row r="368">
          <cell r="B368" t="str">
            <v>97-98</v>
          </cell>
          <cell r="C368">
            <v>90</v>
          </cell>
          <cell r="D368">
            <v>540</v>
          </cell>
          <cell r="E368">
            <v>567.63</v>
          </cell>
          <cell r="F368">
            <v>105.11666666666666</v>
          </cell>
          <cell r="G368">
            <v>0.11</v>
          </cell>
          <cell r="H368">
            <v>1.9378820710674208E-2</v>
          </cell>
          <cell r="I368">
            <v>90</v>
          </cell>
          <cell r="J368">
            <v>9016.1</v>
          </cell>
          <cell r="K368">
            <v>4491</v>
          </cell>
          <cell r="M368">
            <v>416.75</v>
          </cell>
          <cell r="N368">
            <v>422.75</v>
          </cell>
          <cell r="O368" t="str">
            <v>17.09.97</v>
          </cell>
          <cell r="P368">
            <v>404.75</v>
          </cell>
          <cell r="Q368" t="str">
            <v>27.06.97</v>
          </cell>
        </row>
        <row r="369">
          <cell r="B369" t="str">
            <v>98-99</v>
          </cell>
          <cell r="C369">
            <v>90</v>
          </cell>
          <cell r="D369">
            <v>550</v>
          </cell>
          <cell r="E369">
            <v>652.70000000000005</v>
          </cell>
          <cell r="F369">
            <v>118.67272727272729</v>
          </cell>
          <cell r="G369">
            <v>0.1</v>
          </cell>
          <cell r="H369">
            <v>1.5320974413972727E-2</v>
          </cell>
          <cell r="I369">
            <v>90</v>
          </cell>
          <cell r="J369">
            <v>0</v>
          </cell>
          <cell r="K369" t="str">
            <v/>
          </cell>
          <cell r="L369" t="str">
            <v/>
          </cell>
          <cell r="M369">
            <v>410.45</v>
          </cell>
          <cell r="N369">
            <v>422.76</v>
          </cell>
          <cell r="O369" t="str">
            <v>19.09.98</v>
          </cell>
          <cell r="P369">
            <v>407.5</v>
          </cell>
          <cell r="Q369" t="str">
            <v>11.06.98</v>
          </cell>
        </row>
        <row r="370">
          <cell r="B370" t="str">
            <v>99-00</v>
          </cell>
          <cell r="C370">
            <v>90</v>
          </cell>
          <cell r="D370">
            <v>550</v>
          </cell>
          <cell r="E370">
            <v>480.3</v>
          </cell>
          <cell r="F370">
            <v>87.3</v>
          </cell>
          <cell r="G370">
            <v>0.6</v>
          </cell>
          <cell r="H370">
            <v>0.12492192379762648</v>
          </cell>
          <cell r="I370">
            <v>90</v>
          </cell>
          <cell r="J370">
            <v>22028.13</v>
          </cell>
          <cell r="K370">
            <v>4179.07</v>
          </cell>
          <cell r="M370">
            <v>411.05</v>
          </cell>
          <cell r="N370">
            <v>423.55</v>
          </cell>
          <cell r="P370">
            <v>406.9</v>
          </cell>
        </row>
        <row r="371">
          <cell r="B371" t="str">
            <v>00-01</v>
          </cell>
          <cell r="C371">
            <v>90</v>
          </cell>
          <cell r="D371">
            <v>550</v>
          </cell>
          <cell r="E371">
            <v>363.84</v>
          </cell>
          <cell r="F371">
            <v>66.150000000000006</v>
          </cell>
          <cell r="G371">
            <v>0.61</v>
          </cell>
          <cell r="H371">
            <v>0.16765611257695692</v>
          </cell>
          <cell r="I371">
            <v>90</v>
          </cell>
          <cell r="M371">
            <v>410</v>
          </cell>
        </row>
        <row r="372">
          <cell r="A372" t="str">
            <v>Average last 5 years</v>
          </cell>
          <cell r="D372">
            <v>544</v>
          </cell>
          <cell r="E372">
            <v>549.88600000000008</v>
          </cell>
          <cell r="F372">
            <v>101.06232323232324</v>
          </cell>
          <cell r="G372">
            <v>0.20200000000000001</v>
          </cell>
          <cell r="H372">
            <v>3.9591315616776521E-2</v>
          </cell>
          <cell r="I372">
            <v>90</v>
          </cell>
          <cell r="J372">
            <v>11751.446</v>
          </cell>
          <cell r="K372">
            <v>2712.8139999999999</v>
          </cell>
          <cell r="L372">
            <v>978.8</v>
          </cell>
          <cell r="M372">
            <v>412.16</v>
          </cell>
          <cell r="N372">
            <v>422.56200000000007</v>
          </cell>
          <cell r="O372">
            <v>0</v>
          </cell>
          <cell r="P372">
            <v>406.51</v>
          </cell>
          <cell r="Q372">
            <v>0</v>
          </cell>
        </row>
        <row r="373">
          <cell r="A373" t="str">
            <v>TONS</v>
          </cell>
          <cell r="B373" t="str">
            <v>88-89</v>
          </cell>
        </row>
        <row r="374">
          <cell r="B374" t="str">
            <v>89-90</v>
          </cell>
        </row>
        <row r="375">
          <cell r="B375" t="str">
            <v>90-91</v>
          </cell>
          <cell r="C375">
            <v>0</v>
          </cell>
          <cell r="D375">
            <v>50</v>
          </cell>
          <cell r="E375">
            <v>0</v>
          </cell>
          <cell r="F375">
            <v>0</v>
          </cell>
          <cell r="G375" t="str">
            <v/>
          </cell>
        </row>
        <row r="376">
          <cell r="B376" t="str">
            <v>91-92</v>
          </cell>
          <cell r="C376">
            <v>315</v>
          </cell>
          <cell r="D376">
            <v>761</v>
          </cell>
          <cell r="E376">
            <v>6.59</v>
          </cell>
          <cell r="F376">
            <v>0.86596583442838371</v>
          </cell>
          <cell r="G376" t="str">
            <v/>
          </cell>
        </row>
        <row r="377">
          <cell r="B377" t="str">
            <v>92-93</v>
          </cell>
          <cell r="C377">
            <v>315</v>
          </cell>
          <cell r="D377">
            <v>700</v>
          </cell>
          <cell r="E377">
            <v>322.45</v>
          </cell>
          <cell r="F377">
            <v>46.064285714285717</v>
          </cell>
          <cell r="G377">
            <v>3.1</v>
          </cell>
          <cell r="H377">
            <v>0.96138936269189024</v>
          </cell>
          <cell r="I377">
            <v>315</v>
          </cell>
          <cell r="M377">
            <v>277.8</v>
          </cell>
          <cell r="N377">
            <v>283.2</v>
          </cell>
          <cell r="O377" t="str">
            <v>17.09.92</v>
          </cell>
          <cell r="P377">
            <v>274.3</v>
          </cell>
          <cell r="Q377" t="str">
            <v>28.02.93</v>
          </cell>
        </row>
        <row r="378">
          <cell r="B378" t="str">
            <v>93-94</v>
          </cell>
          <cell r="C378">
            <v>315</v>
          </cell>
          <cell r="D378">
            <v>410</v>
          </cell>
          <cell r="E378">
            <v>300.02724999999998</v>
          </cell>
          <cell r="F378">
            <v>73.177378048780483</v>
          </cell>
          <cell r="G378">
            <v>2.15</v>
          </cell>
          <cell r="H378">
            <v>0.71660157535690516</v>
          </cell>
          <cell r="I378">
            <v>315</v>
          </cell>
          <cell r="M378">
            <v>277.10000000000002</v>
          </cell>
          <cell r="N378">
            <v>280.5</v>
          </cell>
          <cell r="O378" t="str">
            <v>29.09.93</v>
          </cell>
          <cell r="P378">
            <v>275.7</v>
          </cell>
          <cell r="Q378" t="str">
            <v>18.04.93</v>
          </cell>
        </row>
        <row r="379">
          <cell r="B379" t="str">
            <v>94-95</v>
          </cell>
          <cell r="C379">
            <v>315</v>
          </cell>
          <cell r="D379">
            <v>350</v>
          </cell>
          <cell r="E379">
            <v>457</v>
          </cell>
          <cell r="F379">
            <v>130.57142857142858</v>
          </cell>
          <cell r="G379">
            <v>1.2</v>
          </cell>
          <cell r="H379">
            <v>0.26258205689277897</v>
          </cell>
          <cell r="I379">
            <v>315</v>
          </cell>
          <cell r="M379">
            <v>277.10000000000002</v>
          </cell>
          <cell r="N379">
            <v>280.5</v>
          </cell>
          <cell r="O379" t="str">
            <v>21.09.94</v>
          </cell>
          <cell r="P379">
            <v>277.10000000000002</v>
          </cell>
          <cell r="Q379" t="str">
            <v>01.04.94</v>
          </cell>
        </row>
        <row r="380">
          <cell r="B380" t="str">
            <v>95-96</v>
          </cell>
          <cell r="C380">
            <v>315</v>
          </cell>
          <cell r="D380">
            <v>350</v>
          </cell>
          <cell r="E380">
            <v>257.3</v>
          </cell>
          <cell r="F380">
            <v>73.51428571428572</v>
          </cell>
          <cell r="G380">
            <v>1.5</v>
          </cell>
          <cell r="H380">
            <v>0.58297706956859696</v>
          </cell>
          <cell r="I380">
            <v>210</v>
          </cell>
          <cell r="M380">
            <v>277.3</v>
          </cell>
          <cell r="N380">
            <v>280.39999999999998</v>
          </cell>
          <cell r="O380" t="str">
            <v>19.10.95</v>
          </cell>
          <cell r="P380">
            <v>277</v>
          </cell>
          <cell r="Q380" t="str">
            <v>05.07.95</v>
          </cell>
        </row>
        <row r="381">
          <cell r="B381" t="str">
            <v>96-97</v>
          </cell>
          <cell r="C381">
            <v>315</v>
          </cell>
          <cell r="D381">
            <v>350</v>
          </cell>
          <cell r="E381">
            <v>324.3</v>
          </cell>
          <cell r="F381">
            <v>92.657142857142858</v>
          </cell>
          <cell r="G381">
            <v>1.3</v>
          </cell>
          <cell r="H381">
            <v>0.40086339808818994</v>
          </cell>
          <cell r="I381">
            <v>315</v>
          </cell>
          <cell r="J381">
            <v>721.2</v>
          </cell>
          <cell r="M381">
            <v>277.2</v>
          </cell>
          <cell r="N381">
            <v>280.39999999999998</v>
          </cell>
          <cell r="O381" t="str">
            <v>14.09.96</v>
          </cell>
          <cell r="P381">
            <v>277</v>
          </cell>
          <cell r="Q381" t="str">
            <v>10.06.96</v>
          </cell>
        </row>
        <row r="382">
          <cell r="B382" t="str">
            <v>97-98</v>
          </cell>
          <cell r="C382">
            <v>315</v>
          </cell>
          <cell r="D382">
            <v>350</v>
          </cell>
          <cell r="E382">
            <v>501.98</v>
          </cell>
          <cell r="F382">
            <v>143.42285714285714</v>
          </cell>
          <cell r="G382">
            <v>1.8540000000000001</v>
          </cell>
          <cell r="H382">
            <v>0.36933742380174511</v>
          </cell>
          <cell r="I382">
            <v>315</v>
          </cell>
          <cell r="M382">
            <v>277.2</v>
          </cell>
          <cell r="N382">
            <v>280.60000000000002</v>
          </cell>
          <cell r="O382" t="str">
            <v>02.09.97</v>
          </cell>
          <cell r="P382">
            <v>277.2</v>
          </cell>
          <cell r="Q382" t="str">
            <v>17.02.98</v>
          </cell>
        </row>
        <row r="383">
          <cell r="B383" t="str">
            <v>98-99</v>
          </cell>
          <cell r="C383">
            <v>315</v>
          </cell>
          <cell r="D383">
            <v>350</v>
          </cell>
          <cell r="E383">
            <v>429.3</v>
          </cell>
          <cell r="F383">
            <v>122.65714285714286</v>
          </cell>
          <cell r="G383">
            <v>1.4</v>
          </cell>
          <cell r="H383">
            <v>0.32611227579781038</v>
          </cell>
          <cell r="I383">
            <v>315</v>
          </cell>
          <cell r="J383">
            <v>0</v>
          </cell>
          <cell r="K383">
            <v>0</v>
          </cell>
          <cell r="M383">
            <v>277</v>
          </cell>
          <cell r="N383">
            <v>279.89999999999998</v>
          </cell>
          <cell r="O383" t="str">
            <v>01.11.98</v>
          </cell>
          <cell r="P383">
            <v>277</v>
          </cell>
          <cell r="Q383" t="str">
            <v>20.06.98</v>
          </cell>
        </row>
        <row r="384">
          <cell r="B384" t="str">
            <v>99-00</v>
          </cell>
          <cell r="C384">
            <v>315</v>
          </cell>
          <cell r="D384">
            <v>350</v>
          </cell>
          <cell r="E384">
            <v>570</v>
          </cell>
          <cell r="F384">
            <v>162.85714285714286</v>
          </cell>
          <cell r="G384">
            <v>1.6</v>
          </cell>
          <cell r="H384">
            <v>0.2807017543859649</v>
          </cell>
          <cell r="I384">
            <v>315</v>
          </cell>
          <cell r="M384">
            <v>275</v>
          </cell>
          <cell r="N384">
            <v>406.9</v>
          </cell>
          <cell r="P384">
            <v>280.5</v>
          </cell>
        </row>
        <row r="385">
          <cell r="B385" t="str">
            <v>00-01</v>
          </cell>
          <cell r="C385">
            <v>315</v>
          </cell>
          <cell r="D385">
            <v>425</v>
          </cell>
          <cell r="E385">
            <v>745.37</v>
          </cell>
          <cell r="F385">
            <v>175.38</v>
          </cell>
          <cell r="G385">
            <v>2.7</v>
          </cell>
          <cell r="H385">
            <v>0.36223620483786578</v>
          </cell>
          <cell r="I385">
            <v>315</v>
          </cell>
          <cell r="M385">
            <v>276.3</v>
          </cell>
        </row>
        <row r="386">
          <cell r="A386" t="str">
            <v>Average</v>
          </cell>
          <cell r="D386">
            <v>496.375</v>
          </cell>
          <cell r="E386">
            <v>396.11840625000002</v>
          </cell>
          <cell r="F386">
            <v>105.72345369968683</v>
          </cell>
          <cell r="G386">
            <v>2.1004999999999998</v>
          </cell>
          <cell r="H386">
            <v>0.53285014017771848</v>
          </cell>
          <cell r="I386">
            <v>341.25</v>
          </cell>
          <cell r="J386">
            <v>90.15</v>
          </cell>
          <cell r="K386">
            <v>0</v>
          </cell>
          <cell r="L386">
            <v>0</v>
          </cell>
          <cell r="M386">
            <v>311.50000000000006</v>
          </cell>
          <cell r="N386">
            <v>406.9</v>
          </cell>
          <cell r="O386" t="str">
            <v/>
          </cell>
          <cell r="P386">
            <v>274.3</v>
          </cell>
          <cell r="Q386" t="str">
            <v/>
          </cell>
        </row>
        <row r="387">
          <cell r="A387" t="str">
            <v>BIRSINGHPUR</v>
          </cell>
          <cell r="B387" t="str">
            <v>88-89</v>
          </cell>
        </row>
        <row r="388">
          <cell r="B388" t="str">
            <v>89-90</v>
          </cell>
        </row>
        <row r="389">
          <cell r="B389" t="str">
            <v>90-91</v>
          </cell>
          <cell r="C389">
            <v>0</v>
          </cell>
          <cell r="D389">
            <v>0</v>
          </cell>
          <cell r="E389">
            <v>0</v>
          </cell>
          <cell r="F389" t="str">
            <v/>
          </cell>
          <cell r="I389" t="str">
            <v/>
          </cell>
        </row>
        <row r="390">
          <cell r="B390" t="str">
            <v>91-92</v>
          </cell>
          <cell r="C390">
            <v>0</v>
          </cell>
          <cell r="D390">
            <v>0</v>
          </cell>
          <cell r="E390">
            <v>0</v>
          </cell>
          <cell r="F390" t="str">
            <v/>
          </cell>
          <cell r="I390" t="str">
            <v/>
          </cell>
        </row>
        <row r="391">
          <cell r="B391" t="str">
            <v>92-93</v>
          </cell>
          <cell r="C391">
            <v>20</v>
          </cell>
          <cell r="D391">
            <v>50</v>
          </cell>
          <cell r="E391">
            <v>18.38</v>
          </cell>
          <cell r="F391">
            <v>36.76</v>
          </cell>
          <cell r="G391">
            <v>0.1</v>
          </cell>
          <cell r="H391">
            <v>0.54406964091403698</v>
          </cell>
          <cell r="I391">
            <v>21</v>
          </cell>
          <cell r="M391">
            <v>472.9</v>
          </cell>
          <cell r="N391">
            <v>476.1</v>
          </cell>
          <cell r="O391" t="str">
            <v>15.09.92</v>
          </cell>
          <cell r="P391">
            <v>470.8</v>
          </cell>
          <cell r="Q391" t="str">
            <v>02.08.92</v>
          </cell>
        </row>
        <row r="392">
          <cell r="B392" t="str">
            <v>93-94</v>
          </cell>
          <cell r="C392">
            <v>20</v>
          </cell>
          <cell r="D392">
            <v>50</v>
          </cell>
          <cell r="E392">
            <v>35.423999999999999</v>
          </cell>
          <cell r="F392">
            <v>70.847999999999999</v>
          </cell>
          <cell r="G392">
            <v>0.8</v>
          </cell>
          <cell r="H392">
            <v>2.2583559168925023</v>
          </cell>
          <cell r="I392">
            <v>21</v>
          </cell>
          <cell r="M392">
            <v>475.97</v>
          </cell>
          <cell r="N392">
            <v>477</v>
          </cell>
          <cell r="O392" t="str">
            <v>21.09.93</v>
          </cell>
          <cell r="P392">
            <v>469.1</v>
          </cell>
          <cell r="Q392" t="str">
            <v>01.07.93</v>
          </cell>
        </row>
        <row r="393">
          <cell r="B393" t="str">
            <v>94-95</v>
          </cell>
          <cell r="C393">
            <v>20</v>
          </cell>
          <cell r="D393">
            <v>30</v>
          </cell>
          <cell r="E393">
            <v>60.3</v>
          </cell>
          <cell r="F393">
            <v>201</v>
          </cell>
          <cell r="G393">
            <v>1</v>
          </cell>
          <cell r="H393">
            <v>1.6583747927031509</v>
          </cell>
          <cell r="I393">
            <v>20</v>
          </cell>
          <cell r="J393">
            <v>1985</v>
          </cell>
          <cell r="M393">
            <v>474.7</v>
          </cell>
          <cell r="N393">
            <v>476.82</v>
          </cell>
          <cell r="O393" t="str">
            <v>01.12.94</v>
          </cell>
          <cell r="P393">
            <v>472.62</v>
          </cell>
          <cell r="Q393" t="str">
            <v>20.06.94</v>
          </cell>
        </row>
        <row r="394">
          <cell r="B394" t="str">
            <v>95-96</v>
          </cell>
          <cell r="C394">
            <v>20</v>
          </cell>
          <cell r="D394">
            <v>30</v>
          </cell>
          <cell r="E394">
            <v>43.1</v>
          </cell>
          <cell r="F394">
            <v>143.66666666666666</v>
          </cell>
          <cell r="G394">
            <v>0.9</v>
          </cell>
          <cell r="H394">
            <v>2.0881670533642689</v>
          </cell>
          <cell r="I394">
            <v>20</v>
          </cell>
          <cell r="J394">
            <v>690</v>
          </cell>
          <cell r="M394">
            <v>474.69</v>
          </cell>
          <cell r="N394">
            <v>476.28</v>
          </cell>
          <cell r="O394" t="str">
            <v>29.08.95</v>
          </cell>
          <cell r="P394">
            <v>471.83</v>
          </cell>
          <cell r="Q394" t="str">
            <v>13.07.95</v>
          </cell>
        </row>
        <row r="395">
          <cell r="B395" t="str">
            <v>96-97</v>
          </cell>
          <cell r="C395">
            <v>20</v>
          </cell>
          <cell r="D395">
            <v>30</v>
          </cell>
          <cell r="E395">
            <v>39</v>
          </cell>
          <cell r="F395">
            <v>130</v>
          </cell>
          <cell r="G395">
            <v>0.8</v>
          </cell>
          <cell r="H395">
            <v>2.0512820512820511</v>
          </cell>
          <cell r="I395">
            <v>20</v>
          </cell>
          <cell r="J395" t="str">
            <v/>
          </cell>
          <cell r="M395">
            <v>475.01</v>
          </cell>
          <cell r="N395">
            <v>476.75</v>
          </cell>
          <cell r="O395" t="str">
            <v>18.09.96</v>
          </cell>
          <cell r="P395">
            <v>472.49</v>
          </cell>
          <cell r="Q395" t="str">
            <v>26.06.96</v>
          </cell>
        </row>
        <row r="396">
          <cell r="B396" t="str">
            <v>97-98</v>
          </cell>
          <cell r="C396">
            <v>20</v>
          </cell>
          <cell r="D396">
            <v>30</v>
          </cell>
          <cell r="E396">
            <v>68.23</v>
          </cell>
          <cell r="F396">
            <v>227.43333333333334</v>
          </cell>
          <cell r="G396">
            <v>0.63800000000000001</v>
          </cell>
          <cell r="H396">
            <v>0.93507254873222923</v>
          </cell>
          <cell r="I396">
            <v>20</v>
          </cell>
          <cell r="J396">
            <v>1177.4000000000001</v>
          </cell>
          <cell r="K396">
            <v>608.4</v>
          </cell>
          <cell r="M396">
            <v>475.65</v>
          </cell>
          <cell r="N396">
            <v>476.9</v>
          </cell>
          <cell r="O396" t="str">
            <v>17.09.97</v>
          </cell>
          <cell r="P396">
            <v>472.41</v>
          </cell>
          <cell r="Q396" t="str">
            <v>14.07.97</v>
          </cell>
        </row>
        <row r="397">
          <cell r="B397" t="str">
            <v>98-99</v>
          </cell>
          <cell r="C397">
            <v>20</v>
          </cell>
          <cell r="D397">
            <v>50</v>
          </cell>
          <cell r="E397">
            <v>40.4</v>
          </cell>
          <cell r="F397">
            <v>80.8</v>
          </cell>
          <cell r="G397">
            <v>0.4</v>
          </cell>
          <cell r="H397">
            <v>0.99009900990099009</v>
          </cell>
          <cell r="I397">
            <v>20</v>
          </cell>
          <cell r="J397">
            <v>0</v>
          </cell>
          <cell r="K397">
            <v>608.4</v>
          </cell>
          <cell r="M397">
            <v>474.63</v>
          </cell>
          <cell r="N397">
            <v>476.71</v>
          </cell>
          <cell r="O397" t="str">
            <v>14.09.98</v>
          </cell>
          <cell r="P397">
            <v>473.45</v>
          </cell>
          <cell r="Q397" t="str">
            <v>02.06.98</v>
          </cell>
        </row>
        <row r="398">
          <cell r="B398" t="str">
            <v>99-00</v>
          </cell>
          <cell r="C398">
            <v>20</v>
          </cell>
          <cell r="D398">
            <v>55</v>
          </cell>
          <cell r="E398">
            <v>46.3</v>
          </cell>
          <cell r="F398">
            <v>84.181818181818187</v>
          </cell>
          <cell r="G398">
            <v>0.3</v>
          </cell>
          <cell r="H398">
            <v>0.64794816414686829</v>
          </cell>
          <cell r="I398">
            <v>20</v>
          </cell>
          <cell r="M398">
            <v>475.37</v>
          </cell>
          <cell r="N398">
            <v>476.92</v>
          </cell>
          <cell r="P398">
            <v>472.95</v>
          </cell>
        </row>
        <row r="399">
          <cell r="B399" t="str">
            <v>00-01</v>
          </cell>
          <cell r="C399">
            <v>20</v>
          </cell>
          <cell r="D399">
            <v>50</v>
          </cell>
          <cell r="E399">
            <v>34.71</v>
          </cell>
          <cell r="F399">
            <v>99.18</v>
          </cell>
          <cell r="G399">
            <v>0.37</v>
          </cell>
          <cell r="H399">
            <v>1.065975223278594</v>
          </cell>
          <cell r="I399">
            <v>20</v>
          </cell>
          <cell r="M399">
            <v>474.48</v>
          </cell>
        </row>
        <row r="400">
          <cell r="A400" t="str">
            <v>Average</v>
          </cell>
          <cell r="D400">
            <v>81</v>
          </cell>
          <cell r="E400">
            <v>85.354250000000008</v>
          </cell>
          <cell r="F400">
            <v>158.5635</v>
          </cell>
          <cell r="G400">
            <v>47.829749999999997</v>
          </cell>
          <cell r="H400">
            <v>48.565677626723655</v>
          </cell>
          <cell r="I400">
            <v>65</v>
          </cell>
          <cell r="J400">
            <v>528.79999999999995</v>
          </cell>
          <cell r="K400">
            <v>199.35</v>
          </cell>
          <cell r="L400">
            <v>47.25</v>
          </cell>
          <cell r="M400">
            <v>462.69375000000002</v>
          </cell>
          <cell r="N400">
            <v>477</v>
          </cell>
          <cell r="O400" t="str">
            <v/>
          </cell>
          <cell r="P400">
            <v>469.1</v>
          </cell>
          <cell r="Q400" t="str">
            <v/>
          </cell>
        </row>
        <row r="401">
          <cell r="A401" t="str">
            <v>STATE  LOAD  DESPATCH  CENTRE  M.P.E.B.  JABALPUR</v>
          </cell>
        </row>
        <row r="402">
          <cell r="A402" t="str">
            <v>HYDEL</v>
          </cell>
        </row>
        <row r="403">
          <cell r="A403" t="str">
            <v>STATION NAME</v>
          </cell>
          <cell r="B403" t="str">
            <v>YEAR</v>
          </cell>
          <cell r="C403" t="str">
            <v>CAPACITY</v>
          </cell>
          <cell r="D403" t="str">
            <v>TARGET</v>
          </cell>
          <cell r="E403" t="str">
            <v>ACTUAL GENE.</v>
          </cell>
          <cell r="F403" t="str">
            <v>ACHIEVE-MENT</v>
          </cell>
          <cell r="G403" t="str">
            <v>AUXILIARY CONSUMPTION</v>
          </cell>
          <cell r="I403" t="str">
            <v>MAXIMUM DEMAND</v>
          </cell>
          <cell r="J403" t="str">
            <v>WATER INFLOW</v>
          </cell>
          <cell r="K403" t="str">
            <v>WATER CONSUMED</v>
          </cell>
          <cell r="L403" t="str">
            <v>WATER CONSUMED</v>
          </cell>
          <cell r="M403" t="str">
            <v>LEVEL AT THE END</v>
          </cell>
          <cell r="N403" t="str">
            <v>MAXIMUM LEVEL</v>
          </cell>
          <cell r="P403" t="str">
            <v>MINIMUM LEVEL</v>
          </cell>
        </row>
        <row r="404">
          <cell r="C404" t="str">
            <v>MW</v>
          </cell>
          <cell r="D404" t="str">
            <v>MKwh</v>
          </cell>
          <cell r="E404" t="str">
            <v>MKwh</v>
          </cell>
          <cell r="F404" t="str">
            <v>%</v>
          </cell>
          <cell r="G404" t="str">
            <v>MKwh</v>
          </cell>
          <cell r="H404" t="str">
            <v>%</v>
          </cell>
          <cell r="I404" t="str">
            <v>MW</v>
          </cell>
          <cell r="J404" t="str">
            <v>MAFT</v>
          </cell>
          <cell r="K404" t="str">
            <v>MCM</v>
          </cell>
          <cell r="L404" t="str">
            <v>MCM</v>
          </cell>
          <cell r="M404" t="str">
            <v>FT / M</v>
          </cell>
          <cell r="N404" t="str">
            <v>FT / M</v>
          </cell>
          <cell r="O404" t="str">
            <v>DATE</v>
          </cell>
          <cell r="P404" t="str">
            <v>FT / M</v>
          </cell>
          <cell r="Q404" t="str">
            <v>DATE</v>
          </cell>
        </row>
        <row r="405">
          <cell r="A405" t="str">
            <v>HASDEO BANGO</v>
          </cell>
          <cell r="B405" t="str">
            <v>94-95</v>
          </cell>
          <cell r="C405">
            <v>120</v>
          </cell>
          <cell r="D405">
            <v>250</v>
          </cell>
          <cell r="E405">
            <v>256.10000000000002</v>
          </cell>
          <cell r="F405">
            <v>102.44000000000001</v>
          </cell>
          <cell r="G405">
            <v>8</v>
          </cell>
          <cell r="H405">
            <v>3.1237797735259663</v>
          </cell>
          <cell r="I405">
            <v>120</v>
          </cell>
          <cell r="J405">
            <v>6240</v>
          </cell>
          <cell r="M405">
            <v>349</v>
          </cell>
          <cell r="N405">
            <v>359.28</v>
          </cell>
          <cell r="O405" t="str">
            <v>09.10.94</v>
          </cell>
          <cell r="P405">
            <v>347.8</v>
          </cell>
          <cell r="Q405" t="str">
            <v>10.06.94</v>
          </cell>
        </row>
        <row r="406">
          <cell r="B406" t="str">
            <v>95-96</v>
          </cell>
          <cell r="C406">
            <v>120</v>
          </cell>
          <cell r="D406">
            <v>250</v>
          </cell>
          <cell r="E406">
            <v>296.8</v>
          </cell>
          <cell r="F406">
            <v>118.72</v>
          </cell>
          <cell r="G406">
            <v>3.5</v>
          </cell>
          <cell r="H406">
            <v>1.1792452830188678</v>
          </cell>
          <cell r="I406">
            <v>127</v>
          </cell>
          <cell r="J406">
            <v>2389</v>
          </cell>
          <cell r="M406">
            <v>347.98</v>
          </cell>
          <cell r="N406">
            <v>355.5</v>
          </cell>
          <cell r="O406" t="str">
            <v>18.09.95</v>
          </cell>
          <cell r="P406">
            <v>342.6</v>
          </cell>
          <cell r="Q406" t="str">
            <v>20.06.95</v>
          </cell>
        </row>
        <row r="407">
          <cell r="B407" t="str">
            <v>96-97</v>
          </cell>
          <cell r="C407">
            <v>120</v>
          </cell>
          <cell r="D407">
            <v>350</v>
          </cell>
          <cell r="E407">
            <v>359.1</v>
          </cell>
          <cell r="F407">
            <v>102.6</v>
          </cell>
          <cell r="G407">
            <v>2.4</v>
          </cell>
          <cell r="H407">
            <v>0.66833751044277356</v>
          </cell>
          <cell r="I407">
            <v>126</v>
          </cell>
          <cell r="M407">
            <v>345</v>
          </cell>
          <cell r="N407">
            <v>357.08</v>
          </cell>
          <cell r="O407" t="str">
            <v>18.09.96</v>
          </cell>
          <cell r="P407">
            <v>344.17</v>
          </cell>
          <cell r="Q407" t="str">
            <v>20.06.96</v>
          </cell>
        </row>
        <row r="408">
          <cell r="B408" t="str">
            <v>97-98</v>
          </cell>
          <cell r="C408">
            <v>120</v>
          </cell>
          <cell r="D408">
            <v>350</v>
          </cell>
          <cell r="E408">
            <v>189.14</v>
          </cell>
          <cell r="F408">
            <v>54.04</v>
          </cell>
          <cell r="G408">
            <v>0.27700000000000002</v>
          </cell>
          <cell r="H408">
            <v>0.14645236332875122</v>
          </cell>
          <cell r="I408">
            <v>130</v>
          </cell>
          <cell r="K408">
            <v>2745.8</v>
          </cell>
          <cell r="M408">
            <v>355.56</v>
          </cell>
          <cell r="N408">
            <v>357.17</v>
          </cell>
          <cell r="O408" t="str">
            <v>24.09.97</v>
          </cell>
          <cell r="P408">
            <v>341.04</v>
          </cell>
          <cell r="Q408" t="str">
            <v>24.06.97</v>
          </cell>
        </row>
        <row r="409">
          <cell r="B409" t="str">
            <v>98-99</v>
          </cell>
          <cell r="C409">
            <v>120</v>
          </cell>
          <cell r="D409">
            <v>350</v>
          </cell>
          <cell r="E409">
            <v>610.92740000000003</v>
          </cell>
          <cell r="F409">
            <v>174.55068571428572</v>
          </cell>
          <cell r="G409">
            <v>0.36320999999999998</v>
          </cell>
          <cell r="H409">
            <v>5.9452236059472856E-2</v>
          </cell>
          <cell r="I409">
            <v>124</v>
          </cell>
          <cell r="K409">
            <v>2745.8</v>
          </cell>
          <cell r="M409">
            <v>334.51</v>
          </cell>
          <cell r="N409">
            <v>357.1</v>
          </cell>
          <cell r="O409" t="str">
            <v>03.10.98</v>
          </cell>
          <cell r="P409">
            <v>343.6</v>
          </cell>
          <cell r="Q409" t="str">
            <v>30.03.99</v>
          </cell>
        </row>
        <row r="410">
          <cell r="B410" t="str">
            <v>99-00</v>
          </cell>
          <cell r="C410">
            <v>120</v>
          </cell>
          <cell r="D410">
            <v>350</v>
          </cell>
          <cell r="E410">
            <v>430.4</v>
          </cell>
          <cell r="F410">
            <v>122.97142857142858</v>
          </cell>
          <cell r="G410">
            <v>0.3</v>
          </cell>
          <cell r="H410">
            <v>6.9702602230483274E-2</v>
          </cell>
          <cell r="I410">
            <v>123</v>
          </cell>
          <cell r="J410">
            <v>4046.5</v>
          </cell>
          <cell r="K410" t="str">
            <v/>
          </cell>
          <cell r="M410">
            <v>344.57</v>
          </cell>
          <cell r="N410">
            <v>357.8</v>
          </cell>
          <cell r="P410">
            <v>338.38</v>
          </cell>
        </row>
        <row r="411">
          <cell r="B411" t="str">
            <v>00-01</v>
          </cell>
          <cell r="C411">
            <v>120</v>
          </cell>
          <cell r="D411">
            <v>400</v>
          </cell>
          <cell r="E411">
            <v>233.76</v>
          </cell>
          <cell r="F411">
            <v>58.44</v>
          </cell>
          <cell r="G411">
            <v>0.47</v>
          </cell>
          <cell r="H411">
            <v>0.2010609171800137</v>
          </cell>
          <cell r="I411">
            <v>121</v>
          </cell>
          <cell r="M411">
            <v>345.48</v>
          </cell>
        </row>
        <row r="412">
          <cell r="A412" t="str">
            <v>Average</v>
          </cell>
        </row>
        <row r="413">
          <cell r="A413" t="str">
            <v>RAJGHAT</v>
          </cell>
          <cell r="B413" t="str">
            <v>99-00</v>
          </cell>
          <cell r="C413">
            <v>15</v>
          </cell>
          <cell r="D413">
            <v>160</v>
          </cell>
          <cell r="E413">
            <v>27.28</v>
          </cell>
          <cell r="F413">
            <v>17.05</v>
          </cell>
          <cell r="G413">
            <v>0.12</v>
          </cell>
          <cell r="H413">
            <v>0.44</v>
          </cell>
          <cell r="M413">
            <v>351.7</v>
          </cell>
        </row>
        <row r="414">
          <cell r="B414" t="str">
            <v>00-01</v>
          </cell>
          <cell r="C414">
            <v>45</v>
          </cell>
          <cell r="D414">
            <v>100</v>
          </cell>
          <cell r="E414">
            <v>58.17</v>
          </cell>
          <cell r="F414">
            <v>61.24</v>
          </cell>
          <cell r="G414">
            <v>0.41</v>
          </cell>
          <cell r="H414">
            <v>0.71</v>
          </cell>
          <cell r="I414">
            <v>40</v>
          </cell>
          <cell r="M414">
            <v>359</v>
          </cell>
        </row>
        <row r="415">
          <cell r="A415" t="str">
            <v>Average</v>
          </cell>
        </row>
        <row r="416">
          <cell r="A416" t="str">
            <v>M.P.RAJGHAT</v>
          </cell>
          <cell r="B416" t="str">
            <v>99-00</v>
          </cell>
          <cell r="C416">
            <v>7.5</v>
          </cell>
          <cell r="D416">
            <v>80</v>
          </cell>
          <cell r="E416">
            <v>13.64</v>
          </cell>
          <cell r="F416">
            <v>17.05</v>
          </cell>
          <cell r="G416">
            <v>0.06</v>
          </cell>
          <cell r="H416">
            <v>0.03</v>
          </cell>
        </row>
        <row r="417">
          <cell r="B417" t="str">
            <v>00-01</v>
          </cell>
          <cell r="C417">
            <v>22.5</v>
          </cell>
          <cell r="D417">
            <v>50</v>
          </cell>
          <cell r="E417">
            <v>29.09</v>
          </cell>
          <cell r="F417">
            <v>61.24</v>
          </cell>
          <cell r="G417">
            <v>0.21</v>
          </cell>
          <cell r="H417">
            <v>0.04</v>
          </cell>
        </row>
        <row r="418">
          <cell r="A418" t="str">
            <v>Average</v>
          </cell>
          <cell r="D418">
            <v>426.66666666666669</v>
          </cell>
          <cell r="E418">
            <v>410.27956666666665</v>
          </cell>
          <cell r="F418">
            <v>112.55368571428572</v>
          </cell>
          <cell r="G418">
            <v>2.6400350000000001</v>
          </cell>
          <cell r="H418">
            <v>0.87449496143438588</v>
          </cell>
          <cell r="I418">
            <v>145.16666666666666</v>
          </cell>
          <cell r="J418">
            <v>2112.5833333333335</v>
          </cell>
          <cell r="K418">
            <v>915.26666666666677</v>
          </cell>
          <cell r="L418">
            <v>0</v>
          </cell>
          <cell r="M418">
            <v>522.13333333333333</v>
          </cell>
          <cell r="N418">
            <v>477</v>
          </cell>
          <cell r="O418" t="str">
            <v/>
          </cell>
          <cell r="P418">
            <v>0</v>
          </cell>
          <cell r="Q418">
            <v>0</v>
          </cell>
        </row>
        <row r="419">
          <cell r="A419" t="str">
            <v>M.P.HYDEL</v>
          </cell>
          <cell r="B419" t="str">
            <v>88-89</v>
          </cell>
          <cell r="C419">
            <v>389.66666666666663</v>
          </cell>
          <cell r="D419">
            <v>910</v>
          </cell>
          <cell r="E419">
            <v>884.83333333333326</v>
          </cell>
          <cell r="F419">
            <v>97.234432234432234</v>
          </cell>
          <cell r="G419">
            <v>0</v>
          </cell>
          <cell r="H419">
            <v>0</v>
          </cell>
          <cell r="I419" t="str">
            <v/>
          </cell>
        </row>
        <row r="420">
          <cell r="B420" t="str">
            <v>89-90</v>
          </cell>
          <cell r="C420">
            <v>389.66666666666663</v>
          </cell>
          <cell r="D420">
            <v>950</v>
          </cell>
          <cell r="E420">
            <v>872.75166666666655</v>
          </cell>
          <cell r="F420">
            <v>91.868596491228061</v>
          </cell>
          <cell r="G420">
            <v>6.2333333333333334</v>
          </cell>
          <cell r="H420">
            <v>0.71421614777781395</v>
          </cell>
          <cell r="I420" t="str">
            <v/>
          </cell>
        </row>
        <row r="421">
          <cell r="B421" t="str">
            <v>90-91</v>
          </cell>
          <cell r="C421">
            <v>389.66666666666663</v>
          </cell>
          <cell r="D421">
            <v>1085</v>
          </cell>
          <cell r="E421">
            <v>1166.44</v>
          </cell>
          <cell r="F421">
            <v>107.50599078341014</v>
          </cell>
          <cell r="G421">
            <v>2.7333333333333334</v>
          </cell>
          <cell r="H421">
            <v>0.23433124149834822</v>
          </cell>
          <cell r="I421" t="str">
            <v/>
          </cell>
        </row>
        <row r="422">
          <cell r="B422" t="str">
            <v>91-92</v>
          </cell>
          <cell r="C422">
            <v>704.66666666666663</v>
          </cell>
          <cell r="D422">
            <v>1846</v>
          </cell>
          <cell r="E422">
            <v>1498.6583333333333</v>
          </cell>
          <cell r="F422">
            <v>81.184091729866381</v>
          </cell>
          <cell r="G422">
            <v>4.5333333333333332</v>
          </cell>
          <cell r="H422">
            <v>0.30249278521344092</v>
          </cell>
          <cell r="I422" t="str">
            <v/>
          </cell>
        </row>
        <row r="423">
          <cell r="B423" t="str">
            <v>92-93</v>
          </cell>
          <cell r="C423">
            <v>724.66666666666663</v>
          </cell>
          <cell r="D423">
            <v>1938.3333333333333</v>
          </cell>
          <cell r="E423">
            <v>1511.4950000000001</v>
          </cell>
          <cell r="F423">
            <v>77.979105760963023</v>
          </cell>
          <cell r="G423">
            <v>7.6999999999999993</v>
          </cell>
          <cell r="H423">
            <v>0.5094294059854646</v>
          </cell>
          <cell r="I423" t="str">
            <v/>
          </cell>
        </row>
        <row r="424">
          <cell r="B424" t="str">
            <v>93-94</v>
          </cell>
          <cell r="C424">
            <v>724.66666666666663</v>
          </cell>
          <cell r="D424">
            <v>1990</v>
          </cell>
          <cell r="E424">
            <v>1658.25848</v>
          </cell>
          <cell r="F424">
            <v>83.329571859296479</v>
          </cell>
          <cell r="G424">
            <v>10.773333333333333</v>
          </cell>
          <cell r="H424">
            <v>0.64967756614959893</v>
          </cell>
          <cell r="I424" t="str">
            <v/>
          </cell>
        </row>
        <row r="425">
          <cell r="B425" t="str">
            <v>94-95</v>
          </cell>
          <cell r="C425">
            <v>844.66666666666663</v>
          </cell>
          <cell r="D425">
            <v>2000</v>
          </cell>
          <cell r="E425">
            <v>2415.3333333333335</v>
          </cell>
          <cell r="F425">
            <v>120.76666666666667</v>
          </cell>
          <cell r="G425">
            <v>17.51774533333333</v>
          </cell>
          <cell r="H425">
            <v>0.72527237096328989</v>
          </cell>
          <cell r="I425" t="str">
            <v/>
          </cell>
        </row>
        <row r="426">
          <cell r="B426" t="str">
            <v>95-96</v>
          </cell>
          <cell r="C426">
            <v>844.66666666666663</v>
          </cell>
          <cell r="D426">
            <v>2000</v>
          </cell>
          <cell r="E426">
            <v>2253.1166666666663</v>
          </cell>
          <cell r="F426">
            <v>112.65583333333332</v>
          </cell>
          <cell r="G426">
            <v>13.9</v>
          </cell>
          <cell r="H426">
            <v>0.61692322486629636</v>
          </cell>
        </row>
        <row r="427">
          <cell r="B427" t="str">
            <v>96-97</v>
          </cell>
          <cell r="C427">
            <v>844.66666666666663</v>
          </cell>
          <cell r="D427">
            <v>2200</v>
          </cell>
          <cell r="E427">
            <v>2274.25</v>
          </cell>
          <cell r="F427">
            <v>103.375</v>
          </cell>
          <cell r="G427">
            <v>10.516666666666667</v>
          </cell>
          <cell r="H427">
            <v>0.46242350958191347</v>
          </cell>
        </row>
        <row r="428">
          <cell r="B428" t="str">
            <v>97-98</v>
          </cell>
          <cell r="C428">
            <v>844.66666666666663</v>
          </cell>
          <cell r="D428">
            <v>2200</v>
          </cell>
          <cell r="E428">
            <v>2324.9116666666664</v>
          </cell>
          <cell r="F428">
            <v>105.67780303030301</v>
          </cell>
          <cell r="G428">
            <v>9.3574999999999982</v>
          </cell>
          <cell r="H428">
            <v>0.40248840995392648</v>
          </cell>
        </row>
        <row r="429">
          <cell r="B429" t="str">
            <v>98-99</v>
          </cell>
          <cell r="C429">
            <v>844.66666666666663</v>
          </cell>
          <cell r="D429">
            <v>2300</v>
          </cell>
          <cell r="E429">
            <v>2850.594066666667</v>
          </cell>
          <cell r="F429">
            <v>123.93887246376812</v>
          </cell>
          <cell r="G429">
            <v>9.596543333333333</v>
          </cell>
          <cell r="H429">
            <v>0.33665064575662362</v>
          </cell>
        </row>
        <row r="430">
          <cell r="B430" t="str">
            <v>99-00</v>
          </cell>
          <cell r="D430">
            <v>2440</v>
          </cell>
          <cell r="E430">
            <v>2507.17</v>
          </cell>
          <cell r="F430">
            <v>102.75286885245902</v>
          </cell>
          <cell r="G430">
            <v>5.9</v>
          </cell>
          <cell r="H430">
            <v>0.23532508764862373</v>
          </cell>
        </row>
        <row r="431">
          <cell r="B431" t="str">
            <v>00-01</v>
          </cell>
          <cell r="C431">
            <v>867.5</v>
          </cell>
          <cell r="D431">
            <v>2442</v>
          </cell>
          <cell r="E431">
            <v>1809.98</v>
          </cell>
          <cell r="F431">
            <v>74.118755118755118</v>
          </cell>
          <cell r="G431">
            <v>9.17</v>
          </cell>
          <cell r="H431">
            <v>0.50663543243571751</v>
          </cell>
        </row>
        <row r="432">
          <cell r="A432" t="str">
            <v>Average last 5 years</v>
          </cell>
          <cell r="D432">
            <v>2140</v>
          </cell>
          <cell r="E432">
            <v>2423.6411466666664</v>
          </cell>
          <cell r="F432">
            <v>113.28283509881423</v>
          </cell>
          <cell r="G432">
            <v>12.177691066666664</v>
          </cell>
          <cell r="H432">
            <v>0.50875163222440989</v>
          </cell>
          <cell r="I432" t="str">
            <v/>
          </cell>
          <cell r="J432" t="str">
            <v/>
          </cell>
          <cell r="K432" t="str">
            <v/>
          </cell>
          <cell r="L432" t="str">
            <v/>
          </cell>
          <cell r="M432" t="str">
            <v/>
          </cell>
          <cell r="N432" t="str">
            <v/>
          </cell>
          <cell r="O432" t="str">
            <v/>
          </cell>
          <cell r="P432" t="str">
            <v/>
          </cell>
          <cell r="Q432" t="str">
            <v/>
          </cell>
        </row>
        <row r="433">
          <cell r="A433" t="str">
            <v>M.P.TOTAL</v>
          </cell>
          <cell r="B433" t="str">
            <v>88-89</v>
          </cell>
          <cell r="C433">
            <v>3077.1666666666665</v>
          </cell>
          <cell r="D433">
            <v>13250</v>
          </cell>
          <cell r="E433">
            <v>12343.131333333335</v>
          </cell>
          <cell r="F433">
            <v>93.155708176100646</v>
          </cell>
          <cell r="G433">
            <v>0</v>
          </cell>
          <cell r="H433">
            <v>0</v>
          </cell>
        </row>
        <row r="434">
          <cell r="B434" t="str">
            <v>89-90</v>
          </cell>
          <cell r="C434">
            <v>3077.1666666666665</v>
          </cell>
          <cell r="D434">
            <v>13320</v>
          </cell>
          <cell r="E434">
            <v>12645.461666666666</v>
          </cell>
          <cell r="F434">
            <v>94.935898398398393</v>
          </cell>
          <cell r="G434">
            <v>1158.0333333333333</v>
          </cell>
          <cell r="H434">
            <v>9.1576991323764769</v>
          </cell>
        </row>
        <row r="435">
          <cell r="B435" t="str">
            <v>90-91</v>
          </cell>
          <cell r="C435">
            <v>2947.1666666666665</v>
          </cell>
          <cell r="D435">
            <v>14155</v>
          </cell>
          <cell r="E435">
            <v>12937.164000000001</v>
          </cell>
          <cell r="F435">
            <v>91.396425291416477</v>
          </cell>
          <cell r="G435">
            <v>1248.7273333333335</v>
          </cell>
          <cell r="H435">
            <v>9.652249390464041</v>
          </cell>
          <cell r="I435" t="str">
            <v/>
          </cell>
        </row>
        <row r="436">
          <cell r="B436" t="str">
            <v>91-92</v>
          </cell>
          <cell r="C436">
            <v>3262.1666666666665</v>
          </cell>
          <cell r="D436">
            <v>14606</v>
          </cell>
          <cell r="E436">
            <v>12524.380333333333</v>
          </cell>
          <cell r="F436">
            <v>85.748187959286128</v>
          </cell>
          <cell r="G436">
            <v>1179.9433333333332</v>
          </cell>
          <cell r="H436">
            <v>9.4211713628094067</v>
          </cell>
          <cell r="I436" t="str">
            <v/>
          </cell>
        </row>
        <row r="437">
          <cell r="B437" t="str">
            <v>92-93</v>
          </cell>
          <cell r="C437">
            <v>3282.1666666666665</v>
          </cell>
          <cell r="D437">
            <v>14538.333333333334</v>
          </cell>
          <cell r="E437">
            <v>13259.179000000002</v>
          </cell>
          <cell r="F437">
            <v>91.20150636248998</v>
          </cell>
          <cell r="G437">
            <v>1232.616</v>
          </cell>
          <cell r="H437">
            <v>9.296322193101096</v>
          </cell>
          <cell r="I437" t="str">
            <v/>
          </cell>
        </row>
        <row r="438">
          <cell r="B438" t="str">
            <v>93-94</v>
          </cell>
          <cell r="C438">
            <v>3482.1666666666665</v>
          </cell>
          <cell r="D438">
            <v>16325</v>
          </cell>
          <cell r="E438">
            <v>14382.00028</v>
          </cell>
          <cell r="F438">
            <v>88.098010903522194</v>
          </cell>
          <cell r="G438">
            <v>1337.7796703333336</v>
          </cell>
          <cell r="H438">
            <v>9.3017636231984095</v>
          </cell>
          <cell r="I438" t="str">
            <v/>
          </cell>
        </row>
        <row r="439">
          <cell r="B439" t="str">
            <v>94-95</v>
          </cell>
          <cell r="C439">
            <v>3812.1666666666665</v>
          </cell>
          <cell r="D439">
            <v>16230</v>
          </cell>
          <cell r="E439">
            <v>16597.313333333332</v>
          </cell>
          <cell r="F439">
            <v>102.2631751899774</v>
          </cell>
          <cell r="G439">
            <v>1511.8777453333332</v>
          </cell>
          <cell r="H439">
            <v>9.1091715566816642</v>
          </cell>
          <cell r="I439" t="str">
            <v/>
          </cell>
        </row>
        <row r="440">
          <cell r="B440" t="str">
            <v>95-96</v>
          </cell>
          <cell r="C440">
            <v>3812.1666666666665</v>
          </cell>
          <cell r="D440">
            <v>18000</v>
          </cell>
          <cell r="E440">
            <v>17598.816666666666</v>
          </cell>
          <cell r="F440">
            <v>97.771203703703691</v>
          </cell>
          <cell r="G440">
            <v>1592.9199999999998</v>
          </cell>
          <cell r="H440">
            <v>9.0512903803191307</v>
          </cell>
        </row>
        <row r="441">
          <cell r="B441" t="str">
            <v>96-97</v>
          </cell>
          <cell r="C441">
            <v>3812.1666666666665</v>
          </cell>
          <cell r="D441">
            <v>18490</v>
          </cell>
          <cell r="E441">
            <v>18413.75</v>
          </cell>
          <cell r="F441">
            <v>99.587614926987555</v>
          </cell>
          <cell r="G441">
            <v>1593.5166666666669</v>
          </cell>
          <cell r="H441">
            <v>8.653949720543979</v>
          </cell>
        </row>
        <row r="442">
          <cell r="B442" t="str">
            <v>97-98</v>
          </cell>
          <cell r="C442">
            <v>3812.1666666666665</v>
          </cell>
          <cell r="D442">
            <v>18680</v>
          </cell>
          <cell r="E442">
            <v>19442.469666666664</v>
          </cell>
          <cell r="F442">
            <v>104.08174339757315</v>
          </cell>
          <cell r="G442">
            <v>1698.3725000000002</v>
          </cell>
          <cell r="H442">
            <v>8.7353743074718118</v>
          </cell>
        </row>
        <row r="443">
          <cell r="B443" t="str">
            <v>98-99</v>
          </cell>
          <cell r="C443">
            <v>3812.1666666666665</v>
          </cell>
          <cell r="D443">
            <v>19120</v>
          </cell>
          <cell r="E443">
            <v>20551.660066666671</v>
          </cell>
          <cell r="F443">
            <v>107.4877618549512</v>
          </cell>
          <cell r="G443">
            <v>1723.2765433333334</v>
          </cell>
          <cell r="H443">
            <v>8.3850965700253344</v>
          </cell>
        </row>
        <row r="444">
          <cell r="B444" t="str">
            <v>99-00</v>
          </cell>
          <cell r="D444">
            <v>20565</v>
          </cell>
          <cell r="E444">
            <v>21812.7</v>
          </cell>
          <cell r="F444">
            <v>106.1</v>
          </cell>
          <cell r="G444">
            <v>1888.1</v>
          </cell>
          <cell r="H444">
            <v>8.6999999999999993</v>
          </cell>
        </row>
        <row r="445">
          <cell r="B445" t="str">
            <v>00-01</v>
          </cell>
          <cell r="C445">
            <v>4255</v>
          </cell>
          <cell r="D445">
            <v>23512</v>
          </cell>
          <cell r="E445">
            <v>21436.92</v>
          </cell>
          <cell r="F445">
            <v>91.05</v>
          </cell>
          <cell r="G445">
            <v>1918.86</v>
          </cell>
          <cell r="H445">
            <v>8.9499999999999993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203"/>
      <sheetName val="01-02"/>
      <sheetName val="00-01"/>
      <sheetName val="99-00"/>
      <sheetName val="98-99"/>
      <sheetName val="97-98"/>
      <sheetName val="96-97"/>
      <sheetName val="95-96"/>
      <sheetName val="Summary X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.SUMM PS"/>
      <sheetName val="EX. SUMM GEN"/>
      <sheetName val="Maintenance "/>
      <sheetName val="CENTRAL SECTOR"/>
      <sheetName val="SCH,ACT"/>
      <sheetName val="GP Ther"/>
      <sheetName val="GP Hyd"/>
      <sheetName val="Fuel Cons."/>
      <sheetName val="Unitwise TPI"/>
      <sheetName val="Stnwise TPI"/>
      <sheetName val="Monthwise TPI"/>
      <sheetName val="PLF aprsep"/>
      <sheetName val="PLF OctMar"/>
      <sheetName val="Monthwise Sp.oil Cons."/>
      <sheetName val="Oil Cons. Account"/>
      <sheetName val="CA"/>
      <sheetName val="TIME DURATION CAUSE ANALYSIS"/>
      <sheetName val="Ploss"/>
      <sheetName val="MCRH"/>
      <sheetName val="R.Hrs. Since Comm"/>
      <sheetName val="LEVEL"/>
      <sheetName val="EB"/>
      <sheetName val="MORNING,EVENING PEAK"/>
      <sheetName val="COMP,UNRESTRICTED DEMAND"/>
      <sheetName val="CSG 01-02"/>
      <sheetName val="CSD"/>
      <sheetName val="SUPPLY HRS"/>
      <sheetName val="MiniMicro"/>
      <sheetName val="MPSEB90-01MONTHLY GENPLF"/>
      <sheetName val="400KV LOD"/>
      <sheetName val="220KV"/>
      <sheetName val="Energy Audit At PS"/>
      <sheetName val="All India PLF 1991-92 onwar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ss of Generation"/>
      <sheetName val="No.of Tube Leakage"/>
      <sheetName val="EB PS"/>
      <sheetName val="400 KV"/>
      <sheetName val="MCRH"/>
      <sheetName val="LONG DURATION OUTAGE"/>
      <sheetName val="TIME DURATION CAUSE ANALYSIS"/>
      <sheetName val="CAUSE ANALYSIS"/>
      <sheetName val="BREAKUP OF OIL"/>
      <sheetName val="PARTIAL 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Input1"/>
      <sheetName val="Links"/>
      <sheetName val="Links1"/>
      <sheetName val="Linksfund"/>
      <sheetName val="Linkslosses"/>
      <sheetName val="SoE"/>
      <sheetName val="ED&amp;MT"/>
      <sheetName val="WC"/>
      <sheetName val="Ambala"/>
      <sheetName val="Yamunanagar"/>
      <sheetName val="Kurukshetra"/>
      <sheetName val="Karnal"/>
      <sheetName val="Sonepat"/>
      <sheetName val="Rohtak"/>
      <sheetName val="Faridabad"/>
      <sheetName val="Gurgaon"/>
      <sheetName val="Narnaul"/>
      <sheetName val="Hisar"/>
      <sheetName val="Sirsa"/>
      <sheetName val="Jind"/>
      <sheetName val="Bhiwani"/>
      <sheetName val="Discom1"/>
      <sheetName val="Discom2"/>
      <sheetName val="Discom"/>
      <sheetName val="DISCOMVAL-1"/>
      <sheetName val="DISCOMVAL-2"/>
      <sheetName val="DISCOMVAL"/>
      <sheetName val="Discom 1- CSIZE"/>
      <sheetName val="Discom 2 - CSIZE"/>
      <sheetName val="Discom - CSIZE"/>
      <sheetName val="Key - Observations"/>
      <sheetName val="Results"/>
      <sheetName val="Analysis"/>
      <sheetName val="Totals"/>
      <sheetName val="Scenario"/>
      <sheetName val="BS-Check"/>
      <sheetName val="Initial-FS"/>
      <sheetName val="GoH"/>
      <sheetName val="cost of supply"/>
      <sheetName val="Recdays-Anal"/>
      <sheetName val="Collection Efficiency"/>
      <sheetName val="Templates"/>
      <sheetName val="Powercost"/>
      <sheetName val="Existing"/>
      <sheetName val="Powercostgrowth"/>
      <sheetName val="Demandgrow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11">
          <cell r="B11">
            <v>1326.0093197199999</v>
          </cell>
          <cell r="C11">
            <v>1544.7879707286193</v>
          </cell>
          <cell r="D11">
            <v>1709.1650104661965</v>
          </cell>
          <cell r="E11">
            <v>1999.5326405314665</v>
          </cell>
          <cell r="F11">
            <v>2723.1706680910183</v>
          </cell>
          <cell r="G11">
            <v>3129.8580524040199</v>
          </cell>
          <cell r="H11">
            <v>3580.247525374562</v>
          </cell>
          <cell r="I11">
            <v>4401.9534273949403</v>
          </cell>
          <cell r="J11">
            <v>5215.0541596014973</v>
          </cell>
          <cell r="K11">
            <v>5809.1493790778695</v>
          </cell>
        </row>
        <row r="12">
          <cell r="B12">
            <v>22.777340510000002</v>
          </cell>
          <cell r="C12">
            <v>25.055074561000005</v>
          </cell>
          <cell r="D12">
            <v>27.560582017100007</v>
          </cell>
          <cell r="E12">
            <v>30.316640218810011</v>
          </cell>
          <cell r="F12">
            <v>33.348304240691014</v>
          </cell>
          <cell r="G12">
            <v>36.683134664760118</v>
          </cell>
          <cell r="H12">
            <v>40.351448131236133</v>
          </cell>
          <cell r="I12">
            <v>44.386592944359748</v>
          </cell>
          <cell r="J12">
            <v>48.825252238795727</v>
          </cell>
          <cell r="K12">
            <v>53.707777462675303</v>
          </cell>
        </row>
        <row r="13">
          <cell r="B13">
            <v>1348.7866602299998</v>
          </cell>
          <cell r="C13">
            <v>1569.8430452896193</v>
          </cell>
          <cell r="D13">
            <v>1736.7255924832964</v>
          </cell>
          <cell r="E13">
            <v>2029.8492807502766</v>
          </cell>
          <cell r="F13">
            <v>2756.5189723317094</v>
          </cell>
          <cell r="G13">
            <v>3166.5411870687799</v>
          </cell>
          <cell r="H13">
            <v>3620.5989735057983</v>
          </cell>
          <cell r="I13">
            <v>4446.3400203393003</v>
          </cell>
          <cell r="J13">
            <v>5263.879411840293</v>
          </cell>
          <cell r="K13">
            <v>5862.8571565405446</v>
          </cell>
        </row>
        <row r="14">
          <cell r="B14">
            <v>0</v>
          </cell>
          <cell r="C14">
            <v>47.42221</v>
          </cell>
          <cell r="D14">
            <v>53.944816844623531</v>
          </cell>
          <cell r="E14">
            <v>62.965540598829293</v>
          </cell>
          <cell r="F14">
            <v>73.367328269473518</v>
          </cell>
          <cell r="G14">
            <v>74.623388667426724</v>
          </cell>
          <cell r="H14">
            <v>80.918801293063993</v>
          </cell>
          <cell r="I14">
            <v>96.348538825058</v>
          </cell>
          <cell r="J14">
            <v>111.15283612577639</v>
          </cell>
          <cell r="K14">
            <v>121.30914469980364</v>
          </cell>
        </row>
        <row r="15">
          <cell r="C15">
            <v>9.5824418551086357</v>
          </cell>
          <cell r="D15">
            <v>18.350860428695629</v>
          </cell>
          <cell r="E15">
            <v>27.301911935064986</v>
          </cell>
          <cell r="F15">
            <v>36.692999638681812</v>
          </cell>
          <cell r="G15">
            <v>46.34229013327149</v>
          </cell>
          <cell r="H15">
            <v>56.051906661174776</v>
          </cell>
          <cell r="I15">
            <v>65.616132556723173</v>
          </cell>
          <cell r="J15">
            <v>74.830562409926486</v>
          </cell>
          <cell r="K15">
            <v>83.501687411520791</v>
          </cell>
        </row>
        <row r="16">
          <cell r="B16">
            <v>0</v>
          </cell>
          <cell r="C16">
            <v>0</v>
          </cell>
          <cell r="D16">
            <v>253.25052621641265</v>
          </cell>
          <cell r="E16">
            <v>201.48837313797708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253.25052621641265</v>
          </cell>
          <cell r="E18">
            <v>201.48837313797708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50.645253058397216</v>
          </cell>
          <cell r="C19">
            <v>50.645253058397216</v>
          </cell>
          <cell r="D19">
            <v>50.645253058397216</v>
          </cell>
          <cell r="E19">
            <v>50.645253058397216</v>
          </cell>
          <cell r="F19">
            <v>50.645253058397216</v>
          </cell>
          <cell r="G19">
            <v>50.645253058397216</v>
          </cell>
          <cell r="H19">
            <v>50.645253058397216</v>
          </cell>
          <cell r="I19">
            <v>50.645253058397216</v>
          </cell>
          <cell r="J19">
            <v>50.645253058397216</v>
          </cell>
          <cell r="K19">
            <v>50.645253058397216</v>
          </cell>
        </row>
        <row r="20">
          <cell r="C20">
            <v>-108.75940258088463</v>
          </cell>
          <cell r="D20">
            <v>-460.32891559657929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1399.431913288397</v>
          </cell>
          <cell r="C21">
            <v>1559.1511057671319</v>
          </cell>
          <cell r="D21">
            <v>1634.2372730061509</v>
          </cell>
          <cell r="E21">
            <v>2344.9484475454801</v>
          </cell>
          <cell r="F21">
            <v>2880.5315536595804</v>
          </cell>
          <cell r="G21">
            <v>3291.8098287946041</v>
          </cell>
          <cell r="H21">
            <v>3752.1630278572597</v>
          </cell>
          <cell r="I21">
            <v>4593.333812222756</v>
          </cell>
          <cell r="J21">
            <v>5425.6775010244664</v>
          </cell>
          <cell r="K21">
            <v>6034.8115542987452</v>
          </cell>
        </row>
        <row r="24">
          <cell r="B24">
            <v>0</v>
          </cell>
          <cell r="C24">
            <v>1092.5280131257798</v>
          </cell>
          <cell r="D24">
            <v>1936.6505240347519</v>
          </cell>
          <cell r="E24">
            <v>2327.6562661266112</v>
          </cell>
          <cell r="F24">
            <v>2523.1618170756528</v>
          </cell>
          <cell r="G24">
            <v>2703.6152020560967</v>
          </cell>
          <cell r="H24">
            <v>2986.7395476841621</v>
          </cell>
          <cell r="I24">
            <v>3824.1134712304752</v>
          </cell>
          <cell r="J24">
            <v>4330.2339810995854</v>
          </cell>
          <cell r="K24">
            <v>4684.8009218727602</v>
          </cell>
        </row>
        <row r="25">
          <cell r="B25">
            <v>36.495011370000007</v>
          </cell>
          <cell r="C25">
            <v>21.397560944112243</v>
          </cell>
          <cell r="D25">
            <v>41.981745683242515</v>
          </cell>
          <cell r="E25">
            <v>77.41443082162516</v>
          </cell>
          <cell r="F25">
            <v>136.73507432706083</v>
          </cell>
          <cell r="G25">
            <v>220.45711950984017</v>
          </cell>
          <cell r="H25">
            <v>315.41630255366505</v>
          </cell>
          <cell r="I25">
            <v>415.54453020651493</v>
          </cell>
          <cell r="J25">
            <v>518.70358099089958</v>
          </cell>
          <cell r="K25">
            <v>621.6984405503124</v>
          </cell>
        </row>
        <row r="26">
          <cell r="B26">
            <v>346.66267532801152</v>
          </cell>
          <cell r="C26">
            <v>378.02605514946885</v>
          </cell>
          <cell r="D26">
            <v>423.80747461072656</v>
          </cell>
          <cell r="E26">
            <v>464.50545709908022</v>
          </cell>
          <cell r="F26">
            <v>503.37993594412501</v>
          </cell>
          <cell r="G26">
            <v>543.65033081965498</v>
          </cell>
          <cell r="H26">
            <v>587.14235728522749</v>
          </cell>
          <cell r="I26">
            <v>634.11374586804561</v>
          </cell>
          <cell r="J26">
            <v>684.84284553748932</v>
          </cell>
          <cell r="K26">
            <v>739.63027318048853</v>
          </cell>
        </row>
        <row r="27">
          <cell r="B27">
            <v>11.614253620000001</v>
          </cell>
          <cell r="C27">
            <v>12.543393909600004</v>
          </cell>
          <cell r="D27">
            <v>13.546865422368006</v>
          </cell>
          <cell r="E27">
            <v>14.576825631686278</v>
          </cell>
          <cell r="F27">
            <v>15.505224194058625</v>
          </cell>
          <cell r="G27">
            <v>16.435537645702141</v>
          </cell>
          <cell r="H27">
            <v>17.421669904444268</v>
          </cell>
          <cell r="I27">
            <v>18.466970098710924</v>
          </cell>
          <cell r="J27">
            <v>19.574988304633582</v>
          </cell>
          <cell r="K27">
            <v>20.749487602911596</v>
          </cell>
        </row>
        <row r="28">
          <cell r="B28">
            <v>6.7809999999999995E-2</v>
          </cell>
          <cell r="C28">
            <v>3.0756842863597718</v>
          </cell>
          <cell r="D28">
            <v>3.5813408186558435</v>
          </cell>
          <cell r="E28">
            <v>4.185629642698216</v>
          </cell>
          <cell r="F28">
            <v>5.6597726012023708</v>
          </cell>
          <cell r="G28">
            <v>6.4823291514724195</v>
          </cell>
          <cell r="H28">
            <v>7.4030355495977318</v>
          </cell>
          <cell r="I28">
            <v>9.0853771183287257</v>
          </cell>
          <cell r="J28">
            <v>10.750064495932149</v>
          </cell>
          <cell r="K28">
            <v>11.968332602480707</v>
          </cell>
        </row>
        <row r="29">
          <cell r="B29">
            <v>0</v>
          </cell>
          <cell r="C29">
            <v>47.42221</v>
          </cell>
          <cell r="D29">
            <v>53.944816844623531</v>
          </cell>
          <cell r="E29">
            <v>62.965540598829293</v>
          </cell>
          <cell r="F29">
            <v>73.367328269473518</v>
          </cell>
          <cell r="G29">
            <v>74.623388667426724</v>
          </cell>
          <cell r="H29">
            <v>80.918801293063993</v>
          </cell>
          <cell r="I29">
            <v>96.348538825058</v>
          </cell>
          <cell r="J29">
            <v>111.15283612577639</v>
          </cell>
          <cell r="K29">
            <v>121.30914469980364</v>
          </cell>
        </row>
        <row r="30">
          <cell r="B30">
            <v>25.634840000000001</v>
          </cell>
          <cell r="C30">
            <v>34.322238669831727</v>
          </cell>
          <cell r="D30">
            <v>67.797026934323384</v>
          </cell>
          <cell r="E30">
            <v>132.55511665554474</v>
          </cell>
          <cell r="F30">
            <v>236.81930163222731</v>
          </cell>
          <cell r="G30">
            <v>415.57011757453756</v>
          </cell>
          <cell r="H30">
            <v>635.9358531231469</v>
          </cell>
          <cell r="I30">
            <v>868.07969494996598</v>
          </cell>
          <cell r="J30">
            <v>1113.0796841447839</v>
          </cell>
          <cell r="K30">
            <v>1359.6080989401328</v>
          </cell>
        </row>
        <row r="31">
          <cell r="B31">
            <v>0</v>
          </cell>
          <cell r="C31">
            <v>0</v>
          </cell>
          <cell r="D31">
            <v>3.4552716467058259E-5</v>
          </cell>
          <cell r="E31">
            <v>7.6751181163056844E-5</v>
          </cell>
          <cell r="F31">
            <v>1.2534446939156316E-4</v>
          </cell>
          <cell r="G31">
            <v>1.7972259017116809E-4</v>
          </cell>
          <cell r="H31">
            <v>2.3913134355364228E-4</v>
          </cell>
          <cell r="I31">
            <v>2.6776166409968414E-4</v>
          </cell>
          <cell r="J31">
            <v>2.9230607475552956E-4</v>
          </cell>
          <cell r="K31">
            <v>3.1397580067791511E-4</v>
          </cell>
        </row>
        <row r="32">
          <cell r="B32">
            <v>-3.0473300793947549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417.42726023861678</v>
          </cell>
          <cell r="C34">
            <v>1589.3151560851522</v>
          </cell>
          <cell r="D34">
            <v>2541.3098289014079</v>
          </cell>
          <cell r="E34">
            <v>3083.8593433272558</v>
          </cell>
          <cell r="F34">
            <v>3494.6285793882698</v>
          </cell>
          <cell r="G34">
            <v>3980.8342051473205</v>
          </cell>
          <cell r="H34">
            <v>4630.977806524651</v>
          </cell>
          <cell r="I34">
            <v>5865.7525960587636</v>
          </cell>
          <cell r="J34">
            <v>6788.3382730051744</v>
          </cell>
          <cell r="K34">
            <v>7559.7650134246906</v>
          </cell>
        </row>
        <row r="35">
          <cell r="B35">
            <v>101.87227300000001</v>
          </cell>
          <cell r="C35">
            <v>29.041840801238166</v>
          </cell>
          <cell r="D35">
            <v>32.530638194034729</v>
          </cell>
          <cell r="E35">
            <v>35.639634692173757</v>
          </cell>
          <cell r="F35">
            <v>38.606282526482595</v>
          </cell>
          <cell r="G35">
            <v>41.677729381987739</v>
          </cell>
          <cell r="H35">
            <v>44.993868641136494</v>
          </cell>
          <cell r="I35">
            <v>48.574214295532521</v>
          </cell>
          <cell r="J35">
            <v>52.439837772066547</v>
          </cell>
          <cell r="K35">
            <v>56.613492306696777</v>
          </cell>
        </row>
        <row r="37">
          <cell r="B37">
            <v>1083.8769260497804</v>
          </cell>
          <cell r="C37">
            <v>-1.1222095167822062</v>
          </cell>
          <cell r="D37">
            <v>-874.54191770122225</v>
          </cell>
          <cell r="E37">
            <v>-703.27126108960192</v>
          </cell>
          <cell r="F37">
            <v>-575.49074320220689</v>
          </cell>
          <cell r="G37">
            <v>-647.34664697072867</v>
          </cell>
          <cell r="H37">
            <v>-833.82091002625475</v>
          </cell>
          <cell r="I37">
            <v>-1223.844569540475</v>
          </cell>
          <cell r="J37">
            <v>-1310.2209342086414</v>
          </cell>
          <cell r="K37">
            <v>-1468.3399668192485</v>
          </cell>
        </row>
        <row r="39">
          <cell r="B39">
            <v>33.124092729978805</v>
          </cell>
          <cell r="C39">
            <v>14.960061024812003</v>
          </cell>
          <cell r="D39">
            <v>24.130204067601181</v>
          </cell>
          <cell r="E39">
            <v>153.26450179404111</v>
          </cell>
          <cell r="F39">
            <v>435.33882098415154</v>
          </cell>
          <cell r="G39">
            <v>606.12008340255625</v>
          </cell>
          <cell r="H39">
            <v>851.67624107911138</v>
          </cell>
          <cell r="I39">
            <v>1093.1811566133106</v>
          </cell>
          <cell r="J39">
            <v>1334.158217550103</v>
          </cell>
          <cell r="K39">
            <v>1596.5645817786808</v>
          </cell>
        </row>
        <row r="40">
          <cell r="B40">
            <v>0</v>
          </cell>
          <cell r="C40">
            <v>54.768992764595502</v>
          </cell>
          <cell r="D40">
            <v>53.740196707410405</v>
          </cell>
          <cell r="E40">
            <v>123.79740979806552</v>
          </cell>
          <cell r="F40">
            <v>188.68852910286455</v>
          </cell>
          <cell r="G40">
            <v>198.75066933442866</v>
          </cell>
          <cell r="H40">
            <v>212.16746944064946</v>
          </cell>
          <cell r="I40">
            <v>224.69248003526175</v>
          </cell>
          <cell r="J40">
            <v>218.69908495243772</v>
          </cell>
          <cell r="K40">
            <v>224.53892557511631</v>
          </cell>
        </row>
        <row r="42">
          <cell r="B42">
            <v>9.9182060072305657E-3</v>
          </cell>
          <cell r="C42">
            <v>0</v>
          </cell>
          <cell r="D42">
            <v>1.6520084245678488</v>
          </cell>
          <cell r="E42">
            <v>11.952847321570289</v>
          </cell>
          <cell r="F42">
            <v>17.991889683689916</v>
          </cell>
          <cell r="G42">
            <v>18.949019157931716</v>
          </cell>
          <cell r="H42">
            <v>20.255696876602084</v>
          </cell>
          <cell r="I42">
            <v>21.455415817123644</v>
          </cell>
          <cell r="J42">
            <v>19.528870982023957</v>
          </cell>
          <cell r="K42">
            <v>20.992065527525156</v>
          </cell>
        </row>
        <row r="44">
          <cell r="C44">
            <v>38.696722223001196</v>
          </cell>
          <cell r="D44">
            <v>131.45629755495133</v>
          </cell>
          <cell r="E44">
            <v>149.74252547451709</v>
          </cell>
          <cell r="F44">
            <v>144.3885326291647</v>
          </cell>
          <cell r="G44">
            <v>168.05386284467303</v>
          </cell>
          <cell r="H44">
            <v>155.13470368687612</v>
          </cell>
          <cell r="I44">
            <v>149.06203256089506</v>
          </cell>
          <cell r="J44">
            <v>143.30445485006408</v>
          </cell>
          <cell r="K44">
            <v>129.13017123016928</v>
          </cell>
        </row>
        <row r="46">
          <cell r="B46">
            <v>1050.7429151137944</v>
          </cell>
          <cell r="C46">
            <v>-9.9999999998985345E-3</v>
          </cell>
          <cell r="D46">
            <v>-978.04023104093221</v>
          </cell>
          <cell r="E46">
            <v>-894.43372588166494</v>
          </cell>
          <cell r="F46">
            <v>-984.52145739634852</v>
          </cell>
          <cell r="G46">
            <v>-1241.7189430414608</v>
          </cell>
          <cell r="H46">
            <v>-1648.7200822281948</v>
          </cell>
          <cell r="I46">
            <v>-2262.8506944965425</v>
          </cell>
          <cell r="J46">
            <v>-2588.5133926383942</v>
          </cell>
          <cell r="K46">
            <v>-2990.4878597805077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50">
          <cell r="B50">
            <v>1050.7429151137944</v>
          </cell>
          <cell r="C50">
            <v>-9.9999999998985345E-3</v>
          </cell>
          <cell r="D50">
            <v>-978.04023104093221</v>
          </cell>
          <cell r="E50">
            <v>-894.43372588166494</v>
          </cell>
          <cell r="F50">
            <v>-984.52145739634852</v>
          </cell>
          <cell r="G50">
            <v>-1241.7189430414608</v>
          </cell>
          <cell r="H50">
            <v>-1648.7200822281948</v>
          </cell>
          <cell r="I50">
            <v>-2262.8506944965425</v>
          </cell>
          <cell r="J50">
            <v>-2588.5133926383942</v>
          </cell>
          <cell r="K50">
            <v>-2990.4878597805077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-670.82529441124871</v>
          </cell>
          <cell r="F52">
            <v>-738.39109304726139</v>
          </cell>
          <cell r="G52">
            <v>-931.28920728109551</v>
          </cell>
          <cell r="H52">
            <v>-1236.5400616711461</v>
          </cell>
          <cell r="I52">
            <v>-1697.1380208724067</v>
          </cell>
          <cell r="J52">
            <v>-1941.3850444787956</v>
          </cell>
          <cell r="K52">
            <v>-2242.8658948353809</v>
          </cell>
        </row>
        <row r="54">
          <cell r="B54">
            <v>1050.7429151137944</v>
          </cell>
          <cell r="C54">
            <v>-9.9999999998985345E-3</v>
          </cell>
          <cell r="D54">
            <v>-978.04023104093221</v>
          </cell>
          <cell r="E54">
            <v>-223.60843147041624</v>
          </cell>
          <cell r="F54">
            <v>-246.13036434908713</v>
          </cell>
          <cell r="G54">
            <v>-310.42973576036525</v>
          </cell>
          <cell r="H54">
            <v>-412.18002055704869</v>
          </cell>
          <cell r="I54">
            <v>-565.71267362413573</v>
          </cell>
          <cell r="J54">
            <v>-647.12834815959854</v>
          </cell>
          <cell r="K54">
            <v>-747.62196494512682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-1.1222095167822062</v>
          </cell>
          <cell r="D63">
            <v>-874.54191770122225</v>
          </cell>
          <cell r="E63">
            <v>-703.27126108960192</v>
          </cell>
          <cell r="F63">
            <v>-575.49074320220689</v>
          </cell>
          <cell r="G63">
            <v>-647.34664697072867</v>
          </cell>
          <cell r="H63">
            <v>-833.82091002625475</v>
          </cell>
          <cell r="I63">
            <v>-1223.844569540475</v>
          </cell>
          <cell r="J63">
            <v>-1310.2209342086414</v>
          </cell>
          <cell r="K63">
            <v>-1468.3399668192485</v>
          </cell>
        </row>
        <row r="64">
          <cell r="C64">
            <v>34.322238669831727</v>
          </cell>
          <cell r="D64">
            <v>67.797026934323384</v>
          </cell>
          <cell r="E64">
            <v>132.55511665554474</v>
          </cell>
          <cell r="F64">
            <v>236.81930163222731</v>
          </cell>
          <cell r="G64">
            <v>415.57011757453756</v>
          </cell>
          <cell r="H64">
            <v>635.9358531231469</v>
          </cell>
          <cell r="I64">
            <v>868.07969494996598</v>
          </cell>
          <cell r="J64">
            <v>1113.0796841447839</v>
          </cell>
          <cell r="K64">
            <v>1359.6080989401328</v>
          </cell>
        </row>
        <row r="65">
          <cell r="C65">
            <v>0</v>
          </cell>
          <cell r="D65">
            <v>3.4552716467058259E-5</v>
          </cell>
          <cell r="E65">
            <v>7.6751181163056844E-5</v>
          </cell>
          <cell r="F65">
            <v>1.2534446939156316E-4</v>
          </cell>
          <cell r="G65">
            <v>1.7972259017116809E-4</v>
          </cell>
          <cell r="H65">
            <v>2.3913134355364228E-4</v>
          </cell>
          <cell r="I65">
            <v>2.6776166409968414E-4</v>
          </cell>
          <cell r="J65">
            <v>2.9230607475552956E-4</v>
          </cell>
          <cell r="K65">
            <v>3.1397580067791511E-4</v>
          </cell>
        </row>
        <row r="66">
          <cell r="C66">
            <v>0</v>
          </cell>
          <cell r="D66">
            <v>0</v>
          </cell>
          <cell r="E66">
            <v>-670.82529441124871</v>
          </cell>
          <cell r="F66">
            <v>-738.39109304726139</v>
          </cell>
          <cell r="G66">
            <v>-931.28920728109551</v>
          </cell>
          <cell r="H66">
            <v>-1236.5400616711461</v>
          </cell>
          <cell r="I66">
            <v>-1697.1380208724067</v>
          </cell>
          <cell r="J66">
            <v>-1941.3850444787956</v>
          </cell>
          <cell r="K66">
            <v>-2242.8658948353809</v>
          </cell>
        </row>
        <row r="67">
          <cell r="C67">
            <v>33.20002915304952</v>
          </cell>
          <cell r="D67">
            <v>-806.74485621418239</v>
          </cell>
          <cell r="E67">
            <v>100.10922672837262</v>
          </cell>
          <cell r="F67">
            <v>399.71977682175117</v>
          </cell>
          <cell r="G67">
            <v>699.51285760749454</v>
          </cell>
          <cell r="H67">
            <v>1038.6552438993817</v>
          </cell>
          <cell r="I67">
            <v>1341.3734140435618</v>
          </cell>
          <cell r="J67">
            <v>1744.2440867210128</v>
          </cell>
          <cell r="K67">
            <v>2134.1343409320657</v>
          </cell>
        </row>
        <row r="68">
          <cell r="C68">
            <v>225.67090722886783</v>
          </cell>
          <cell r="D68">
            <v>222.37306634024642</v>
          </cell>
          <cell r="E68">
            <v>512.26488521015517</v>
          </cell>
          <cell r="F68">
            <v>781.72808419322678</v>
          </cell>
          <cell r="G68">
            <v>829.50797736803838</v>
          </cell>
          <cell r="H68">
            <v>1006.586749927259</v>
          </cell>
          <cell r="I68">
            <v>1002.6815399619022</v>
          </cell>
          <cell r="J68">
            <v>845.25118124833443</v>
          </cell>
          <cell r="K68">
            <v>959.37346006431108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88.900144968291357</v>
          </cell>
          <cell r="D70">
            <v>95.867935661765443</v>
          </cell>
          <cell r="E70">
            <v>97.864720156342344</v>
          </cell>
          <cell r="F70">
            <v>102.67577718932245</v>
          </cell>
          <cell r="G70">
            <v>105.4987912077496</v>
          </cell>
          <cell r="H70">
            <v>106.15835509967633</v>
          </cell>
          <cell r="I70">
            <v>104.56875263357063</v>
          </cell>
          <cell r="J70">
            <v>100.74432018878599</v>
          </cell>
          <cell r="K70">
            <v>94.804193799784116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-101.75139711450197</v>
          </cell>
          <cell r="D73">
            <v>154.1120169181159</v>
          </cell>
          <cell r="E73">
            <v>1185.2205894984775</v>
          </cell>
          <cell r="F73">
            <v>1791.0262751538326</v>
          </cell>
          <cell r="G73">
            <v>1873.0029656698907</v>
          </cell>
          <cell r="H73">
            <v>1868.1890202794241</v>
          </cell>
          <cell r="I73">
            <v>1837.4204319608871</v>
          </cell>
          <cell r="J73">
            <v>1643.7839363881717</v>
          </cell>
          <cell r="K73">
            <v>1620.1799473411479</v>
          </cell>
        </row>
        <row r="74">
          <cell r="C74">
            <v>0</v>
          </cell>
          <cell r="D74">
            <v>165.20084245678487</v>
          </cell>
          <cell r="E74">
            <v>1195.2847321570289</v>
          </cell>
          <cell r="F74">
            <v>1799.1889683689915</v>
          </cell>
          <cell r="G74">
            <v>1894.9019157931714</v>
          </cell>
          <cell r="H74">
            <v>2025.5696876602085</v>
          </cell>
          <cell r="I74">
            <v>2145.5415817123644</v>
          </cell>
          <cell r="J74">
            <v>1952.8870982023957</v>
          </cell>
          <cell r="K74">
            <v>2099.2065527525156</v>
          </cell>
        </row>
        <row r="75">
          <cell r="C75">
            <v>101.75139711450197</v>
          </cell>
          <cell r="D75">
            <v>11.088825538668956</v>
          </cell>
          <cell r="E75">
            <v>10.064142658551528</v>
          </cell>
          <cell r="F75">
            <v>8.1626932151588978</v>
          </cell>
          <cell r="G75">
            <v>21.898950123280716</v>
          </cell>
          <cell r="H75">
            <v>157.38066738078433</v>
          </cell>
          <cell r="I75">
            <v>308.12114975147728</v>
          </cell>
          <cell r="J75">
            <v>309.10316181422405</v>
          </cell>
          <cell r="K75">
            <v>479.02660541136777</v>
          </cell>
        </row>
        <row r="76">
          <cell r="C76">
            <v>-23.839474546660327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C77">
            <v>222.18020968904648</v>
          </cell>
          <cell r="D77">
            <v>-334.39183729405465</v>
          </cell>
          <cell r="E77">
            <v>1895.4594215933475</v>
          </cell>
          <cell r="F77">
            <v>3075.1499133581328</v>
          </cell>
          <cell r="G77">
            <v>3507.5225918531733</v>
          </cell>
          <cell r="H77">
            <v>4019.5893692057407</v>
          </cell>
          <cell r="I77">
            <v>4286.044138599922</v>
          </cell>
          <cell r="J77">
            <v>4334.0235245463045</v>
          </cell>
          <cell r="K77">
            <v>4808.4919421373088</v>
          </cell>
        </row>
        <row r="81">
          <cell r="C81">
            <v>736.24707113631166</v>
          </cell>
          <cell r="D81">
            <v>741.24339410962693</v>
          </cell>
          <cell r="E81">
            <v>1707.5494491364182</v>
          </cell>
          <cell r="F81">
            <v>2408.6224766645187</v>
          </cell>
          <cell r="G81">
            <v>2535.0796867133026</v>
          </cell>
          <cell r="H81">
            <v>2729.7940173474844</v>
          </cell>
          <cell r="I81">
            <v>2894.3311762267385</v>
          </cell>
          <cell r="J81">
            <v>2803.0517220115262</v>
          </cell>
          <cell r="K81">
            <v>2874.6043307181526</v>
          </cell>
        </row>
        <row r="82">
          <cell r="C82">
            <v>15.989138580384749</v>
          </cell>
          <cell r="D82">
            <v>0</v>
          </cell>
          <cell r="E82">
            <v>0</v>
          </cell>
          <cell r="F82">
            <v>161.64716735427876</v>
          </cell>
          <cell r="G82">
            <v>171.9227477158494</v>
          </cell>
          <cell r="H82">
            <v>163.8767707225802</v>
          </cell>
          <cell r="I82">
            <v>170.72800075387977</v>
          </cell>
          <cell r="J82">
            <v>177.90451559841375</v>
          </cell>
          <cell r="K82">
            <v>185.40185372857638</v>
          </cell>
        </row>
        <row r="83">
          <cell r="C83">
            <v>29.041988514101064</v>
          </cell>
          <cell r="D83">
            <v>32.530798551895757</v>
          </cell>
          <cell r="E83">
            <v>35.639802922939751</v>
          </cell>
          <cell r="F83">
            <v>38.606458432221835</v>
          </cell>
          <cell r="G83">
            <v>41.677913429319368</v>
          </cell>
          <cell r="H83">
            <v>44.994060426229254</v>
          </cell>
          <cell r="I83">
            <v>48.574414316673639</v>
          </cell>
          <cell r="J83">
            <v>52.440046837597244</v>
          </cell>
          <cell r="K83">
            <v>56.613711642447178</v>
          </cell>
        </row>
        <row r="84">
          <cell r="C84">
            <v>1.727635823352913E-4</v>
          </cell>
          <cell r="D84">
            <v>2.1099232347999292E-4</v>
          </cell>
          <cell r="E84">
            <v>2.4296644114253161E-4</v>
          </cell>
          <cell r="F84">
            <v>2.7189060389802474E-4</v>
          </cell>
          <cell r="G84">
            <v>2.9704376691237099E-4</v>
          </cell>
          <cell r="H84">
            <v>3.1591518506550052E-4</v>
          </cell>
          <cell r="I84">
            <v>3.3371437675922011E-4</v>
          </cell>
          <cell r="J84">
            <v>3.5131507075445931E-4</v>
          </cell>
          <cell r="K84">
            <v>3.6965941445569637E-4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-1.1122095167823076</v>
          </cell>
          <cell r="D86">
            <v>103.49831333970997</v>
          </cell>
          <cell r="E86">
            <v>191.16246479206296</v>
          </cell>
          <cell r="F86">
            <v>409.03071419414164</v>
          </cell>
          <cell r="G86">
            <v>594.37229607073232</v>
          </cell>
          <cell r="H86">
            <v>814.89917220194013</v>
          </cell>
          <cell r="I86">
            <v>1039.0061249560674</v>
          </cell>
          <cell r="J86">
            <v>1278.2924584297534</v>
          </cell>
          <cell r="K86">
            <v>1522.147892961259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C89">
            <v>-95.741005300016241</v>
          </cell>
          <cell r="D89">
            <v>-187.82281966389968</v>
          </cell>
          <cell r="E89">
            <v>-65.642137195416524</v>
          </cell>
          <cell r="F89">
            <v>2.4048574030300074</v>
          </cell>
          <cell r="G89">
            <v>19.081970368400903</v>
          </cell>
          <cell r="H89">
            <v>126.842482785399</v>
          </cell>
          <cell r="I89">
            <v>70.81715531358725</v>
          </cell>
          <cell r="J89">
            <v>12.858559758393881</v>
          </cell>
          <cell r="K89">
            <v>48.584275610829536</v>
          </cell>
        </row>
        <row r="90">
          <cell r="C90">
            <v>32.330584166931757</v>
          </cell>
          <cell r="D90">
            <v>5.6140896427629983</v>
          </cell>
          <cell r="E90">
            <v>6.430052319671212</v>
          </cell>
          <cell r="F90">
            <v>8.2602934094044045</v>
          </cell>
          <cell r="G90">
            <v>10.410229459162743</v>
          </cell>
          <cell r="H90">
            <v>11.619778480678278</v>
          </cell>
          <cell r="I90">
            <v>12.34540970249455</v>
          </cell>
          <cell r="J90">
            <v>12.916347388312602</v>
          </cell>
          <cell r="K90">
            <v>13.246398875057494</v>
          </cell>
        </row>
        <row r="91">
          <cell r="C91">
            <v>-483.70902778751491</v>
          </cell>
          <cell r="D91">
            <v>-675.78566386186185</v>
          </cell>
          <cell r="E91">
            <v>447.20781486729015</v>
          </cell>
          <cell r="F91">
            <v>-380.28290430038555</v>
          </cell>
          <cell r="G91">
            <v>84.466276606531665</v>
          </cell>
          <cell r="H91">
            <v>77.023212865929736</v>
          </cell>
          <cell r="I91">
            <v>-1.1148237911664864</v>
          </cell>
          <cell r="J91">
            <v>73.084545176553888</v>
          </cell>
          <cell r="K91">
            <v>104.09400007213071</v>
          </cell>
        </row>
        <row r="92">
          <cell r="C92">
            <v>-1.7276358236282483E-4</v>
          </cell>
          <cell r="D92">
            <v>-353.66985666278021</v>
          </cell>
          <cell r="E92">
            <v>-2.4296644136256873E-4</v>
          </cell>
          <cell r="F92">
            <v>-1.527882761820365E-4</v>
          </cell>
          <cell r="G92">
            <v>50.524075733917982</v>
          </cell>
          <cell r="H92">
            <v>50.524010473956707</v>
          </cell>
          <cell r="I92">
            <v>50.524034076983384</v>
          </cell>
          <cell r="J92">
            <v>-83.258385207543455</v>
          </cell>
          <cell r="K92">
            <v>7.7261259024101037</v>
          </cell>
        </row>
        <row r="93">
          <cell r="C93">
            <v>233.04653979341575</v>
          </cell>
          <cell r="D93">
            <v>-334.39153355222271</v>
          </cell>
          <cell r="E93">
            <v>2322.3474468429654</v>
          </cell>
          <cell r="F93">
            <v>2648.2891822595375</v>
          </cell>
          <cell r="G93">
            <v>3507.5354931409834</v>
          </cell>
          <cell r="H93">
            <v>4019.5738212193828</v>
          </cell>
          <cell r="I93">
            <v>4285.2118252696337</v>
          </cell>
          <cell r="J93">
            <v>4327.2901613080785</v>
          </cell>
          <cell r="K93">
            <v>4812.418959170277</v>
          </cell>
        </row>
        <row r="94">
          <cell r="C94">
            <v>-10.866330104369268</v>
          </cell>
          <cell r="D94">
            <v>-3.0374183194226134E-4</v>
          </cell>
          <cell r="E94">
            <v>-426.88802524961784</v>
          </cell>
          <cell r="F94">
            <v>426.86073109859535</v>
          </cell>
          <cell r="G94">
            <v>-1.2901287810109352E-2</v>
          </cell>
          <cell r="H94">
            <v>1.5547986357887567E-2</v>
          </cell>
          <cell r="I94">
            <v>0.83231333028834342</v>
          </cell>
          <cell r="J94">
            <v>6.7333632382260475</v>
          </cell>
          <cell r="K94">
            <v>-3.9270170329682514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409.57829436028726</v>
          </cell>
          <cell r="C102">
            <v>809.04369093109517</v>
          </cell>
          <cell r="D102">
            <v>1581.8227683448802</v>
          </cell>
          <cell r="E102">
            <v>2826.0407652073936</v>
          </cell>
          <cell r="F102">
            <v>4959.1316458297215</v>
          </cell>
          <cell r="G102">
            <v>7588.8267239885618</v>
          </cell>
          <cell r="H102">
            <v>10359.073726123841</v>
          </cell>
          <cell r="I102">
            <v>13282.737262701488</v>
          </cell>
          <cell r="J102">
            <v>16224.639992722898</v>
          </cell>
          <cell r="K102">
            <v>19138.738781653432</v>
          </cell>
        </row>
        <row r="103">
          <cell r="B103">
            <v>0</v>
          </cell>
          <cell r="C103">
            <v>30.226455726228853</v>
          </cell>
          <cell r="D103">
            <v>89.933045751241281</v>
          </cell>
          <cell r="E103">
            <v>206.66993472333724</v>
          </cell>
          <cell r="F103">
            <v>415.22882870349065</v>
          </cell>
          <cell r="G103">
            <v>781.20762981973098</v>
          </cell>
          <cell r="H103">
            <v>1341.2552157029922</v>
          </cell>
          <cell r="I103">
            <v>2105.7441733917199</v>
          </cell>
          <cell r="J103">
            <v>3085.9964849094886</v>
          </cell>
          <cell r="K103">
            <v>4283.3581839223925</v>
          </cell>
        </row>
        <row r="104">
          <cell r="B104">
            <v>409.57829436028726</v>
          </cell>
          <cell r="C104">
            <v>778.81723520486628</v>
          </cell>
          <cell r="D104">
            <v>1491.8897225936389</v>
          </cell>
          <cell r="E104">
            <v>2619.3708304840566</v>
          </cell>
          <cell r="F104">
            <v>4543.9028171262307</v>
          </cell>
          <cell r="G104">
            <v>6807.619094168831</v>
          </cell>
          <cell r="H104">
            <v>9017.8185104208496</v>
          </cell>
          <cell r="I104">
            <v>11176.993089309768</v>
          </cell>
          <cell r="J104">
            <v>13138.643507813409</v>
          </cell>
          <cell r="K104">
            <v>14855.38059773104</v>
          </cell>
        </row>
        <row r="105">
          <cell r="B105">
            <v>10.916456999999999</v>
          </cell>
          <cell r="C105">
            <v>377.71701871638669</v>
          </cell>
          <cell r="D105">
            <v>370.62169705481347</v>
          </cell>
          <cell r="E105">
            <v>853.77472456820942</v>
          </cell>
          <cell r="F105">
            <v>1301.2995387448268</v>
          </cell>
          <cell r="G105">
            <v>1370.6934919861612</v>
          </cell>
          <cell r="H105">
            <v>1463.2230711072907</v>
          </cell>
          <cell r="I105">
            <v>1549.6023885656975</v>
          </cell>
          <cell r="J105">
            <v>1508.2685703648112</v>
          </cell>
          <cell r="K105">
            <v>1548.5432775962227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1.727635823352913E-4</v>
          </cell>
          <cell r="D107">
            <v>3.4920318934822598E-4</v>
          </cell>
          <cell r="E107">
            <v>5.1541844932770082E-4</v>
          </cell>
          <cell r="F107">
            <v>6.6196458383416246E-4</v>
          </cell>
          <cell r="G107">
            <v>7.7928576057536539E-4</v>
          </cell>
          <cell r="H107">
            <v>8.560696020872236E-4</v>
          </cell>
          <cell r="I107">
            <v>9.2202231474675968E-4</v>
          </cell>
          <cell r="J107">
            <v>9.8103131074568943E-4</v>
          </cell>
          <cell r="K107">
            <v>1.0367149245234706E-3</v>
          </cell>
        </row>
        <row r="108">
          <cell r="B108">
            <v>2.3727109999999998</v>
          </cell>
          <cell r="C108">
            <v>2.3727109999999998</v>
          </cell>
          <cell r="D108">
            <v>2.3727109999999998</v>
          </cell>
          <cell r="E108">
            <v>2.3727109999999998</v>
          </cell>
          <cell r="F108">
            <v>2.3727109999999998</v>
          </cell>
          <cell r="G108">
            <v>2.3727109999999998</v>
          </cell>
          <cell r="H108">
            <v>2.3727109999999998</v>
          </cell>
          <cell r="I108">
            <v>2.3727109999999998</v>
          </cell>
          <cell r="J108">
            <v>2.3727109999999998</v>
          </cell>
          <cell r="K108">
            <v>2.3727109999999998</v>
          </cell>
        </row>
        <row r="109">
          <cell r="B109">
            <v>422.86746236028728</v>
          </cell>
          <cell r="C109">
            <v>1158.9071376848353</v>
          </cell>
          <cell r="D109">
            <v>1864.8844798516418</v>
          </cell>
          <cell r="E109">
            <v>3475.5187814707151</v>
          </cell>
          <cell r="F109">
            <v>5847.5757288356408</v>
          </cell>
          <cell r="G109">
            <v>8180.6860764407529</v>
          </cell>
          <cell r="H109">
            <v>10483.415148597744</v>
          </cell>
          <cell r="I109">
            <v>12728.96911089778</v>
          </cell>
          <cell r="J109">
            <v>14649.285770209532</v>
          </cell>
          <cell r="K109">
            <v>16406.297623042188</v>
          </cell>
        </row>
        <row r="112">
          <cell r="B112">
            <v>2</v>
          </cell>
          <cell r="C112">
            <v>34.330584166931757</v>
          </cell>
          <cell r="D112">
            <v>39.944673809694756</v>
          </cell>
          <cell r="E112">
            <v>46.374726129365968</v>
          </cell>
          <cell r="F112">
            <v>54.635019538770372</v>
          </cell>
          <cell r="G112">
            <v>65.045248997933115</v>
          </cell>
          <cell r="H112">
            <v>76.665027478611393</v>
          </cell>
          <cell r="I112">
            <v>89.010437181105942</v>
          </cell>
          <cell r="J112">
            <v>101.92678456941854</v>
          </cell>
          <cell r="K112">
            <v>115.17318344447604</v>
          </cell>
        </row>
        <row r="113">
          <cell r="B113">
            <v>366.84234511</v>
          </cell>
          <cell r="C113">
            <v>10.698780472056121</v>
          </cell>
          <cell r="D113">
            <v>20.990872841621258</v>
          </cell>
          <cell r="E113">
            <v>38.70721541081258</v>
          </cell>
          <cell r="F113">
            <v>68.367537163530415</v>
          </cell>
          <cell r="G113">
            <v>110.22855975492008</v>
          </cell>
          <cell r="H113">
            <v>157.70815127683252</v>
          </cell>
          <cell r="I113">
            <v>207.77226510325747</v>
          </cell>
          <cell r="J113">
            <v>259.35179049544979</v>
          </cell>
          <cell r="K113">
            <v>310.8492202751562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366.84234511</v>
          </cell>
          <cell r="C115">
            <v>10.698780472056121</v>
          </cell>
          <cell r="D115">
            <v>20.990872841621258</v>
          </cell>
          <cell r="E115">
            <v>38.70721541081258</v>
          </cell>
          <cell r="F115">
            <v>68.367537163530415</v>
          </cell>
          <cell r="G115">
            <v>110.22855975492008</v>
          </cell>
          <cell r="H115">
            <v>157.70815127683252</v>
          </cell>
          <cell r="I115">
            <v>207.77226510325747</v>
          </cell>
          <cell r="J115">
            <v>259.35179049544979</v>
          </cell>
          <cell r="K115">
            <v>310.8492202751562</v>
          </cell>
        </row>
        <row r="116">
          <cell r="B116">
            <v>183.107</v>
          </cell>
          <cell r="C116">
            <v>174.81084286359771</v>
          </cell>
          <cell r="D116">
            <v>207.54856676379637</v>
          </cell>
          <cell r="E116">
            <v>245.82352237212268</v>
          </cell>
          <cell r="F116">
            <v>298.23561874144815</v>
          </cell>
          <cell r="G116">
            <v>357.39913765496999</v>
          </cell>
          <cell r="H116">
            <v>424.94716399947492</v>
          </cell>
          <cell r="I116">
            <v>508.39789963316446</v>
          </cell>
          <cell r="J116">
            <v>606.81316747415724</v>
          </cell>
          <cell r="K116">
            <v>715.74642900303206</v>
          </cell>
        </row>
        <row r="117">
          <cell r="B117">
            <v>39.052999999999997</v>
          </cell>
          <cell r="C117">
            <v>3.0756842863597718</v>
          </cell>
          <cell r="D117">
            <v>3.5813408186558435</v>
          </cell>
          <cell r="E117">
            <v>4.185629642698216</v>
          </cell>
          <cell r="F117">
            <v>5.6597726012023708</v>
          </cell>
          <cell r="G117">
            <v>6.4823291514724195</v>
          </cell>
          <cell r="H117">
            <v>7.4030355495977318</v>
          </cell>
          <cell r="I117">
            <v>9.0853771183287257</v>
          </cell>
          <cell r="J117">
            <v>10.750064495932149</v>
          </cell>
          <cell r="K117">
            <v>11.968332602480707</v>
          </cell>
        </row>
        <row r="118">
          <cell r="B118">
            <v>144.054</v>
          </cell>
          <cell r="C118">
            <v>171.73515857723794</v>
          </cell>
          <cell r="D118">
            <v>203.96722594514054</v>
          </cell>
          <cell r="E118">
            <v>241.63789272942446</v>
          </cell>
          <cell r="F118">
            <v>292.5758461402458</v>
          </cell>
          <cell r="G118">
            <v>350.91680850349758</v>
          </cell>
          <cell r="H118">
            <v>417.54412844987718</v>
          </cell>
          <cell r="I118">
            <v>499.31252251483573</v>
          </cell>
          <cell r="J118">
            <v>596.06310297822506</v>
          </cell>
          <cell r="K118">
            <v>703.77809640055136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37.249284063753827</v>
          </cell>
          <cell r="C120">
            <v>39.111748266941518</v>
          </cell>
          <cell r="D120">
            <v>41.067335680288593</v>
          </cell>
          <cell r="E120">
            <v>43.120702464303022</v>
          </cell>
          <cell r="F120">
            <v>45.276737587518177</v>
          </cell>
          <cell r="G120">
            <v>47.540574466894086</v>
          </cell>
          <cell r="H120">
            <v>49.917603190238793</v>
          </cell>
          <cell r="I120">
            <v>52.413483349750734</v>
          </cell>
          <cell r="J120">
            <v>55.03415751723827</v>
          </cell>
          <cell r="K120">
            <v>57.785865393100188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37.249284063753827</v>
          </cell>
          <cell r="C122">
            <v>39.111748266941518</v>
          </cell>
          <cell r="D122">
            <v>41.067335680288593</v>
          </cell>
          <cell r="E122">
            <v>43.120702464303022</v>
          </cell>
          <cell r="F122">
            <v>45.276737587518177</v>
          </cell>
          <cell r="G122">
            <v>47.540574466894086</v>
          </cell>
          <cell r="H122">
            <v>49.917603190238793</v>
          </cell>
          <cell r="I122">
            <v>52.413483349750734</v>
          </cell>
          <cell r="J122">
            <v>55.03415751723827</v>
          </cell>
          <cell r="K122">
            <v>57.785865393100188</v>
          </cell>
        </row>
        <row r="123">
          <cell r="B123">
            <v>550.14562917375383</v>
          </cell>
          <cell r="C123">
            <v>255.87627148316733</v>
          </cell>
          <cell r="D123">
            <v>305.97010827674512</v>
          </cell>
          <cell r="E123">
            <v>369.84053673390599</v>
          </cell>
          <cell r="F123">
            <v>460.85514043006475</v>
          </cell>
          <cell r="G123">
            <v>573.73119172324493</v>
          </cell>
          <cell r="H123">
            <v>701.83491039555986</v>
          </cell>
          <cell r="I123">
            <v>848.50870814894984</v>
          </cell>
          <cell r="J123">
            <v>1012.3758355603318</v>
          </cell>
          <cell r="K123">
            <v>1187.5863655132839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973.01309153404111</v>
          </cell>
          <cell r="C127">
            <v>1414.7834091680027</v>
          </cell>
          <cell r="D127">
            <v>2170.8545881283871</v>
          </cell>
          <cell r="E127">
            <v>3845.3593182046211</v>
          </cell>
          <cell r="F127">
            <v>6308.430869265706</v>
          </cell>
          <cell r="G127">
            <v>8754.4172681639975</v>
          </cell>
          <cell r="H127">
            <v>11185.250058993304</v>
          </cell>
          <cell r="I127">
            <v>13577.47781904673</v>
          </cell>
          <cell r="J127">
            <v>15661.661605769863</v>
          </cell>
          <cell r="K127">
            <v>17593.883988555473</v>
          </cell>
        </row>
        <row r="130">
          <cell r="B130">
            <v>0</v>
          </cell>
          <cell r="C130">
            <v>225.67090722886783</v>
          </cell>
          <cell r="D130">
            <v>448.04397356911426</v>
          </cell>
          <cell r="E130">
            <v>960.30885877926949</v>
          </cell>
          <cell r="F130">
            <v>1742.054955569065</v>
          </cell>
          <cell r="G130">
            <v>2571.6311270523584</v>
          </cell>
          <cell r="H130">
            <v>3578.1946822749824</v>
          </cell>
          <cell r="I130">
            <v>4580.8750603915923</v>
          </cell>
          <cell r="J130">
            <v>5414.6830844217457</v>
          </cell>
          <cell r="K130">
            <v>6376.237298082372</v>
          </cell>
        </row>
        <row r="131">
          <cell r="B131">
            <v>-59.619807241751495</v>
          </cell>
          <cell r="C131">
            <v>-59.629807241751394</v>
          </cell>
          <cell r="D131">
            <v>-1037.6700382826837</v>
          </cell>
          <cell r="E131">
            <v>-1261.2784697530999</v>
          </cell>
          <cell r="F131">
            <v>-1507.408834102187</v>
          </cell>
          <cell r="G131">
            <v>-1817.8385698625523</v>
          </cell>
          <cell r="H131">
            <v>-2230.018590419601</v>
          </cell>
          <cell r="I131">
            <v>-2795.7312640437367</v>
          </cell>
          <cell r="J131">
            <v>-3442.859612203335</v>
          </cell>
          <cell r="K131">
            <v>-4190.4815771484618</v>
          </cell>
        </row>
        <row r="132">
          <cell r="B132">
            <v>194.54659336028726</v>
          </cell>
          <cell r="C132">
            <v>194.54659336028726</v>
          </cell>
          <cell r="D132">
            <v>194.54659336028726</v>
          </cell>
          <cell r="E132">
            <v>194.54659336028726</v>
          </cell>
          <cell r="F132">
            <v>194.54659336028726</v>
          </cell>
          <cell r="G132">
            <v>194.54659336028726</v>
          </cell>
          <cell r="H132">
            <v>194.54659336028726</v>
          </cell>
          <cell r="I132">
            <v>194.54659336028726</v>
          </cell>
          <cell r="J132">
            <v>194.54659336028726</v>
          </cell>
          <cell r="K132">
            <v>194.54659336028726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134.92678611853574</v>
          </cell>
          <cell r="C134">
            <v>360.58769334740373</v>
          </cell>
          <cell r="D134">
            <v>-395.07947135328209</v>
          </cell>
          <cell r="E134">
            <v>-106.42301761354315</v>
          </cell>
          <cell r="F134">
            <v>429.19271482716522</v>
          </cell>
          <cell r="G134">
            <v>948.33915055009334</v>
          </cell>
          <cell r="H134">
            <v>1542.7226852156687</v>
          </cell>
          <cell r="I134">
            <v>1979.6903897081429</v>
          </cell>
          <cell r="J134">
            <v>2166.3700655786979</v>
          </cell>
          <cell r="K134">
            <v>2380.3023142941975</v>
          </cell>
        </row>
        <row r="136">
          <cell r="C136">
            <v>483.70902778751491</v>
          </cell>
          <cell r="D136">
            <v>1159.4946916493768</v>
          </cell>
          <cell r="E136">
            <v>712.28687678208667</v>
          </cell>
          <cell r="F136">
            <v>1092.5793663787581</v>
          </cell>
          <cell r="G136">
            <v>1008.0577969447827</v>
          </cell>
          <cell r="H136">
            <v>931.04223079713142</v>
          </cell>
          <cell r="I136">
            <v>931.32590310329954</v>
          </cell>
          <cell r="J136">
            <v>862.95115190670322</v>
          </cell>
          <cell r="K136">
            <v>760.60341527122591</v>
          </cell>
        </row>
        <row r="137">
          <cell r="C137">
            <v>1.7276358236282483E-4</v>
          </cell>
          <cell r="D137">
            <v>353.67002942636259</v>
          </cell>
          <cell r="E137">
            <v>353.67027239280395</v>
          </cell>
          <cell r="F137">
            <v>353.67042518108013</v>
          </cell>
          <cell r="G137">
            <v>303.14634944716221</v>
          </cell>
          <cell r="H137">
            <v>252.62233897320544</v>
          </cell>
          <cell r="I137">
            <v>202.098304896222</v>
          </cell>
          <cell r="J137">
            <v>285.35669010376552</v>
          </cell>
          <cell r="K137">
            <v>277.6305642013553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147.77538452248803</v>
          </cell>
          <cell r="E142">
            <v>748.69907453266956</v>
          </cell>
          <cell r="F142">
            <v>2547.8880429016608</v>
          </cell>
          <cell r="G142">
            <v>4430.4753433179585</v>
          </cell>
          <cell r="H142">
            <v>6393.6534414337784</v>
          </cell>
          <cell r="I142">
            <v>8326.8710195710046</v>
          </cell>
          <cell r="J142">
            <v>9050.9856939982583</v>
          </cell>
          <cell r="K142">
            <v>9315.6768041280156</v>
          </cell>
        </row>
        <row r="143">
          <cell r="B143">
            <v>0</v>
          </cell>
          <cell r="C143">
            <v>-14.59519848006153</v>
          </cell>
          <cell r="D143">
            <v>-15.157398557737233</v>
          </cell>
          <cell r="E143">
            <v>-15.72568309425289</v>
          </cell>
          <cell r="F143">
            <v>-16.419282008486782</v>
          </cell>
          <cell r="G143">
            <v>-17.04453118863448</v>
          </cell>
          <cell r="H143">
            <v>-17.669780368782178</v>
          </cell>
          <cell r="I143">
            <v>-18.295029548929875</v>
          </cell>
          <cell r="J143">
            <v>-18.920278729077573</v>
          </cell>
          <cell r="K143">
            <v>-19.545527909225271</v>
          </cell>
        </row>
        <row r="144">
          <cell r="B144">
            <v>116.72281700000001</v>
          </cell>
          <cell r="C144">
            <v>30.725493931259876</v>
          </cell>
          <cell r="D144">
            <v>38.649313026513639</v>
          </cell>
          <cell r="E144">
            <v>1052.3039470638232</v>
          </cell>
          <cell r="F144">
            <v>553.68600162578628</v>
          </cell>
          <cell r="G144">
            <v>409.24516409253204</v>
          </cell>
          <cell r="H144">
            <v>164.14082771290759</v>
          </cell>
          <cell r="I144">
            <v>67.986888056236239</v>
          </cell>
          <cell r="J144">
            <v>818.35791072107372</v>
          </cell>
          <cell r="K144">
            <v>2174.4719971126137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116.72281700000001</v>
          </cell>
          <cell r="C148">
            <v>16.130295451198347</v>
          </cell>
          <cell r="D148">
            <v>171.26729899126445</v>
          </cell>
          <cell r="E148">
            <v>1785.2773385022399</v>
          </cell>
          <cell r="F148">
            <v>3085.1547625189605</v>
          </cell>
          <cell r="G148">
            <v>4822.6759762218562</v>
          </cell>
          <cell r="H148">
            <v>6540.1244887779039</v>
          </cell>
          <cell r="I148">
            <v>8376.5628780783118</v>
          </cell>
          <cell r="J148">
            <v>9850.4233259902539</v>
          </cell>
          <cell r="K148">
            <v>11470.603273331404</v>
          </cell>
        </row>
        <row r="151">
          <cell r="B151">
            <v>566.53981726884501</v>
          </cell>
          <cell r="C151">
            <v>338.92888935134295</v>
          </cell>
          <cell r="D151">
            <v>557.29157337565744</v>
          </cell>
          <cell r="E151">
            <v>664.48262032750756</v>
          </cell>
          <cell r="F151">
            <v>726.70149474080506</v>
          </cell>
          <cell r="G151">
            <v>789.41087707354484</v>
          </cell>
          <cell r="H151">
            <v>755.52629825794702</v>
          </cell>
          <cell r="I151">
            <v>792.17912992615436</v>
          </cell>
          <cell r="J151">
            <v>899.39257079580511</v>
          </cell>
          <cell r="K151">
            <v>980.54660696997246</v>
          </cell>
        </row>
        <row r="152">
          <cell r="B152">
            <v>12.297828000000001</v>
          </cell>
          <cell r="C152">
            <v>11.088825538668956</v>
          </cell>
          <cell r="D152">
            <v>10.064142658551528</v>
          </cell>
          <cell r="E152">
            <v>8.1627178956706636</v>
          </cell>
          <cell r="F152">
            <v>72.423240041332505</v>
          </cell>
          <cell r="G152">
            <v>207.90499200832775</v>
          </cell>
          <cell r="H152">
            <v>358.64549973170472</v>
          </cell>
          <cell r="I152">
            <v>359.62754239218486</v>
          </cell>
          <cell r="J152">
            <v>529.55103086841245</v>
          </cell>
          <cell r="K152">
            <v>529.55103086841245</v>
          </cell>
        </row>
        <row r="153">
          <cell r="B153">
            <v>87.342624000000001</v>
          </cell>
          <cell r="C153">
            <v>99.570591360000009</v>
          </cell>
          <cell r="D153">
            <v>113.51047415040003</v>
          </cell>
          <cell r="E153">
            <v>129.40194053145603</v>
          </cell>
          <cell r="F153">
            <v>147.5182122058599</v>
          </cell>
          <cell r="G153">
            <v>168.1707619146803</v>
          </cell>
          <cell r="H153">
            <v>191.71466858273556</v>
          </cell>
          <cell r="I153">
            <v>218.55472218431856</v>
          </cell>
          <cell r="J153">
            <v>249.1523832901232</v>
          </cell>
          <cell r="K153">
            <v>284.03371695074048</v>
          </cell>
        </row>
        <row r="154">
          <cell r="B154">
            <v>15.475975999999999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23.839474546660327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8">
          <cell r="B158">
            <v>705.49571981550525</v>
          </cell>
          <cell r="C158">
            <v>449.5883062500119</v>
          </cell>
          <cell r="D158">
            <v>680.86619018460897</v>
          </cell>
          <cell r="E158">
            <v>802.04727875463425</v>
          </cell>
          <cell r="F158">
            <v>946.64294698799745</v>
          </cell>
          <cell r="G158">
            <v>1165.486630996553</v>
          </cell>
          <cell r="H158">
            <v>1305.8864665723872</v>
          </cell>
          <cell r="I158">
            <v>1370.3613945026577</v>
          </cell>
          <cell r="J158">
            <v>1678.0959849543408</v>
          </cell>
          <cell r="K158">
            <v>1794.1313547891252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15.8677686</v>
          </cell>
          <cell r="C161">
            <v>104.76791356829136</v>
          </cell>
          <cell r="D161">
            <v>200.63584923005681</v>
          </cell>
          <cell r="E161">
            <v>298.50056938639915</v>
          </cell>
          <cell r="F161">
            <v>401.1763465757216</v>
          </cell>
          <cell r="G161">
            <v>506.6751377834712</v>
          </cell>
          <cell r="H161">
            <v>612.83349288314753</v>
          </cell>
          <cell r="I161">
            <v>717.40224551671815</v>
          </cell>
          <cell r="J161">
            <v>818.14656570550414</v>
          </cell>
          <cell r="K161">
            <v>912.95075950528826</v>
          </cell>
        </row>
        <row r="163">
          <cell r="B163">
            <v>973.01309153404088</v>
          </cell>
          <cell r="C163">
            <v>1414.7834091680027</v>
          </cell>
          <cell r="D163">
            <v>2170.8545881283871</v>
          </cell>
          <cell r="E163">
            <v>3845.3593182046202</v>
          </cell>
          <cell r="F163">
            <v>6308.4165624696825</v>
          </cell>
          <cell r="G163">
            <v>8754.3810419439178</v>
          </cell>
          <cell r="H163">
            <v>11185.231703219446</v>
          </cell>
          <cell r="I163">
            <v>13577.441115805352</v>
          </cell>
          <cell r="J163">
            <v>15661.343784239267</v>
          </cell>
          <cell r="K163">
            <v>17596.221681392599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1.4306796023447532E-2</v>
          </cell>
          <cell r="G165">
            <v>3.6226220079697669E-2</v>
          </cell>
          <cell r="H165">
            <v>1.8355773858274915E-2</v>
          </cell>
          <cell r="I165">
            <v>3.6703241377836093E-2</v>
          </cell>
          <cell r="J165">
            <v>0.31782153059612028</v>
          </cell>
          <cell r="K165">
            <v>-2.3376928371253598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915.02919250615344</v>
          </cell>
          <cell r="D172">
            <v>985.30525305170045</v>
          </cell>
          <cell r="E172">
            <v>1087.2661442634744</v>
          </cell>
          <cell r="F172">
            <v>1197.4562029477313</v>
          </cell>
          <cell r="G172">
            <v>1164.6979027079769</v>
          </cell>
          <cell r="H172">
            <v>1216.1174076420041</v>
          </cell>
          <cell r="I172">
            <v>1394.0967287342087</v>
          </cell>
          <cell r="J172">
            <v>1545.924897390297</v>
          </cell>
          <cell r="K172">
            <v>1615.6932640131251</v>
          </cell>
        </row>
        <row r="173">
          <cell r="C173">
            <v>628.00200000000007</v>
          </cell>
          <cell r="D173">
            <v>671.20765305142857</v>
          </cell>
          <cell r="E173">
            <v>767.95567247038957</v>
          </cell>
          <cell r="F173">
            <v>877.07921887404677</v>
          </cell>
          <cell r="G173">
            <v>880.83550696155089</v>
          </cell>
          <cell r="H173">
            <v>950.13341707444204</v>
          </cell>
          <cell r="I173">
            <v>1124.77377983304</v>
          </cell>
          <cell r="J173">
            <v>1287.3741331883878</v>
          </cell>
          <cell r="K173">
            <v>1390.7212875993098</v>
          </cell>
        </row>
        <row r="176">
          <cell r="C176">
            <v>2.4598456226709775</v>
          </cell>
          <cell r="D176">
            <v>2.5464027454037961</v>
          </cell>
          <cell r="E176">
            <v>2.6037084068918879</v>
          </cell>
          <cell r="F176">
            <v>3.1048172268713623</v>
          </cell>
          <cell r="G176">
            <v>3.5532832494463014</v>
          </cell>
          <cell r="H176">
            <v>3.7681524100041761</v>
          </cell>
          <cell r="I176">
            <v>3.9136344626102155</v>
          </cell>
          <cell r="J176">
            <v>4.0509235234403711</v>
          </cell>
          <cell r="K176">
            <v>4.1770766226680376</v>
          </cell>
        </row>
        <row r="177">
          <cell r="C177">
            <v>2.580387161741549</v>
          </cell>
          <cell r="D177">
            <v>3.0402236364276853</v>
          </cell>
          <cell r="E177">
            <v>2.9715034197297876</v>
          </cell>
          <cell r="F177">
            <v>3.2005823020112287</v>
          </cell>
          <cell r="G177">
            <v>3.6524259236833987</v>
          </cell>
          <cell r="H177">
            <v>3.8639249610526618</v>
          </cell>
          <cell r="I177">
            <v>3.9981242041979543</v>
          </cell>
          <cell r="J177">
            <v>4.1281897219236656</v>
          </cell>
          <cell r="K177">
            <v>4.2521118086909748</v>
          </cell>
        </row>
        <row r="178">
          <cell r="C178">
            <v>2.3456010865317793</v>
          </cell>
          <cell r="D178">
            <v>3.615686410329948</v>
          </cell>
          <cell r="E178">
            <v>3.9412093898824603</v>
          </cell>
          <cell r="F178">
            <v>4.158458063616556</v>
          </cell>
          <cell r="G178">
            <v>4.871342590542576</v>
          </cell>
          <cell r="H178">
            <v>5.4358993298104945</v>
          </cell>
          <cell r="I178">
            <v>5.8774253577591757</v>
          </cell>
          <cell r="J178">
            <v>6.0275668142164722</v>
          </cell>
          <cell r="K178">
            <v>6.3095748777216292</v>
          </cell>
        </row>
        <row r="179">
          <cell r="C179">
            <v>1.7396887480068211</v>
          </cell>
          <cell r="D179">
            <v>2.8853224709676604</v>
          </cell>
          <cell r="E179">
            <v>3.0309773722211286</v>
          </cell>
          <cell r="F179">
            <v>2.8767775621394494</v>
          </cell>
          <cell r="G179">
            <v>3.0693758149943782</v>
          </cell>
          <cell r="H179">
            <v>3.1434948966226646</v>
          </cell>
          <cell r="I179">
            <v>3.3998956410578152</v>
          </cell>
          <cell r="J179">
            <v>3.363617358362692</v>
          </cell>
          <cell r="K179">
            <v>3.3686123622654507</v>
          </cell>
        </row>
        <row r="182">
          <cell r="C182">
            <v>0.3136809129772361</v>
          </cell>
          <cell r="D182">
            <v>0.31878202113248122</v>
          </cell>
          <cell r="E182">
            <v>0.29368197793870343</v>
          </cell>
          <cell r="F182">
            <v>0.26754797652308704</v>
          </cell>
          <cell r="G182">
            <v>0.24372190856223985</v>
          </cell>
          <cell r="H182">
            <v>0.21871571683468694</v>
          </cell>
          <cell r="I182">
            <v>0.19318813633950971</v>
          </cell>
          <cell r="J182">
            <v>0.16724665256273019</v>
          </cell>
          <cell r="K182">
            <v>0.13924176167883551</v>
          </cell>
        </row>
        <row r="184">
          <cell r="C184">
            <v>0.98098219029747857</v>
          </cell>
          <cell r="D184">
            <v>0.98</v>
          </cell>
          <cell r="E184">
            <v>0.98</v>
          </cell>
          <cell r="F184">
            <v>0.98</v>
          </cell>
          <cell r="G184">
            <v>0.98</v>
          </cell>
          <cell r="H184">
            <v>0.98</v>
          </cell>
          <cell r="I184">
            <v>0.98</v>
          </cell>
          <cell r="J184">
            <v>0.98</v>
          </cell>
          <cell r="K184">
            <v>0.98</v>
          </cell>
        </row>
        <row r="187">
          <cell r="C187">
            <v>-60.027700681187831</v>
          </cell>
          <cell r="D187">
            <v>-1146.1921308351559</v>
          </cell>
          <cell r="E187">
            <v>-274.06280948868232</v>
          </cell>
          <cell r="F187">
            <v>-197.99959181972437</v>
          </cell>
          <cell r="G187">
            <v>-93.61028752025635</v>
          </cell>
          <cell r="H187">
            <v>11.588363125448751</v>
          </cell>
          <cell r="I187">
            <v>77.674541290568499</v>
          </cell>
          <cell r="J187">
            <v>247.25225103274761</v>
          </cell>
          <cell r="K187">
            <v>387.44720841988965</v>
          </cell>
        </row>
        <row r="188">
          <cell r="C188">
            <v>-1.0309212824143704E-5</v>
          </cell>
          <cell r="D188">
            <v>-0.68491681005793448</v>
          </cell>
          <cell r="E188">
            <v>-0.90970270714019041</v>
          </cell>
          <cell r="F188">
            <v>-0.51259523562690923</v>
          </cell>
          <cell r="G188">
            <v>-0.53387523844555362</v>
          </cell>
          <cell r="H188">
            <v>-0.59601942677731834</v>
          </cell>
          <cell r="I188">
            <v>-0.70956137797561336</v>
          </cell>
          <cell r="J188">
            <v>-0.7417249760018142</v>
          </cell>
          <cell r="K188">
            <v>-0.84804424457382166</v>
          </cell>
        </row>
        <row r="189">
          <cell r="C189" t="str">
            <v>-ve</v>
          </cell>
          <cell r="D189" t="str">
            <v>-ve</v>
          </cell>
          <cell r="E189" t="str">
            <v>-ve</v>
          </cell>
          <cell r="F189" t="str">
            <v>-ve</v>
          </cell>
          <cell r="G189" t="str">
            <v>-ve</v>
          </cell>
          <cell r="H189" t="str">
            <v>-ve</v>
          </cell>
          <cell r="I189" t="str">
            <v>-ve</v>
          </cell>
          <cell r="J189" t="str">
            <v>-ve</v>
          </cell>
          <cell r="K189" t="str">
            <v>-ve</v>
          </cell>
        </row>
        <row r="190">
          <cell r="C190">
            <v>-5.180554006774925E-4</v>
          </cell>
          <cell r="D190">
            <v>-0.42121143135863159</v>
          </cell>
          <cell r="E190">
            <v>-0.2020276249235565</v>
          </cell>
          <cell r="F190">
            <v>-0.11618857103403084</v>
          </cell>
          <cell r="G190">
            <v>-0.10008432932986247</v>
          </cell>
          <cell r="H190">
            <v>-0.10259556874200845</v>
          </cell>
          <cell r="I190">
            <v>-0.11959967449702465</v>
          </cell>
          <cell r="J190">
            <v>-0.1150812459158288</v>
          </cell>
          <cell r="K190">
            <v>-0.11676596861418802</v>
          </cell>
        </row>
        <row r="191">
          <cell r="C191">
            <v>-4.43123135484933E-5</v>
          </cell>
          <cell r="D191">
            <v>-2.1829112514333637</v>
          </cell>
          <cell r="E191">
            <v>-0.93140213974351538</v>
          </cell>
          <cell r="F191">
            <v>-0.5651494829419671</v>
          </cell>
          <cell r="G191">
            <v>-0.4828526649794978</v>
          </cell>
          <cell r="H191">
            <v>-0.46076869165205792</v>
          </cell>
          <cell r="I191">
            <v>-0.4939778240324032</v>
          </cell>
          <cell r="J191">
            <v>-0.47805445901084187</v>
          </cell>
          <cell r="K191">
            <v>-0.4690051075545581</v>
          </cell>
        </row>
        <row r="193">
          <cell r="C193">
            <v>4.47338504357115E-2</v>
          </cell>
          <cell r="D193" t="str">
            <v>-ve</v>
          </cell>
          <cell r="E193" t="str">
            <v>-ve</v>
          </cell>
          <cell r="F193">
            <v>9.6719220143883469</v>
          </cell>
          <cell r="G193">
            <v>6.5571549991775093</v>
          </cell>
          <cell r="H193">
            <v>5.0565205452585218</v>
          </cell>
          <cell r="I193">
            <v>4.8036338875349474</v>
          </cell>
          <cell r="J193">
            <v>5.108596682872963</v>
          </cell>
          <cell r="K193">
            <v>5.2981465448209271</v>
          </cell>
        </row>
        <row r="197">
          <cell r="B197">
            <v>48.872458442582271</v>
          </cell>
          <cell r="C197">
            <v>38.912542778658377</v>
          </cell>
          <cell r="D197">
            <v>41.725983545464345</v>
          </cell>
          <cell r="E197">
            <v>42.285856900094039</v>
          </cell>
          <cell r="F197">
            <v>37.939624190594749</v>
          </cell>
          <cell r="G197">
            <v>39.696746817172709</v>
          </cell>
          <cell r="H197">
            <v>41.329256901413594</v>
          </cell>
          <cell r="I197">
            <v>40.289630575424454</v>
          </cell>
          <cell r="J197">
            <v>40.642126449261745</v>
          </cell>
          <cell r="K197">
            <v>43.058414734845208</v>
          </cell>
        </row>
        <row r="198">
          <cell r="B198">
            <v>38.448956776571876</v>
          </cell>
          <cell r="C198">
            <v>38.227901629367608</v>
          </cell>
          <cell r="D198">
            <v>41.005983545464346</v>
          </cell>
          <cell r="E198">
            <v>41.56585690009404</v>
          </cell>
          <cell r="F198">
            <v>37.219624190594757</v>
          </cell>
          <cell r="G198">
            <v>38.97674681717271</v>
          </cell>
          <cell r="H198">
            <v>40.609256901413595</v>
          </cell>
          <cell r="I198">
            <v>39.569630575424455</v>
          </cell>
          <cell r="J198">
            <v>39.922126449261746</v>
          </cell>
          <cell r="K198">
            <v>42.338414734845209</v>
          </cell>
        </row>
        <row r="199">
          <cell r="C199">
            <v>90</v>
          </cell>
          <cell r="D199">
            <v>90</v>
          </cell>
          <cell r="E199">
            <v>90</v>
          </cell>
          <cell r="F199">
            <v>89.998590539693538</v>
          </cell>
          <cell r="G199">
            <v>89.999217619607265</v>
          </cell>
          <cell r="H199">
            <v>74.998964147701813</v>
          </cell>
          <cell r="I199">
            <v>60.051900407999533</v>
          </cell>
          <cell r="J199">
            <v>60.133564621081256</v>
          </cell>
          <cell r="K199">
            <v>60.120163317470244</v>
          </cell>
        </row>
        <row r="200">
          <cell r="C200">
            <v>0.21363115555209328</v>
          </cell>
          <cell r="D200">
            <v>-4.792714670848782</v>
          </cell>
          <cell r="E200">
            <v>-1.7559199140579049</v>
          </cell>
          <cell r="F200">
            <v>-0.55897266639039278</v>
          </cell>
          <cell r="G200">
            <v>-0.28438073256706536</v>
          </cell>
          <cell r="H200">
            <v>-0.16706953141399961</v>
          </cell>
          <cell r="I200">
            <v>-0.2263394855020906</v>
          </cell>
          <cell r="J200">
            <v>-0.10915332927816662</v>
          </cell>
          <cell r="K200">
            <v>-4.8852591132895383E-2</v>
          </cell>
        </row>
        <row r="201">
          <cell r="C201">
            <v>0.56913462366807399</v>
          </cell>
          <cell r="D201">
            <v>0.44938361265050464</v>
          </cell>
          <cell r="E201">
            <v>0.4611206178620415</v>
          </cell>
          <cell r="F201">
            <v>0.48683100835050952</v>
          </cell>
          <cell r="G201">
            <v>0.49226750137208719</v>
          </cell>
          <cell r="H201">
            <v>0.53743945462402576</v>
          </cell>
          <cell r="I201">
            <v>0.61918608591341506</v>
          </cell>
          <cell r="J201">
            <v>0.6032883962760196</v>
          </cell>
          <cell r="K201">
            <v>0.66192832667643109</v>
          </cell>
        </row>
        <row r="203">
          <cell r="C203">
            <v>-7.3193725109886365E-2</v>
          </cell>
          <cell r="D203">
            <v>-0.70187740029939416</v>
          </cell>
          <cell r="E203">
            <v>-4.5384713378688948E-2</v>
          </cell>
          <cell r="F203">
            <v>-2.8187514889964186E-2</v>
          </cell>
          <cell r="G203">
            <v>4.369910746442076E-3</v>
          </cell>
          <cell r="H203">
            <v>-3.9914740328357866E-2</v>
          </cell>
          <cell r="I203">
            <v>-4.5672766562868485E-2</v>
          </cell>
          <cell r="J203">
            <v>2.3284672425534149E-2</v>
          </cell>
          <cell r="K203">
            <v>5.9976071920361806E-3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1478.5288666140825</v>
          </cell>
          <cell r="D211">
            <v>2387.0373469284268</v>
          </cell>
          <cell r="E211">
            <v>2852.6990513807082</v>
          </cell>
          <cell r="F211">
            <v>3145.8356669600862</v>
          </cell>
          <cell r="G211">
            <v>3448.9629695233684</v>
          </cell>
          <cell r="H211">
            <v>3869.129283467304</v>
          </cell>
          <cell r="I211">
            <v>4852.7501479882067</v>
          </cell>
          <cell r="J211">
            <v>5511.6659149625484</v>
          </cell>
          <cell r="K211">
            <v>6022.2342774780582</v>
          </cell>
        </row>
        <row r="212">
          <cell r="C212">
            <v>-1.1122095167823076</v>
          </cell>
          <cell r="D212">
            <v>103.49831333970997</v>
          </cell>
          <cell r="E212">
            <v>191.16246479206296</v>
          </cell>
          <cell r="F212">
            <v>409.03071419414164</v>
          </cell>
          <cell r="G212">
            <v>594.37229607073232</v>
          </cell>
          <cell r="H212">
            <v>814.89917220194013</v>
          </cell>
          <cell r="I212">
            <v>1039.0061249560674</v>
          </cell>
          <cell r="J212">
            <v>1278.2924584297534</v>
          </cell>
          <cell r="K212">
            <v>1522.147892961259</v>
          </cell>
        </row>
        <row r="213">
          <cell r="C213">
            <v>34.322238669831727</v>
          </cell>
          <cell r="D213">
            <v>67.797026934323384</v>
          </cell>
          <cell r="E213">
            <v>132.55511665554474</v>
          </cell>
          <cell r="F213">
            <v>236.81930163222731</v>
          </cell>
          <cell r="G213">
            <v>415.57011757453756</v>
          </cell>
          <cell r="H213">
            <v>635.9358531231469</v>
          </cell>
          <cell r="I213">
            <v>868.07969494996598</v>
          </cell>
          <cell r="J213">
            <v>1113.0796841447839</v>
          </cell>
          <cell r="K213">
            <v>1359.6080989401328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12.397829114574304</v>
          </cell>
          <cell r="G217">
            <v>18.972066809971405</v>
          </cell>
          <cell r="H217">
            <v>25.897684315309604</v>
          </cell>
          <cell r="I217">
            <v>33.20684315675372</v>
          </cell>
          <cell r="J217">
            <v>40.561599981807248</v>
          </cell>
          <cell r="K217">
            <v>47.846846954133582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97.000616540566455</v>
          </cell>
          <cell r="D224">
            <v>185.63601910218333</v>
          </cell>
          <cell r="E224">
            <v>127.81800411493948</v>
          </cell>
          <cell r="F224">
            <v>249.68587408931907</v>
          </cell>
          <cell r="G224">
            <v>302.3617710111356</v>
          </cell>
          <cell r="H224">
            <v>359.60843063215043</v>
          </cell>
          <cell r="I224">
            <v>414.58089379642183</v>
          </cell>
          <cell r="J224">
            <v>453.68128609729894</v>
          </cell>
          <cell r="K224">
            <v>458.42351299351861</v>
          </cell>
        </row>
        <row r="226">
          <cell r="C226">
            <v>8.0652341073903552E-2</v>
          </cell>
          <cell r="D226">
            <v>2.6246866420881352</v>
          </cell>
          <cell r="E226">
            <v>10.69473805447522</v>
          </cell>
          <cell r="F226">
            <v>17.194125938500203</v>
          </cell>
          <cell r="G226">
            <v>25.62911162834509</v>
          </cell>
          <cell r="H226">
            <v>33.963734138755548</v>
          </cell>
          <cell r="I226">
            <v>42.89330591487267</v>
          </cell>
          <cell r="J226">
            <v>50.678900080470093</v>
          </cell>
          <cell r="K226">
            <v>58.7411691876638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1533.1198370293748</v>
          </cell>
          <cell r="D229">
            <v>2396.7861712261251</v>
          </cell>
          <cell r="E229">
            <v>3005.1771966474812</v>
          </cell>
          <cell r="F229">
            <v>3950.276954991079</v>
          </cell>
          <cell r="G229">
            <v>4672.1976547616614</v>
          </cell>
          <cell r="H229">
            <v>5592.3855500277978</v>
          </cell>
          <cell r="I229">
            <v>7089.8690322028096</v>
          </cell>
          <cell r="J229">
            <v>8273.658775989541</v>
          </cell>
          <cell r="K229">
            <v>9281.1470805821718</v>
          </cell>
        </row>
        <row r="230">
          <cell r="C230">
            <v>628.00200000000007</v>
          </cell>
          <cell r="D230">
            <v>671.20765305142857</v>
          </cell>
          <cell r="E230">
            <v>767.95567247038957</v>
          </cell>
          <cell r="F230">
            <v>877.07921887404677</v>
          </cell>
          <cell r="G230">
            <v>880.83550696155089</v>
          </cell>
          <cell r="H230">
            <v>950.13341707444204</v>
          </cell>
          <cell r="I230">
            <v>1124.77377983304</v>
          </cell>
          <cell r="J230">
            <v>1287.3741331883878</v>
          </cell>
          <cell r="K230">
            <v>1390.7212875993098</v>
          </cell>
        </row>
        <row r="231">
          <cell r="C231">
            <v>2.4598456226709775</v>
          </cell>
          <cell r="D231">
            <v>2.5464027454037961</v>
          </cell>
          <cell r="E231">
            <v>2.6037084068918879</v>
          </cell>
          <cell r="F231">
            <v>3.1048172268713623</v>
          </cell>
          <cell r="G231">
            <v>3.5532832494463014</v>
          </cell>
          <cell r="H231">
            <v>3.7681524100041761</v>
          </cell>
          <cell r="I231">
            <v>3.9136344626102155</v>
          </cell>
          <cell r="J231">
            <v>4.0509235234403711</v>
          </cell>
          <cell r="K231">
            <v>4.1770766226680376</v>
          </cell>
        </row>
        <row r="232">
          <cell r="C232">
            <v>-11.668133699244436</v>
          </cell>
          <cell r="D232">
            <v>687.62116075992867</v>
          </cell>
          <cell r="E232">
            <v>1005.6445561160147</v>
          </cell>
          <cell r="F232">
            <v>1227.1062869000607</v>
          </cell>
          <cell r="G232">
            <v>1542.3396023576415</v>
          </cell>
          <cell r="H232">
            <v>2012.1380246532358</v>
          </cell>
          <cell r="I232">
            <v>2687.9156048078694</v>
          </cell>
          <cell r="J232">
            <v>3058.6046163880437</v>
          </cell>
          <cell r="K232">
            <v>3471.9977015043023</v>
          </cell>
        </row>
        <row r="236">
          <cell r="C236">
            <v>778.81723520486628</v>
          </cell>
          <cell r="D236">
            <v>1491.8897225936389</v>
          </cell>
          <cell r="E236">
            <v>2619.3708304840566</v>
          </cell>
          <cell r="F236">
            <v>4543.9028171262307</v>
          </cell>
          <cell r="G236">
            <v>6807.619094168831</v>
          </cell>
          <cell r="H236">
            <v>9017.8185104208496</v>
          </cell>
          <cell r="I236">
            <v>11176.993089309768</v>
          </cell>
          <cell r="J236">
            <v>13138.643507813409</v>
          </cell>
          <cell r="K236">
            <v>14855.38059773104</v>
          </cell>
        </row>
        <row r="237">
          <cell r="C237">
            <v>1.727635823352913E-4</v>
          </cell>
          <cell r="D237">
            <v>3.4920318934822598E-4</v>
          </cell>
          <cell r="E237">
            <v>5.1541844932770082E-4</v>
          </cell>
          <cell r="F237">
            <v>6.6196458383416246E-4</v>
          </cell>
          <cell r="G237">
            <v>7.7928576057536539E-4</v>
          </cell>
          <cell r="H237">
            <v>8.560696020872236E-4</v>
          </cell>
          <cell r="I237">
            <v>9.2202231474675968E-4</v>
          </cell>
          <cell r="J237">
            <v>9.8103131074568943E-4</v>
          </cell>
          <cell r="K237">
            <v>1.0367149245234706E-3</v>
          </cell>
        </row>
        <row r="238">
          <cell r="C238">
            <v>377.71701871638669</v>
          </cell>
          <cell r="D238">
            <v>370.62169705481347</v>
          </cell>
          <cell r="E238">
            <v>853.77472456820942</v>
          </cell>
          <cell r="F238">
            <v>1301.2995387448268</v>
          </cell>
          <cell r="G238">
            <v>1370.6934919861612</v>
          </cell>
          <cell r="H238">
            <v>1463.2230711072907</v>
          </cell>
          <cell r="I238">
            <v>1549.6023885656975</v>
          </cell>
          <cell r="J238">
            <v>1508.2685703648112</v>
          </cell>
          <cell r="K238">
            <v>1548.5432775962227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12.397829114574304</v>
          </cell>
          <cell r="G239">
            <v>31.369895924545709</v>
          </cell>
          <cell r="H239">
            <v>57.267580239855313</v>
          </cell>
          <cell r="I239">
            <v>90.474423396609041</v>
          </cell>
          <cell r="J239">
            <v>131.0360233784163</v>
          </cell>
          <cell r="K239">
            <v>178.88287033254989</v>
          </cell>
        </row>
        <row r="240">
          <cell r="C240">
            <v>10.698780472056121</v>
          </cell>
          <cell r="D240">
            <v>20.990872841621258</v>
          </cell>
          <cell r="E240">
            <v>38.70721541081258</v>
          </cell>
          <cell r="F240">
            <v>68.367537163530415</v>
          </cell>
          <cell r="G240">
            <v>110.22855975492008</v>
          </cell>
          <cell r="H240">
            <v>157.70815127683252</v>
          </cell>
          <cell r="I240">
            <v>207.77226510325747</v>
          </cell>
          <cell r="J240">
            <v>259.35179049544979</v>
          </cell>
          <cell r="K240">
            <v>310.8492202751562</v>
          </cell>
        </row>
        <row r="241">
          <cell r="C241">
            <v>34.330584166931757</v>
          </cell>
          <cell r="D241">
            <v>39.944673809694756</v>
          </cell>
          <cell r="E241">
            <v>46.374726129365968</v>
          </cell>
          <cell r="F241">
            <v>54.635019538770372</v>
          </cell>
          <cell r="G241">
            <v>65.045248997933115</v>
          </cell>
          <cell r="H241">
            <v>76.665027478611393</v>
          </cell>
          <cell r="I241">
            <v>89.010437181105942</v>
          </cell>
          <cell r="J241">
            <v>101.92678456941854</v>
          </cell>
          <cell r="K241">
            <v>115.17318344447604</v>
          </cell>
        </row>
        <row r="243">
          <cell r="C243">
            <v>27.219120989867303</v>
          </cell>
          <cell r="D243">
            <v>181.33161441339834</v>
          </cell>
          <cell r="E243">
            <v>2147.1100858242735</v>
          </cell>
          <cell r="F243">
            <v>3511.2482749530968</v>
          </cell>
          <cell r="G243">
            <v>5384.251393411264</v>
          </cell>
          <cell r="H243">
            <v>7201.9163379567708</v>
          </cell>
          <cell r="I243">
            <v>8988.8127594437028</v>
          </cell>
          <cell r="J243">
            <v>10582.07266175489</v>
          </cell>
          <cell r="K243">
            <v>12285.51099430358</v>
          </cell>
        </row>
        <row r="244">
          <cell r="C244">
            <v>204.33850492829137</v>
          </cell>
          <cell r="D244">
            <v>314.14632338045681</v>
          </cell>
          <cell r="E244">
            <v>427.90250991785518</v>
          </cell>
          <cell r="F244">
            <v>548.69455878158146</v>
          </cell>
          <cell r="G244">
            <v>674.84589969815147</v>
          </cell>
          <cell r="H244">
            <v>804.54816146588314</v>
          </cell>
          <cell r="I244">
            <v>935.95696770103677</v>
          </cell>
          <cell r="J244">
            <v>1067.2989489956274</v>
          </cell>
          <cell r="K244">
            <v>1196.9844764560287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970.00616540566443</v>
          </cell>
          <cell r="D249">
            <v>1427.9693777091024</v>
          </cell>
          <cell r="E249">
            <v>983.21541626876524</v>
          </cell>
          <cell r="F249">
            <v>1920.660569917839</v>
          </cell>
          <cell r="G249">
            <v>2325.8597770087354</v>
          </cell>
          <cell r="H249">
            <v>2766.2186971703877</v>
          </cell>
          <cell r="I249">
            <v>3189.0837984340142</v>
          </cell>
          <cell r="J249">
            <v>3489.8560469022996</v>
          </cell>
          <cell r="K249">
            <v>3526.3347153347586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12.397829114574304</v>
          </cell>
          <cell r="H251">
            <v>31.369895924545709</v>
          </cell>
          <cell r="I251">
            <v>57.267580239855313</v>
          </cell>
          <cell r="J251">
            <v>90.474423396609041</v>
          </cell>
          <cell r="K251">
            <v>131.0360233784163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12.397829114574304</v>
          </cell>
          <cell r="G252">
            <v>18.972066809971405</v>
          </cell>
          <cell r="H252">
            <v>25.897684315309604</v>
          </cell>
          <cell r="I252">
            <v>33.20684315675372</v>
          </cell>
          <cell r="J252">
            <v>40.561599981807248</v>
          </cell>
          <cell r="K252">
            <v>47.846846954133582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12.397829114574304</v>
          </cell>
          <cell r="G253">
            <v>31.369895924545709</v>
          </cell>
          <cell r="H253">
            <v>57.267580239855313</v>
          </cell>
          <cell r="I253">
            <v>90.474423396609041</v>
          </cell>
          <cell r="J253">
            <v>131.0360233784163</v>
          </cell>
          <cell r="K253">
            <v>178.88287033254989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5.2703978685936619</v>
          </cell>
          <cell r="D260">
            <v>-942.77384230064354</v>
          </cell>
          <cell r="E260">
            <v>-126.69294950704526</v>
          </cell>
          <cell r="F260">
            <v>-47.917345243342417</v>
          </cell>
          <cell r="G260">
            <v>63.462652432184576</v>
          </cell>
          <cell r="H260">
            <v>178.76196392496172</v>
          </cell>
          <cell r="I260">
            <v>253.79280703029772</v>
          </cell>
          <cell r="J260">
            <v>413.51149821311878</v>
          </cell>
          <cell r="K260">
            <v>555.37264168830916</v>
          </cell>
        </row>
        <row r="261">
          <cell r="C261">
            <v>0</v>
          </cell>
          <cell r="D261">
            <v>3.4552716467058259E-5</v>
          </cell>
          <cell r="E261">
            <v>7.6751181163056844E-5</v>
          </cell>
          <cell r="F261">
            <v>1.2534446939156316E-4</v>
          </cell>
          <cell r="G261">
            <v>1.7972259017116809E-4</v>
          </cell>
          <cell r="H261">
            <v>2.3913134355364228E-4</v>
          </cell>
          <cell r="I261">
            <v>2.6776166409968414E-4</v>
          </cell>
          <cell r="J261">
            <v>2.9230607475552956E-4</v>
          </cell>
          <cell r="K261">
            <v>3.1397580067791511E-4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39.570946586424157</v>
          </cell>
          <cell r="D263">
            <v>182.20873002113672</v>
          </cell>
          <cell r="E263">
            <v>59.21208487574529</v>
          </cell>
          <cell r="F263">
            <v>-10.665150812434433</v>
          </cell>
          <cell r="G263">
            <v>-29.492199827563752</v>
          </cell>
          <cell r="H263">
            <v>-138.46226126607701</v>
          </cell>
          <cell r="I263">
            <v>-83.162565016081885</v>
          </cell>
          <cell r="J263">
            <v>-25.77490714670671</v>
          </cell>
          <cell r="K263">
            <v>-61.830674485886902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-101.75139711450197</v>
          </cell>
          <cell r="D265">
            <v>-11.088825538668956</v>
          </cell>
          <cell r="E265">
            <v>-10.064142658551528</v>
          </cell>
          <cell r="F265">
            <v>-8.1626932151588978</v>
          </cell>
          <cell r="G265">
            <v>-21.898950123280716</v>
          </cell>
          <cell r="H265">
            <v>-157.38066738078433</v>
          </cell>
          <cell r="I265">
            <v>-308.12114975147728</v>
          </cell>
          <cell r="J265">
            <v>-309.10316181422405</v>
          </cell>
          <cell r="K265">
            <v>-479.02660541136777</v>
          </cell>
        </row>
        <row r="266">
          <cell r="C266">
            <v>-56.910052659484151</v>
          </cell>
          <cell r="D266">
            <v>-771.65390326545935</v>
          </cell>
          <cell r="E266">
            <v>-77.544930538670329</v>
          </cell>
          <cell r="F266">
            <v>-66.745063926466358</v>
          </cell>
          <cell r="G266">
            <v>12.071682203930276</v>
          </cell>
          <cell r="H266">
            <v>-117.08072559055606</v>
          </cell>
          <cell r="I266">
            <v>-137.49063997559733</v>
          </cell>
          <cell r="J266">
            <v>78.633721558262778</v>
          </cell>
          <cell r="K266">
            <v>14.515675766855111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1569.8430452896193</v>
          </cell>
          <cell r="D273">
            <v>1736.7255924832964</v>
          </cell>
          <cell r="E273">
            <v>2029.8492807502766</v>
          </cell>
          <cell r="F273">
            <v>2756.5189723317094</v>
          </cell>
          <cell r="G273">
            <v>3166.5411870687799</v>
          </cell>
          <cell r="H273">
            <v>3620.5989735057983</v>
          </cell>
          <cell r="I273">
            <v>4446.3400203393003</v>
          </cell>
          <cell r="J273">
            <v>5263.879411840293</v>
          </cell>
          <cell r="K273">
            <v>5862.8571565405446</v>
          </cell>
        </row>
        <row r="274">
          <cell r="C274">
            <v>-9.9999999998985345E-3</v>
          </cell>
          <cell r="D274">
            <v>-978.04023104093221</v>
          </cell>
          <cell r="E274">
            <v>-894.43372588166494</v>
          </cell>
          <cell r="F274">
            <v>-984.52145739634852</v>
          </cell>
          <cell r="G274">
            <v>-1241.7189430414608</v>
          </cell>
          <cell r="H274">
            <v>-1648.7200822281948</v>
          </cell>
          <cell r="I274">
            <v>-2262.8506944965425</v>
          </cell>
          <cell r="J274">
            <v>-2588.5133926383942</v>
          </cell>
          <cell r="K274">
            <v>-2990.4878597805077</v>
          </cell>
        </row>
        <row r="275">
          <cell r="C275">
            <v>360.58769334740373</v>
          </cell>
          <cell r="D275">
            <v>-395.07947135328209</v>
          </cell>
          <cell r="E275">
            <v>-106.42301761354315</v>
          </cell>
          <cell r="F275">
            <v>429.19271482716522</v>
          </cell>
          <cell r="G275">
            <v>948.33915055009334</v>
          </cell>
          <cell r="H275">
            <v>1542.7226852156687</v>
          </cell>
          <cell r="I275">
            <v>1979.6903897081429</v>
          </cell>
          <cell r="J275">
            <v>2166.3700655786979</v>
          </cell>
          <cell r="K275">
            <v>2380.3023142941975</v>
          </cell>
        </row>
        <row r="276">
          <cell r="C276">
            <v>-63.786817179192667</v>
          </cell>
          <cell r="D276">
            <v>786.29435671895487</v>
          </cell>
          <cell r="E276">
            <v>618.01452001627558</v>
          </cell>
          <cell r="F276">
            <v>605.81644308495538</v>
          </cell>
          <cell r="G276">
            <v>724.03569378952056</v>
          </cell>
          <cell r="H276">
            <v>1058.1512427455593</v>
          </cell>
          <cell r="I276">
            <v>1595.2688218373944</v>
          </cell>
          <cell r="J276">
            <v>1681.0064392337274</v>
          </cell>
          <cell r="K276">
            <v>2019.3319739003375</v>
          </cell>
        </row>
        <row r="277">
          <cell r="C277">
            <v>0</v>
          </cell>
          <cell r="D277">
            <v>253.25052621641265</v>
          </cell>
          <cell r="E277">
            <v>201.48837313797708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1.7276358236282483E-4</v>
          </cell>
          <cell r="D278">
            <v>353.67002942636259</v>
          </cell>
          <cell r="E278">
            <v>353.67027239280395</v>
          </cell>
          <cell r="F278">
            <v>353.67042518108013</v>
          </cell>
          <cell r="G278">
            <v>303.14634944716221</v>
          </cell>
          <cell r="H278">
            <v>252.62233897320544</v>
          </cell>
          <cell r="I278">
            <v>202.098304896222</v>
          </cell>
          <cell r="J278">
            <v>285.35669010376552</v>
          </cell>
          <cell r="K278">
            <v>277.6305642013553</v>
          </cell>
        </row>
        <row r="279">
          <cell r="C279">
            <v>483.70902778751491</v>
          </cell>
          <cell r="D279">
            <v>1159.4946916493768</v>
          </cell>
          <cell r="E279">
            <v>712.28687678208667</v>
          </cell>
          <cell r="F279">
            <v>1092.5793663787581</v>
          </cell>
          <cell r="G279">
            <v>1008.0577969447827</v>
          </cell>
          <cell r="H279">
            <v>931.04223079713142</v>
          </cell>
          <cell r="I279">
            <v>931.32590310329954</v>
          </cell>
          <cell r="J279">
            <v>862.95115190670322</v>
          </cell>
          <cell r="K279">
            <v>760.60341527122591</v>
          </cell>
        </row>
        <row r="280">
          <cell r="C280">
            <v>483.7092005510973</v>
          </cell>
          <cell r="D280">
            <v>1513.1647210757394</v>
          </cell>
          <cell r="E280">
            <v>1065.9571491748907</v>
          </cell>
          <cell r="F280">
            <v>1446.2497915598383</v>
          </cell>
          <cell r="G280">
            <v>1311.204146391945</v>
          </cell>
          <cell r="H280">
            <v>1183.6645697703368</v>
          </cell>
          <cell r="I280">
            <v>1133.4242079995215</v>
          </cell>
          <cell r="J280">
            <v>1148.3078420104687</v>
          </cell>
          <cell r="K280">
            <v>1038.2339794725813</v>
          </cell>
        </row>
        <row r="282">
          <cell r="C282">
            <v>628.00200000000007</v>
          </cell>
          <cell r="D282">
            <v>671.20765305142857</v>
          </cell>
          <cell r="E282">
            <v>767.95567247038957</v>
          </cell>
          <cell r="F282">
            <v>877.07921887404677</v>
          </cell>
          <cell r="G282">
            <v>880.83550696155089</v>
          </cell>
          <cell r="H282">
            <v>950.13341707444204</v>
          </cell>
          <cell r="I282">
            <v>1124.77377983304</v>
          </cell>
          <cell r="J282">
            <v>1287.3741331883878</v>
          </cell>
          <cell r="K282">
            <v>1390.7212875993098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177.83</v>
          </cell>
          <cell r="D291">
            <v>202.42281007735161</v>
          </cell>
          <cell r="E291">
            <v>228.84092049938525</v>
          </cell>
          <cell r="F291">
            <v>257.01593521671339</v>
          </cell>
          <cell r="G291">
            <v>265.87863054809418</v>
          </cell>
          <cell r="H291">
            <v>291.51983021103842</v>
          </cell>
          <cell r="I291">
            <v>349.8645734505933</v>
          </cell>
          <cell r="J291">
            <v>406.75059846836018</v>
          </cell>
          <cell r="K291">
            <v>447.71348222987041</v>
          </cell>
        </row>
        <row r="292">
          <cell r="C292">
            <v>39.423000000000002</v>
          </cell>
          <cell r="D292">
            <v>44.874961714443202</v>
          </cell>
          <cell r="E292">
            <v>54.661928970036648</v>
          </cell>
          <cell r="F292">
            <v>65.625245987714678</v>
          </cell>
          <cell r="G292">
            <v>72.41216692472203</v>
          </cell>
          <cell r="H292">
            <v>83.784607489192979</v>
          </cell>
          <cell r="I292">
            <v>105.65327383049939</v>
          </cell>
          <cell r="J292">
            <v>128.62082786335552</v>
          </cell>
          <cell r="K292">
            <v>144.25738370822691</v>
          </cell>
        </row>
        <row r="293">
          <cell r="C293">
            <v>63.573</v>
          </cell>
          <cell r="D293">
            <v>72.364760192585493</v>
          </cell>
          <cell r="E293">
            <v>98.958212260560344</v>
          </cell>
          <cell r="F293">
            <v>132.52538480098636</v>
          </cell>
          <cell r="G293">
            <v>133.91486552117848</v>
          </cell>
          <cell r="H293">
            <v>144.27732793523654</v>
          </cell>
          <cell r="I293">
            <v>170.7795729564786</v>
          </cell>
          <cell r="J293">
            <v>195.2399717929647</v>
          </cell>
          <cell r="K293">
            <v>208.06814738305883</v>
          </cell>
        </row>
        <row r="294">
          <cell r="C294">
            <v>42.237000000000002</v>
          </cell>
          <cell r="D294">
            <v>48.078120841461534</v>
          </cell>
          <cell r="E294">
            <v>54.609085417065998</v>
          </cell>
          <cell r="F294">
            <v>62.023498478451017</v>
          </cell>
          <cell r="G294">
            <v>66.067028826329334</v>
          </cell>
          <cell r="H294">
            <v>75.249285590905004</v>
          </cell>
          <cell r="I294">
            <v>94.085137445136837</v>
          </cell>
          <cell r="J294">
            <v>113.02116185747364</v>
          </cell>
          <cell r="K294">
            <v>128.57312144344698</v>
          </cell>
        </row>
        <row r="295">
          <cell r="C295">
            <v>192.60900000000001</v>
          </cell>
          <cell r="D295">
            <v>175.9260525707839</v>
          </cell>
          <cell r="E295">
            <v>190.1699480090617</v>
          </cell>
          <cell r="F295">
            <v>204.27002383679419</v>
          </cell>
          <cell r="G295">
            <v>196.70103662927269</v>
          </cell>
          <cell r="H295">
            <v>208.49048249775365</v>
          </cell>
          <cell r="I295">
            <v>241.992679368079</v>
          </cell>
          <cell r="J295">
            <v>269.28843238277869</v>
          </cell>
          <cell r="K295">
            <v>280.18581783187625</v>
          </cell>
        </row>
        <row r="296">
          <cell r="C296">
            <v>82.879000000000005</v>
          </cell>
          <cell r="D296">
            <v>94.340662860039515</v>
          </cell>
          <cell r="E296">
            <v>103.84171875064351</v>
          </cell>
          <cell r="F296">
            <v>114.79148872739134</v>
          </cell>
          <cell r="G296">
            <v>105.80288077355046</v>
          </cell>
          <cell r="H296">
            <v>104.70612216617097</v>
          </cell>
          <cell r="I296">
            <v>113.84017235296564</v>
          </cell>
          <cell r="J296">
            <v>120.1523102571216</v>
          </cell>
          <cell r="K296">
            <v>123.50864273299501</v>
          </cell>
        </row>
        <row r="297">
          <cell r="C297">
            <v>3.8370000000000002</v>
          </cell>
          <cell r="D297">
            <v>4.3676338203160228</v>
          </cell>
          <cell r="E297">
            <v>5.0040646986685928</v>
          </cell>
          <cell r="F297">
            <v>5.6872875480298628</v>
          </cell>
          <cell r="G297">
            <v>5.7511443806802962</v>
          </cell>
          <cell r="H297">
            <v>6.2212952731705471</v>
          </cell>
          <cell r="I297">
            <v>7.3693902540237533</v>
          </cell>
          <cell r="J297">
            <v>8.4493923377591926</v>
          </cell>
          <cell r="K297">
            <v>9.0606203855222489</v>
          </cell>
        </row>
        <row r="298">
          <cell r="C298">
            <v>21.332000000000001</v>
          </cell>
          <cell r="D298">
            <v>23.958476354016543</v>
          </cell>
          <cell r="E298">
            <v>26.498074847542302</v>
          </cell>
          <cell r="F298">
            <v>29.306870781381793</v>
          </cell>
          <cell r="G298">
            <v>28.567725456597326</v>
          </cell>
          <cell r="H298">
            <v>29.866997634867253</v>
          </cell>
          <cell r="I298">
            <v>34.303687210829693</v>
          </cell>
          <cell r="J298">
            <v>38.246065839114351</v>
          </cell>
          <cell r="K298">
            <v>41.629008478730917</v>
          </cell>
        </row>
        <row r="299">
          <cell r="C299">
            <v>4.282</v>
          </cell>
          <cell r="D299">
            <v>4.8741746204308605</v>
          </cell>
          <cell r="E299">
            <v>5.3717190174252361</v>
          </cell>
          <cell r="F299">
            <v>5.8334834965842663</v>
          </cell>
          <cell r="G299">
            <v>5.740027901126056</v>
          </cell>
          <cell r="H299">
            <v>6.0174682761067393</v>
          </cell>
          <cell r="I299">
            <v>6.885292964433841</v>
          </cell>
          <cell r="J299">
            <v>7.6053723894596166</v>
          </cell>
          <cell r="K299">
            <v>7.7250634055825342</v>
          </cell>
        </row>
        <row r="300">
          <cell r="C300">
            <v>628.00200000000007</v>
          </cell>
          <cell r="D300">
            <v>671.20765305142857</v>
          </cell>
          <cell r="E300">
            <v>767.95567247038957</v>
          </cell>
          <cell r="F300">
            <v>877.07921887404677</v>
          </cell>
          <cell r="G300">
            <v>880.83550696155089</v>
          </cell>
          <cell r="H300">
            <v>950.13341707444204</v>
          </cell>
          <cell r="I300">
            <v>1124.77377983304</v>
          </cell>
          <cell r="J300">
            <v>1287.3741331883878</v>
          </cell>
          <cell r="K300">
            <v>1390.7212875993098</v>
          </cell>
        </row>
        <row r="301">
          <cell r="C301">
            <v>0.3136809129772361</v>
          </cell>
          <cell r="D301">
            <v>0.31878202113248122</v>
          </cell>
          <cell r="E301">
            <v>0.29368197793870343</v>
          </cell>
          <cell r="F301">
            <v>0.26754797652308704</v>
          </cell>
          <cell r="G301">
            <v>0.24372190856223985</v>
          </cell>
          <cell r="H301">
            <v>0.21871571683468694</v>
          </cell>
          <cell r="I301">
            <v>0.19318813633950971</v>
          </cell>
          <cell r="J301">
            <v>0.16724665256273019</v>
          </cell>
          <cell r="K301">
            <v>0.13924176167883551</v>
          </cell>
        </row>
        <row r="304">
          <cell r="C304">
            <v>1544.7879707286193</v>
          </cell>
          <cell r="D304">
            <v>1709.1650104661965</v>
          </cell>
          <cell r="E304">
            <v>1999.5326405314665</v>
          </cell>
          <cell r="F304">
            <v>2723.1706680910183</v>
          </cell>
          <cell r="G304">
            <v>3129.8580524040199</v>
          </cell>
          <cell r="H304">
            <v>3580.247525374562</v>
          </cell>
          <cell r="I304">
            <v>4401.9534273949403</v>
          </cell>
          <cell r="J304">
            <v>5215.0541596014973</v>
          </cell>
          <cell r="K304">
            <v>5809.1493790778695</v>
          </cell>
        </row>
        <row r="305">
          <cell r="C305">
            <v>1092.5280131257798</v>
          </cell>
          <cell r="D305">
            <v>1936.6505240347519</v>
          </cell>
          <cell r="E305">
            <v>2327.6562661266112</v>
          </cell>
          <cell r="F305">
            <v>2523.1618170756528</v>
          </cell>
          <cell r="G305">
            <v>2703.6152020560967</v>
          </cell>
          <cell r="H305">
            <v>2986.7395476841621</v>
          </cell>
          <cell r="I305">
            <v>3824.1134712304752</v>
          </cell>
          <cell r="J305">
            <v>4330.2339810995854</v>
          </cell>
          <cell r="K305">
            <v>4684.8009218727602</v>
          </cell>
        </row>
        <row r="306">
          <cell r="C306">
            <v>-9.9999999998985345E-3</v>
          </cell>
          <cell r="D306">
            <v>-978.04023104093221</v>
          </cell>
          <cell r="E306">
            <v>-894.43372588166494</v>
          </cell>
          <cell r="F306">
            <v>-984.52145739634852</v>
          </cell>
          <cell r="G306">
            <v>-1241.7189430414608</v>
          </cell>
          <cell r="H306">
            <v>-1648.7200822281948</v>
          </cell>
          <cell r="I306">
            <v>-2262.8506944965425</v>
          </cell>
          <cell r="J306">
            <v>-2588.5133926383942</v>
          </cell>
          <cell r="K306">
            <v>-2990.4878597805077</v>
          </cell>
        </row>
        <row r="307">
          <cell r="C307">
            <v>809.04369093109517</v>
          </cell>
          <cell r="D307">
            <v>1581.8227683448802</v>
          </cell>
          <cell r="E307">
            <v>2826.0407652073936</v>
          </cell>
          <cell r="F307">
            <v>4959.1316458297215</v>
          </cell>
          <cell r="G307">
            <v>7588.8267239885618</v>
          </cell>
          <cell r="H307">
            <v>10359.073726123841</v>
          </cell>
          <cell r="I307">
            <v>13282.737262701488</v>
          </cell>
          <cell r="J307">
            <v>16224.639992722898</v>
          </cell>
          <cell r="K307">
            <v>19138.738781653432</v>
          </cell>
        </row>
        <row r="308">
          <cell r="C308">
            <v>778.81723520486628</v>
          </cell>
          <cell r="D308">
            <v>1491.8897225936389</v>
          </cell>
          <cell r="E308">
            <v>2619.3708304840566</v>
          </cell>
          <cell r="F308">
            <v>4543.9028171262307</v>
          </cell>
          <cell r="G308">
            <v>6807.619094168831</v>
          </cell>
          <cell r="H308">
            <v>9017.8185104208496</v>
          </cell>
          <cell r="I308">
            <v>11176.993089309768</v>
          </cell>
          <cell r="J308">
            <v>13138.643507813409</v>
          </cell>
          <cell r="K308">
            <v>14855.38059773104</v>
          </cell>
        </row>
        <row r="309">
          <cell r="C309">
            <v>781.27837099437977</v>
          </cell>
          <cell r="D309">
            <v>773.77440365384609</v>
          </cell>
          <cell r="E309">
            <v>1743.189495025799</v>
          </cell>
          <cell r="F309">
            <v>2608.876374341623</v>
          </cell>
          <cell r="G309">
            <v>2748.6806449022379</v>
          </cell>
          <cell r="H309">
            <v>2938.6651644114791</v>
          </cell>
          <cell r="I309">
            <v>3113.6339250116685</v>
          </cell>
          <cell r="J309">
            <v>3033.3966357626077</v>
          </cell>
          <cell r="K309">
            <v>3116.6202657485906</v>
          </cell>
        </row>
        <row r="310">
          <cell r="C310">
            <v>4.47338504357115E-2</v>
          </cell>
          <cell r="D310" t="str">
            <v>-ve</v>
          </cell>
          <cell r="E310" t="str">
            <v>-ve</v>
          </cell>
          <cell r="F310">
            <v>9.6719220143883469</v>
          </cell>
          <cell r="G310">
            <v>6.5571549991775093</v>
          </cell>
          <cell r="H310">
            <v>5.0565205452585218</v>
          </cell>
          <cell r="I310">
            <v>4.8036338875349474</v>
          </cell>
          <cell r="J310">
            <v>5.108596682872963</v>
          </cell>
          <cell r="K310">
            <v>5.2981465448209271</v>
          </cell>
        </row>
        <row r="311">
          <cell r="C311">
            <v>0.98098219029747857</v>
          </cell>
          <cell r="D311">
            <v>0.98</v>
          </cell>
          <cell r="E311">
            <v>0.98</v>
          </cell>
          <cell r="F311">
            <v>0.98</v>
          </cell>
          <cell r="G311">
            <v>0.98</v>
          </cell>
          <cell r="H311">
            <v>0.98</v>
          </cell>
          <cell r="I311">
            <v>0.98</v>
          </cell>
          <cell r="J311">
            <v>0.98</v>
          </cell>
          <cell r="K311">
            <v>0.98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1.3424562500347121E-2</v>
          </cell>
          <cell r="D318">
            <v>0.27291484626932055</v>
          </cell>
          <cell r="E318">
            <v>0.60112719130841785</v>
          </cell>
          <cell r="F318">
            <v>0.57499635999937004</v>
          </cell>
          <cell r="G318">
            <v>0.6113116957910425</v>
          </cell>
          <cell r="H318">
            <v>0.63055291832023586</v>
          </cell>
          <cell r="I318">
            <v>0.65416783604008821</v>
          </cell>
          <cell r="J318">
            <v>0.6695044321478596</v>
          </cell>
          <cell r="K318">
            <v>0.69071380624033574</v>
          </cell>
        </row>
        <row r="319">
          <cell r="C319">
            <v>52.143226267664211</v>
          </cell>
          <cell r="D319">
            <v>2.5649026044893835</v>
          </cell>
          <cell r="E319">
            <v>1.1644790156245883</v>
          </cell>
          <cell r="F319">
            <v>1.2173990110142034</v>
          </cell>
          <cell r="G319">
            <v>1.145078696873604</v>
          </cell>
          <cell r="H319">
            <v>1.1101368016260522</v>
          </cell>
          <cell r="I319">
            <v>1.0700617814494675</v>
          </cell>
          <cell r="J319">
            <v>1.0455494637344021</v>
          </cell>
          <cell r="K319">
            <v>1.0134443436279499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1092.5280131257798</v>
          </cell>
          <cell r="D326">
            <v>1936.6505240347519</v>
          </cell>
          <cell r="E326">
            <v>2327.6562661266112</v>
          </cell>
          <cell r="F326">
            <v>2523.1618170756528</v>
          </cell>
          <cell r="G326">
            <v>2703.6152020560967</v>
          </cell>
          <cell r="H326">
            <v>2986.7395476841621</v>
          </cell>
          <cell r="I326">
            <v>3824.1134712304752</v>
          </cell>
          <cell r="J326">
            <v>4330.2339810995854</v>
          </cell>
          <cell r="K326">
            <v>4684.8009218727602</v>
          </cell>
        </row>
        <row r="327">
          <cell r="C327">
            <v>449.3649329593726</v>
          </cell>
          <cell r="D327">
            <v>550.71448802203281</v>
          </cell>
          <cell r="E327">
            <v>693.2375366018158</v>
          </cell>
          <cell r="F327">
            <v>898.09943404314356</v>
          </cell>
          <cell r="G327">
            <v>1202.5956144237975</v>
          </cell>
          <cell r="H327">
            <v>1563.3194575474247</v>
          </cell>
          <cell r="I327">
            <v>1945.2905860032304</v>
          </cell>
          <cell r="J327">
            <v>2346.9514557798129</v>
          </cell>
          <cell r="K327">
            <v>2753.6549468521266</v>
          </cell>
        </row>
        <row r="328">
          <cell r="C328">
            <v>-1.1122095167823076</v>
          </cell>
          <cell r="D328">
            <v>103.49831333970997</v>
          </cell>
          <cell r="E328">
            <v>191.16246479206296</v>
          </cell>
          <cell r="F328">
            <v>409.03071419414164</v>
          </cell>
          <cell r="G328">
            <v>594.37229607073232</v>
          </cell>
          <cell r="H328">
            <v>814.89917220194013</v>
          </cell>
          <cell r="I328">
            <v>1039.0061249560674</v>
          </cell>
          <cell r="J328">
            <v>1278.2924584297534</v>
          </cell>
          <cell r="K328">
            <v>1522.147892961259</v>
          </cell>
        </row>
        <row r="329">
          <cell r="C329">
            <v>1540.78073656837</v>
          </cell>
          <cell r="D329">
            <v>2590.8633253964945</v>
          </cell>
          <cell r="E329">
            <v>3212.0562675204901</v>
          </cell>
          <cell r="F329">
            <v>3830.2919653129379</v>
          </cell>
          <cell r="G329">
            <v>4500.5831125506265</v>
          </cell>
          <cell r="H329">
            <v>5364.9581774335265</v>
          </cell>
          <cell r="I329">
            <v>6808.410182189773</v>
          </cell>
          <cell r="J329">
            <v>7955.4778953091518</v>
          </cell>
          <cell r="K329">
            <v>8960.6037616861449</v>
          </cell>
        </row>
        <row r="331">
          <cell r="D331">
            <v>0</v>
          </cell>
          <cell r="E331">
            <v>0</v>
          </cell>
          <cell r="F331">
            <v>68.670728458013016</v>
          </cell>
          <cell r="G331">
            <v>151.73413940229324</v>
          </cell>
          <cell r="H331">
            <v>246.83549266337064</v>
          </cell>
          <cell r="I331">
            <v>316.75031482973247</v>
          </cell>
          <cell r="J331">
            <v>346.61905352758191</v>
          </cell>
          <cell r="K331">
            <v>380.84820441268369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1467.7617756755371</v>
          </cell>
          <cell r="D333">
            <v>2590.8633253964945</v>
          </cell>
          <cell r="E333">
            <v>3212.0562675204901</v>
          </cell>
          <cell r="F333">
            <v>3898.9626937709509</v>
          </cell>
          <cell r="G333">
            <v>4652.3172519529198</v>
          </cell>
          <cell r="H333">
            <v>5611.7936700968976</v>
          </cell>
          <cell r="I333">
            <v>7125.1604970195058</v>
          </cell>
          <cell r="J333">
            <v>8302.0969488367336</v>
          </cell>
          <cell r="K333">
            <v>9341.4519660988281</v>
          </cell>
        </row>
        <row r="335">
          <cell r="C335">
            <v>25.055074561000005</v>
          </cell>
          <cell r="D335">
            <v>27.560582017100007</v>
          </cell>
          <cell r="E335">
            <v>30.316640218810011</v>
          </cell>
          <cell r="F335">
            <v>33.348304240691014</v>
          </cell>
          <cell r="G335">
            <v>36.683134664760118</v>
          </cell>
          <cell r="H335">
            <v>40.351448131236133</v>
          </cell>
          <cell r="I335">
            <v>44.386592944359748</v>
          </cell>
          <cell r="J335">
            <v>48.825252238795727</v>
          </cell>
          <cell r="K335">
            <v>53.707777462675303</v>
          </cell>
        </row>
        <row r="336">
          <cell r="C336">
            <v>-58.114149522487409</v>
          </cell>
          <cell r="D336">
            <v>-409.68366253818209</v>
          </cell>
          <cell r="E336">
            <v>50.645253058397216</v>
          </cell>
          <cell r="F336">
            <v>50.645253058397216</v>
          </cell>
          <cell r="G336">
            <v>50.645253058397216</v>
          </cell>
          <cell r="H336">
            <v>50.645253058397216</v>
          </cell>
          <cell r="I336">
            <v>50.645253058397216</v>
          </cell>
          <cell r="J336">
            <v>50.645253058397216</v>
          </cell>
          <cell r="K336">
            <v>50.645253058397216</v>
          </cell>
        </row>
        <row r="337">
          <cell r="C337">
            <v>0</v>
          </cell>
          <cell r="D337">
            <v>253.25052621641265</v>
          </cell>
          <cell r="E337">
            <v>201.48837313797708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-33.059074961487404</v>
          </cell>
          <cell r="D338">
            <v>-128.87255430466945</v>
          </cell>
          <cell r="E338">
            <v>282.45026641518427</v>
          </cell>
          <cell r="F338">
            <v>83.993557299088224</v>
          </cell>
          <cell r="G338">
            <v>87.328387723157334</v>
          </cell>
          <cell r="H338">
            <v>90.996701189633342</v>
          </cell>
          <cell r="I338">
            <v>95.031846002756964</v>
          </cell>
          <cell r="J338">
            <v>99.470505297192943</v>
          </cell>
          <cell r="K338">
            <v>104.35303052107253</v>
          </cell>
        </row>
        <row r="340">
          <cell r="C340">
            <v>1544.7879707286193</v>
          </cell>
          <cell r="D340">
            <v>2719.7358797011639</v>
          </cell>
          <cell r="E340">
            <v>2929.6060011053059</v>
          </cell>
          <cell r="F340">
            <v>3814.9691364718628</v>
          </cell>
          <cell r="G340">
            <v>4564.9888642297628</v>
          </cell>
          <cell r="H340">
            <v>5520.7969689072643</v>
          </cell>
          <cell r="I340">
            <v>7030.1286510167492</v>
          </cell>
          <cell r="J340">
            <v>8202.6264435395406</v>
          </cell>
          <cell r="K340">
            <v>9237.0989355777547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1544.7879707286193</v>
          </cell>
          <cell r="D347">
            <v>2719.7358797011639</v>
          </cell>
          <cell r="E347">
            <v>3005.1771966474812</v>
          </cell>
          <cell r="F347">
            <v>3950.276954991079</v>
          </cell>
          <cell r="G347">
            <v>4672.1976547616614</v>
          </cell>
          <cell r="H347">
            <v>5592.3855500277978</v>
          </cell>
          <cell r="I347">
            <v>7089.8690322028096</v>
          </cell>
          <cell r="J347">
            <v>8273.658775989541</v>
          </cell>
          <cell r="K347">
            <v>9281.1470805821718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202.03063447100973</v>
          </cell>
          <cell r="D353">
            <v>185.16006914436826</v>
          </cell>
          <cell r="E353">
            <v>357.52641897354806</v>
          </cell>
          <cell r="F353">
            <v>666.47013016338167</v>
          </cell>
          <cell r="G353">
            <v>896.52410708128605</v>
          </cell>
          <cell r="H353">
            <v>1539.7815017303858</v>
          </cell>
          <cell r="I353">
            <v>2043.3656811656485</v>
          </cell>
          <cell r="J353">
            <v>2347.9231167553398</v>
          </cell>
          <cell r="K353">
            <v>2893.4274511320655</v>
          </cell>
        </row>
        <row r="354">
          <cell r="C354">
            <v>33.210029153049391</v>
          </cell>
          <cell r="D354">
            <v>171.29534027403315</v>
          </cell>
          <cell r="E354">
            <v>462.23032361702235</v>
          </cell>
          <cell r="F354">
            <v>925.12784496876293</v>
          </cell>
          <cell r="G354">
            <v>1356.9053630947224</v>
          </cell>
          <cell r="H354">
            <v>1870.3048744113021</v>
          </cell>
          <cell r="I354">
            <v>2397.7668627740832</v>
          </cell>
          <cell r="J354">
            <v>2936.2939287341123</v>
          </cell>
          <cell r="K354">
            <v>3446.7675210367079</v>
          </cell>
        </row>
        <row r="355">
          <cell r="C355">
            <v>168.82060531796034</v>
          </cell>
          <cell r="D355">
            <v>13.864728870335114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2</v>
          </cell>
          <cell r="C368">
            <v>34.330584166931757</v>
          </cell>
          <cell r="D368">
            <v>39.944673809694756</v>
          </cell>
          <cell r="E368">
            <v>46.374726129365968</v>
          </cell>
          <cell r="F368">
            <v>54.635019538770372</v>
          </cell>
          <cell r="G368">
            <v>65.045248997933115</v>
          </cell>
          <cell r="H368">
            <v>76.665027478611393</v>
          </cell>
          <cell r="I368">
            <v>89.010437181105942</v>
          </cell>
          <cell r="J368">
            <v>101.92678456941854</v>
          </cell>
          <cell r="K368">
            <v>115.17318344447604</v>
          </cell>
        </row>
        <row r="369">
          <cell r="B369">
            <v>366.84234511</v>
          </cell>
          <cell r="C369">
            <v>10.698780472056121</v>
          </cell>
          <cell r="D369">
            <v>20.990872841621258</v>
          </cell>
          <cell r="E369">
            <v>38.70721541081258</v>
          </cell>
          <cell r="F369">
            <v>68.367537163530415</v>
          </cell>
          <cell r="G369">
            <v>110.22855975492008</v>
          </cell>
          <cell r="H369">
            <v>157.70815127683252</v>
          </cell>
          <cell r="I369">
            <v>207.77226510325747</v>
          </cell>
          <cell r="J369">
            <v>259.35179049544979</v>
          </cell>
          <cell r="K369">
            <v>310.8492202751562</v>
          </cell>
        </row>
        <row r="370">
          <cell r="B370">
            <v>144.054</v>
          </cell>
          <cell r="C370">
            <v>171.73515857723794</v>
          </cell>
          <cell r="D370">
            <v>203.96722594514054</v>
          </cell>
          <cell r="E370">
            <v>241.63789272942446</v>
          </cell>
          <cell r="F370">
            <v>292.5758461402458</v>
          </cell>
          <cell r="G370">
            <v>350.91680850349758</v>
          </cell>
          <cell r="H370">
            <v>417.54412844987718</v>
          </cell>
          <cell r="I370">
            <v>499.31252251483573</v>
          </cell>
          <cell r="J370">
            <v>596.06310297822506</v>
          </cell>
          <cell r="K370">
            <v>703.77809640055136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37.249284063753827</v>
          </cell>
          <cell r="C372">
            <v>39.111748266941518</v>
          </cell>
          <cell r="D372">
            <v>41.067335680288593</v>
          </cell>
          <cell r="E372">
            <v>43.120702464303022</v>
          </cell>
          <cell r="F372">
            <v>45.276737587518177</v>
          </cell>
          <cell r="G372">
            <v>47.540574466894086</v>
          </cell>
          <cell r="H372">
            <v>49.917603190238793</v>
          </cell>
          <cell r="I372">
            <v>52.413483349750734</v>
          </cell>
          <cell r="J372">
            <v>55.03415751723827</v>
          </cell>
          <cell r="K372">
            <v>57.785865393100188</v>
          </cell>
        </row>
        <row r="373">
          <cell r="B373">
            <v>550.14562917375383</v>
          </cell>
          <cell r="C373">
            <v>255.87627148316733</v>
          </cell>
          <cell r="D373">
            <v>305.97010827674512</v>
          </cell>
          <cell r="E373">
            <v>369.84053673390599</v>
          </cell>
          <cell r="F373">
            <v>460.85514043006475</v>
          </cell>
          <cell r="G373">
            <v>573.73119172324493</v>
          </cell>
          <cell r="H373">
            <v>701.83491039555986</v>
          </cell>
          <cell r="I373">
            <v>848.50870814894984</v>
          </cell>
          <cell r="J373">
            <v>1012.3758355603318</v>
          </cell>
          <cell r="K373">
            <v>1187.5863655132839</v>
          </cell>
        </row>
        <row r="376">
          <cell r="B376">
            <v>566.53981726884501</v>
          </cell>
          <cell r="C376">
            <v>338.92888935134295</v>
          </cell>
          <cell r="D376">
            <v>557.29157337565744</v>
          </cell>
          <cell r="E376">
            <v>664.48262032750756</v>
          </cell>
          <cell r="F376">
            <v>726.70149474080506</v>
          </cell>
          <cell r="G376">
            <v>789.41087707354484</v>
          </cell>
          <cell r="H376">
            <v>755.52629825794702</v>
          </cell>
          <cell r="I376">
            <v>792.17912992615436</v>
          </cell>
          <cell r="J376">
            <v>899.39257079580511</v>
          </cell>
          <cell r="K376">
            <v>980.54660696997246</v>
          </cell>
        </row>
        <row r="378">
          <cell r="B378">
            <v>87.342624000000001</v>
          </cell>
          <cell r="C378">
            <v>99.570591360000009</v>
          </cell>
          <cell r="D378">
            <v>113.51047415040003</v>
          </cell>
          <cell r="E378">
            <v>129.40194053145603</v>
          </cell>
          <cell r="F378">
            <v>147.5182122058599</v>
          </cell>
          <cell r="G378">
            <v>168.1707619146803</v>
          </cell>
          <cell r="H378">
            <v>191.71466858273556</v>
          </cell>
          <cell r="I378">
            <v>218.55472218431856</v>
          </cell>
          <cell r="J378">
            <v>249.1523832901232</v>
          </cell>
          <cell r="K378">
            <v>284.03371695074048</v>
          </cell>
        </row>
        <row r="379">
          <cell r="B379">
            <v>15.475975999999999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669.35841726884496</v>
          </cell>
          <cell r="C382">
            <v>438.49948071134293</v>
          </cell>
          <cell r="D382">
            <v>670.80204752605744</v>
          </cell>
          <cell r="E382">
            <v>793.8845608589636</v>
          </cell>
          <cell r="F382">
            <v>874.21970694666493</v>
          </cell>
          <cell r="G382">
            <v>957.58163898822511</v>
          </cell>
          <cell r="H382">
            <v>947.24096684068263</v>
          </cell>
          <cell r="I382">
            <v>1010.733852110473</v>
          </cell>
          <cell r="J382">
            <v>1148.5449540859283</v>
          </cell>
          <cell r="K382">
            <v>1264.580323920713</v>
          </cell>
        </row>
        <row r="384">
          <cell r="B384">
            <v>-119.21278809509113</v>
          </cell>
          <cell r="C384">
            <v>-182.6232092281756</v>
          </cell>
          <cell r="D384">
            <v>-364.83193924931231</v>
          </cell>
          <cell r="E384">
            <v>-424.0440241250576</v>
          </cell>
          <cell r="F384">
            <v>-413.36456651660018</v>
          </cell>
          <cell r="G384">
            <v>-383.85044726498018</v>
          </cell>
          <cell r="H384">
            <v>-245.40605644512277</v>
          </cell>
          <cell r="I384">
            <v>-162.22514396152314</v>
          </cell>
          <cell r="J384">
            <v>-136.16911852559656</v>
          </cell>
          <cell r="K384">
            <v>-76.993958407429091</v>
          </cell>
        </row>
        <row r="386">
          <cell r="B386">
            <v>23.839474546660327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8">
          <cell r="B388">
            <v>-143.05226264175144</v>
          </cell>
          <cell r="C388">
            <v>-182.6232092281756</v>
          </cell>
          <cell r="D388">
            <v>-364.83193924931231</v>
          </cell>
          <cell r="E388">
            <v>-424.0440241250576</v>
          </cell>
          <cell r="F388">
            <v>-413.36456651660018</v>
          </cell>
          <cell r="G388">
            <v>-383.85044726498018</v>
          </cell>
          <cell r="H388">
            <v>-245.40605644512277</v>
          </cell>
          <cell r="I388">
            <v>-162.22514396152314</v>
          </cell>
          <cell r="J388">
            <v>-136.16911852559656</v>
          </cell>
          <cell r="K388">
            <v>-76.993958407429091</v>
          </cell>
        </row>
        <row r="390">
          <cell r="C390">
            <v>-23.839474546660327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2">
          <cell r="C392">
            <v>-39.570946586424157</v>
          </cell>
          <cell r="D392">
            <v>-182.20873002113672</v>
          </cell>
          <cell r="E392">
            <v>-59.21208487574529</v>
          </cell>
          <cell r="F392">
            <v>10.679457608457426</v>
          </cell>
          <cell r="G392">
            <v>29.514119251620002</v>
          </cell>
          <cell r="H392">
            <v>138.4443908198574</v>
          </cell>
          <cell r="I392">
            <v>83.180912483599627</v>
          </cell>
          <cell r="J392">
            <v>26.056025435926585</v>
          </cell>
          <cell r="K392">
            <v>59.175160118167469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10.679457608457426</v>
          </cell>
          <cell r="G393">
            <v>29.514119251620002</v>
          </cell>
          <cell r="H393">
            <v>138.4443908198574</v>
          </cell>
          <cell r="I393">
            <v>83.180912483599627</v>
          </cell>
          <cell r="J393">
            <v>26.056025435926585</v>
          </cell>
          <cell r="K393">
            <v>59.175160118167469</v>
          </cell>
        </row>
        <row r="394">
          <cell r="C394">
            <v>1.9071579637328262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10.679457608457426</v>
          </cell>
          <cell r="G395">
            <v>40.193576860077428</v>
          </cell>
          <cell r="H395">
            <v>178.63796767993483</v>
          </cell>
          <cell r="I395">
            <v>261.81888016353446</v>
          </cell>
          <cell r="J395">
            <v>287.87490559946104</v>
          </cell>
          <cell r="K395">
            <v>347.05006571762851</v>
          </cell>
        </row>
        <row r="397">
          <cell r="C397">
            <v>0</v>
          </cell>
          <cell r="D397">
            <v>0</v>
          </cell>
          <cell r="E397">
            <v>-77.544930538670329</v>
          </cell>
          <cell r="F397">
            <v>-66.717466033612439</v>
          </cell>
          <cell r="G397">
            <v>0</v>
          </cell>
          <cell r="H397">
            <v>-117.09627357691258</v>
          </cell>
          <cell r="I397">
            <v>-138.32295330588704</v>
          </cell>
          <cell r="J397">
            <v>0</v>
          </cell>
          <cell r="K397">
            <v>0</v>
          </cell>
        </row>
        <row r="398">
          <cell r="C398">
            <v>-483.70902778751491</v>
          </cell>
          <cell r="D398">
            <v>-675.78566386186185</v>
          </cell>
          <cell r="E398">
            <v>447.20781486729015</v>
          </cell>
          <cell r="F398">
            <v>-390.96236190884298</v>
          </cell>
          <cell r="G398">
            <v>54.952157354911662</v>
          </cell>
          <cell r="H398">
            <v>-61.421177953927668</v>
          </cell>
          <cell r="I398">
            <v>-84.295736274766114</v>
          </cell>
          <cell r="J398">
            <v>47.028519740627303</v>
          </cell>
          <cell r="K398">
            <v>44.918839953963243</v>
          </cell>
        </row>
        <row r="399">
          <cell r="C399">
            <v>483.70902778751491</v>
          </cell>
          <cell r="D399">
            <v>675.78566386186185</v>
          </cell>
          <cell r="E399">
            <v>-524.75274540596047</v>
          </cell>
          <cell r="F399">
            <v>324.24489587523055</v>
          </cell>
          <cell r="G399">
            <v>-54.952157354911662</v>
          </cell>
          <cell r="H399">
            <v>-55.675095622984912</v>
          </cell>
          <cell r="I399">
            <v>-54.027217031120927</v>
          </cell>
          <cell r="J399">
            <v>-47.028519740627303</v>
          </cell>
          <cell r="K399">
            <v>-44.918839953963243</v>
          </cell>
        </row>
        <row r="401">
          <cell r="C401">
            <v>781.27837099437977</v>
          </cell>
          <cell r="D401">
            <v>773.77440365384609</v>
          </cell>
          <cell r="E401">
            <v>1743.189495025799</v>
          </cell>
          <cell r="F401">
            <v>2608.876374341623</v>
          </cell>
          <cell r="G401">
            <v>2748.6806449022379</v>
          </cell>
          <cell r="H401">
            <v>2938.6651644114791</v>
          </cell>
          <cell r="I401">
            <v>3113.6339250116685</v>
          </cell>
          <cell r="J401">
            <v>3033.3966357626077</v>
          </cell>
          <cell r="K401">
            <v>3116.6202657485906</v>
          </cell>
        </row>
      </sheetData>
      <sheetData sheetId="10" refreshError="1">
        <row r="11">
          <cell r="B11">
            <v>932.53341174000002</v>
          </cell>
          <cell r="C11">
            <v>1079.1319231442596</v>
          </cell>
          <cell r="D11">
            <v>1148.2775422460898</v>
          </cell>
          <cell r="E11">
            <v>1362.0693497330924</v>
          </cell>
          <cell r="F11">
            <v>1935.1674232488367</v>
          </cell>
          <cell r="G11">
            <v>2312.3641217545523</v>
          </cell>
          <cell r="H11">
            <v>2736.5108873279364</v>
          </cell>
          <cell r="I11">
            <v>3424.1962918123868</v>
          </cell>
          <cell r="J11">
            <v>4113.6432622613484</v>
          </cell>
          <cell r="K11">
            <v>4609.9552379245843</v>
          </cell>
        </row>
        <row r="12">
          <cell r="B12">
            <v>22.564489239999997</v>
          </cell>
          <cell r="C12">
            <v>24.820938163999998</v>
          </cell>
          <cell r="D12">
            <v>27.3030319804</v>
          </cell>
          <cell r="E12">
            <v>30.033335178440002</v>
          </cell>
          <cell r="F12">
            <v>33.036668696284003</v>
          </cell>
          <cell r="G12">
            <v>36.340335565912405</v>
          </cell>
          <cell r="H12">
            <v>39.974369122503646</v>
          </cell>
          <cell r="I12">
            <v>43.97180603475401</v>
          </cell>
          <cell r="J12">
            <v>48.368986638229416</v>
          </cell>
          <cell r="K12">
            <v>53.205885302052359</v>
          </cell>
        </row>
        <row r="13">
          <cell r="B13">
            <v>955.09790097999996</v>
          </cell>
          <cell r="C13">
            <v>1103.9528613082596</v>
          </cell>
          <cell r="D13">
            <v>1175.5805742264897</v>
          </cell>
          <cell r="E13">
            <v>1392.1026849115324</v>
          </cell>
          <cell r="F13">
            <v>1968.2040919451208</v>
          </cell>
          <cell r="G13">
            <v>2348.7044573204648</v>
          </cell>
          <cell r="H13">
            <v>2776.4852564504399</v>
          </cell>
          <cell r="I13">
            <v>3468.1680978471409</v>
          </cell>
          <cell r="J13">
            <v>4162.0122488995776</v>
          </cell>
          <cell r="K13">
            <v>4663.1611232266368</v>
          </cell>
        </row>
        <row r="14">
          <cell r="B14">
            <v>0</v>
          </cell>
          <cell r="C14">
            <v>30.506630000000001</v>
          </cell>
          <cell r="D14">
            <v>34.706798843135047</v>
          </cell>
          <cell r="E14">
            <v>41.182176681165316</v>
          </cell>
          <cell r="F14">
            <v>48.718973891103353</v>
          </cell>
          <cell r="G14">
            <v>50.483840028089496</v>
          </cell>
          <cell r="H14">
            <v>55.655879860444074</v>
          </cell>
          <cell r="I14">
            <v>67.297461627044157</v>
          </cell>
          <cell r="J14">
            <v>78.657243539321001</v>
          </cell>
          <cell r="K14">
            <v>86.623798241924305</v>
          </cell>
        </row>
        <row r="15">
          <cell r="C15">
            <v>0.42844645745442961</v>
          </cell>
          <cell r="D15">
            <v>0.49910421296611329</v>
          </cell>
          <cell r="E15">
            <v>0.56652444070478014</v>
          </cell>
          <cell r="F15">
            <v>0.63272281378930861</v>
          </cell>
          <cell r="G15">
            <v>0.69635272153566274</v>
          </cell>
          <cell r="H15">
            <v>0.75612355068937431</v>
          </cell>
          <cell r="I15">
            <v>0.81086563840175963</v>
          </cell>
          <cell r="J15">
            <v>0.85959304765193534</v>
          </cell>
          <cell r="K15">
            <v>0.90156013226023557</v>
          </cell>
        </row>
        <row r="16">
          <cell r="B16">
            <v>0</v>
          </cell>
          <cell r="C16">
            <v>0</v>
          </cell>
          <cell r="D16">
            <v>419.14422221568981</v>
          </cell>
          <cell r="E16">
            <v>333.47487448951608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419.14422221568981</v>
          </cell>
          <cell r="E18">
            <v>333.47487448951608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30.037638404446223</v>
          </cell>
          <cell r="C19">
            <v>30.037638404446223</v>
          </cell>
          <cell r="D19">
            <v>30.037638404446223</v>
          </cell>
          <cell r="E19">
            <v>30.037638404446223</v>
          </cell>
          <cell r="F19">
            <v>30.037638404446223</v>
          </cell>
          <cell r="G19">
            <v>30.037638404446223</v>
          </cell>
          <cell r="H19">
            <v>30.037638404446223</v>
          </cell>
          <cell r="I19">
            <v>30.037638404446223</v>
          </cell>
          <cell r="J19">
            <v>30.037638404446223</v>
          </cell>
          <cell r="K19">
            <v>30.037638404446223</v>
          </cell>
        </row>
        <row r="20">
          <cell r="C20">
            <v>28.171048979610298</v>
          </cell>
          <cell r="D20">
            <v>195.62662471993696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985.13553938444613</v>
          </cell>
          <cell r="C21">
            <v>1192.6681786923161</v>
          </cell>
          <cell r="D21">
            <v>1855.0958584096975</v>
          </cell>
          <cell r="E21">
            <v>1796.7973744866599</v>
          </cell>
          <cell r="F21">
            <v>2046.9607042406703</v>
          </cell>
          <cell r="G21">
            <v>2429.2259357530006</v>
          </cell>
          <cell r="H21">
            <v>2862.1787747153303</v>
          </cell>
          <cell r="I21">
            <v>3565.503197878631</v>
          </cell>
          <cell r="J21">
            <v>4270.7071308433451</v>
          </cell>
          <cell r="K21">
            <v>4779.8225598730078</v>
          </cell>
        </row>
        <row r="24">
          <cell r="B24">
            <v>0</v>
          </cell>
          <cell r="C24">
            <v>886.76875343660345</v>
          </cell>
          <cell r="D24">
            <v>1701.9204280442154</v>
          </cell>
          <cell r="E24">
            <v>2042.5809591594514</v>
          </cell>
          <cell r="F24">
            <v>2144.9647296590083</v>
          </cell>
          <cell r="G24">
            <v>2376.0342735283325</v>
          </cell>
          <cell r="H24">
            <v>2649.9535245201409</v>
          </cell>
          <cell r="I24">
            <v>3423.482485060701</v>
          </cell>
          <cell r="J24">
            <v>3870.3297554619194</v>
          </cell>
          <cell r="K24">
            <v>4224.0661403585591</v>
          </cell>
        </row>
        <row r="25">
          <cell r="B25">
            <v>23.624009179999998</v>
          </cell>
          <cell r="C25">
            <v>21.545052349044656</v>
          </cell>
          <cell r="D25">
            <v>21.899467117870511</v>
          </cell>
          <cell r="E25">
            <v>22.311357600852414</v>
          </cell>
          <cell r="F25">
            <v>22.775280558798226</v>
          </cell>
          <cell r="G25">
            <v>23.290367637845055</v>
          </cell>
          <cell r="H25">
            <v>23.859346446291063</v>
          </cell>
          <cell r="I25">
            <v>24.486378405891799</v>
          </cell>
          <cell r="J25">
            <v>25.175957960318485</v>
          </cell>
          <cell r="K25">
            <v>25.932939138361032</v>
          </cell>
        </row>
        <row r="26">
          <cell r="B26">
            <v>181.66553283000002</v>
          </cell>
          <cell r="C26">
            <v>198.10123679271715</v>
          </cell>
          <cell r="D26">
            <v>222.09258790161192</v>
          </cell>
          <cell r="E26">
            <v>243.42000847510496</v>
          </cell>
          <cell r="F26">
            <v>263.79183796667462</v>
          </cell>
          <cell r="G26">
            <v>284.89518500400857</v>
          </cell>
          <cell r="H26">
            <v>307.68679980432933</v>
          </cell>
          <cell r="I26">
            <v>332.30174378867565</v>
          </cell>
          <cell r="J26">
            <v>358.88588329176974</v>
          </cell>
          <cell r="K26">
            <v>387.59675395511135</v>
          </cell>
        </row>
        <row r="27">
          <cell r="B27">
            <v>7.2260517200000001</v>
          </cell>
          <cell r="C27">
            <v>7.8041358576000022</v>
          </cell>
          <cell r="D27">
            <v>8.4284667262080024</v>
          </cell>
          <cell r="E27">
            <v>9.0692780934799924</v>
          </cell>
          <cell r="F27">
            <v>9.6469007499134438</v>
          </cell>
          <cell r="G27">
            <v>10.225714794908249</v>
          </cell>
          <cell r="H27">
            <v>10.839257682602746</v>
          </cell>
          <cell r="I27">
            <v>11.489613143558911</v>
          </cell>
          <cell r="J27">
            <v>12.178989932172446</v>
          </cell>
          <cell r="K27">
            <v>12.909729328102793</v>
          </cell>
        </row>
        <row r="28">
          <cell r="B28">
            <v>0.16767000000000001</v>
          </cell>
          <cell r="C28">
            <v>4.0749609650170937</v>
          </cell>
          <cell r="D28">
            <v>6.051436865348129</v>
          </cell>
          <cell r="E28">
            <v>2.8665697231853979</v>
          </cell>
          <cell r="F28">
            <v>4.0338461316724521</v>
          </cell>
          <cell r="G28">
            <v>4.798376594697114</v>
          </cell>
          <cell r="H28">
            <v>5.6642822726217732</v>
          </cell>
          <cell r="I28">
            <v>7.0709311189483763</v>
          </cell>
          <cell r="J28">
            <v>8.4813389848778051</v>
          </cell>
          <cell r="K28">
            <v>9.4995698429371309</v>
          </cell>
        </row>
        <row r="29">
          <cell r="B29">
            <v>0</v>
          </cell>
          <cell r="C29">
            <v>30.506630000000001</v>
          </cell>
          <cell r="D29">
            <v>34.706798843135047</v>
          </cell>
          <cell r="E29">
            <v>41.182176681165316</v>
          </cell>
          <cell r="F29">
            <v>48.718973891103353</v>
          </cell>
          <cell r="G29">
            <v>50.483840028089496</v>
          </cell>
          <cell r="H29">
            <v>55.655879860444074</v>
          </cell>
          <cell r="I29">
            <v>67.297461627044157</v>
          </cell>
          <cell r="J29">
            <v>78.657243539321001</v>
          </cell>
          <cell r="K29">
            <v>86.623798241924305</v>
          </cell>
        </row>
        <row r="30">
          <cell r="B30">
            <v>38.049281999999998</v>
          </cell>
          <cell r="C30">
            <v>50.943815260340756</v>
          </cell>
          <cell r="D30">
            <v>51.715499013660271</v>
          </cell>
          <cell r="E30">
            <v>52.633217972528598</v>
          </cell>
          <cell r="F30">
            <v>53.678664549315364</v>
          </cell>
          <cell r="G30">
            <v>54.844264388630343</v>
          </cell>
          <cell r="H30">
            <v>56.133509466093166</v>
          </cell>
          <cell r="I30">
            <v>57.555934072751327</v>
          </cell>
          <cell r="J30">
            <v>59.12183559472944</v>
          </cell>
          <cell r="K30">
            <v>60.842335371729384</v>
          </cell>
        </row>
        <row r="31">
          <cell r="B31">
            <v>0</v>
          </cell>
          <cell r="C31">
            <v>0</v>
          </cell>
          <cell r="D31">
            <v>3.2901068867807591E-5</v>
          </cell>
          <cell r="E31">
            <v>7.138855742074353E-5</v>
          </cell>
          <cell r="F31">
            <v>1.1539110658625627E-4</v>
          </cell>
          <cell r="G31">
            <v>1.6426782152282777E-4</v>
          </cell>
          <cell r="H31">
            <v>2.1756914040344739E-4</v>
          </cell>
          <cell r="I31">
            <v>2.414700698578705E-4</v>
          </cell>
          <cell r="J31">
            <v>2.6315609221243692E-4</v>
          </cell>
          <cell r="K31">
            <v>2.8259130954043805E-4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240.76128431206683</v>
          </cell>
          <cell r="C34">
            <v>1199.744584661323</v>
          </cell>
          <cell r="D34">
            <v>2046.8147174131179</v>
          </cell>
          <cell r="E34">
            <v>2414.0636390943259</v>
          </cell>
          <cell r="F34">
            <v>2547.6103488975928</v>
          </cell>
          <cell r="G34">
            <v>2804.5721862443329</v>
          </cell>
          <cell r="H34">
            <v>3109.7928176216633</v>
          </cell>
          <cell r="I34">
            <v>3923.6847886876408</v>
          </cell>
          <cell r="J34">
            <v>4412.8312679211995</v>
          </cell>
          <cell r="K34">
            <v>4807.4715488280344</v>
          </cell>
        </row>
        <row r="35">
          <cell r="B35">
            <v>0.84719299999999997</v>
          </cell>
          <cell r="C35">
            <v>15.286820231621785</v>
          </cell>
          <cell r="D35">
            <v>17.120509762562335</v>
          </cell>
          <cell r="E35">
            <v>18.755310930774272</v>
          </cell>
          <cell r="F35">
            <v>20.314967388745835</v>
          </cell>
          <cell r="G35">
            <v>21.929553189020599</v>
          </cell>
          <cell r="H35">
            <v>23.672669157867848</v>
          </cell>
          <cell r="I35">
            <v>25.554559507046413</v>
          </cell>
          <cell r="J35">
            <v>27.586285693152213</v>
          </cell>
          <cell r="K35">
            <v>29.779791659679002</v>
          </cell>
        </row>
        <row r="37">
          <cell r="B37">
            <v>745.22144807237942</v>
          </cell>
          <cell r="C37">
            <v>8.2104142626149574</v>
          </cell>
          <cell r="D37">
            <v>-174.59834924085811</v>
          </cell>
          <cell r="E37">
            <v>-598.51095367689175</v>
          </cell>
          <cell r="F37">
            <v>-480.33467726817656</v>
          </cell>
          <cell r="G37">
            <v>-353.41669730231166</v>
          </cell>
          <cell r="H37">
            <v>-223.94137374846514</v>
          </cell>
          <cell r="I37">
            <v>-332.62703130196337</v>
          </cell>
          <cell r="J37">
            <v>-114.53785138470215</v>
          </cell>
          <cell r="K37">
            <v>2.1308027046523499</v>
          </cell>
        </row>
        <row r="39">
          <cell r="B39">
            <v>34.30115226856757</v>
          </cell>
          <cell r="C39">
            <v>19.875843847449133</v>
          </cell>
          <cell r="D39">
            <v>19.489730512904174</v>
          </cell>
          <cell r="E39">
            <v>15.593337907221402</v>
          </cell>
          <cell r="F39">
            <v>13.203778509434851</v>
          </cell>
          <cell r="G39">
            <v>11.671269740452145</v>
          </cell>
          <cell r="H39">
            <v>10.621638837871844</v>
          </cell>
          <cell r="I39">
            <v>9.204763508394759</v>
          </cell>
          <cell r="J39">
            <v>7.4096110467783873</v>
          </cell>
          <cell r="K39">
            <v>5.4041453487920084</v>
          </cell>
        </row>
        <row r="40">
          <cell r="B40">
            <v>0</v>
          </cell>
          <cell r="C40">
            <v>1.8018750673509041E-4</v>
          </cell>
          <cell r="D40">
            <v>2.0332028095013691E-4</v>
          </cell>
          <cell r="E40">
            <v>6.8536556463195871E-5</v>
          </cell>
          <cell r="F40">
            <v>8.7240464337203058E-5</v>
          </cell>
          <cell r="G40">
            <v>1.0206508640484224E-4</v>
          </cell>
          <cell r="H40">
            <v>1.1169900982995962E-4</v>
          </cell>
          <cell r="I40">
            <v>1.203116451085076E-4</v>
          </cell>
          <cell r="J40">
            <v>1.2814639244550178E-4</v>
          </cell>
          <cell r="K40">
            <v>1.35510151028644E-4</v>
          </cell>
        </row>
        <row r="42">
          <cell r="B42">
            <v>3.1599999999999998E-4</v>
          </cell>
          <cell r="C42">
            <v>0</v>
          </cell>
          <cell r="D42">
            <v>5.1299862532840127E-6</v>
          </cell>
          <cell r="E42">
            <v>1.0603333255505747E-6</v>
          </cell>
          <cell r="F42">
            <v>1.9435068169833598E-6</v>
          </cell>
          <cell r="G42">
            <v>1.8914198446293209E-6</v>
          </cell>
          <cell r="H42">
            <v>1.2220041045944727E-6</v>
          </cell>
          <cell r="I42">
            <v>1.424669634867185E-6</v>
          </cell>
          <cell r="J42">
            <v>1.2384566790418046E-6</v>
          </cell>
          <cell r="K42">
            <v>1.3573859664692667E-6</v>
          </cell>
        </row>
        <row r="44">
          <cell r="C44">
            <v>-11.655249397327369</v>
          </cell>
          <cell r="D44">
            <v>-26.352229619346534</v>
          </cell>
          <cell r="E44">
            <v>13.458316160040127</v>
          </cell>
          <cell r="F44">
            <v>101.34802660644097</v>
          </cell>
          <cell r="G44">
            <v>185.52748466034373</v>
          </cell>
          <cell r="H44">
            <v>262.69991976877191</v>
          </cell>
          <cell r="I44">
            <v>354.84180359031177</v>
          </cell>
          <cell r="J44">
            <v>452.78294478700252</v>
          </cell>
          <cell r="K44">
            <v>538.63170819969218</v>
          </cell>
        </row>
        <row r="46">
          <cell r="B46">
            <v>710.91997980381177</v>
          </cell>
          <cell r="C46">
            <v>-1.0000000000070841E-2</v>
          </cell>
          <cell r="D46">
            <v>-167.73565194412106</v>
          </cell>
          <cell r="E46">
            <v>-627.56254026793022</v>
          </cell>
          <cell r="F46">
            <v>-594.88639708709491</v>
          </cell>
          <cell r="G46">
            <v>-550.615351529441</v>
          </cell>
          <cell r="H46">
            <v>-497.26282187810318</v>
          </cell>
          <cell r="I46">
            <v>-696.67347951369447</v>
          </cell>
          <cell r="J46">
            <v>-574.7302803105473</v>
          </cell>
          <cell r="K46">
            <v>-541.90491669106677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50">
          <cell r="B50">
            <v>710.91997980381177</v>
          </cell>
          <cell r="C50">
            <v>-1.0000000000070841E-2</v>
          </cell>
          <cell r="D50">
            <v>-167.73565194412106</v>
          </cell>
          <cell r="E50">
            <v>-627.56254026793022</v>
          </cell>
          <cell r="F50">
            <v>-594.88639708709491</v>
          </cell>
          <cell r="G50">
            <v>-550.615351529441</v>
          </cell>
          <cell r="H50">
            <v>-497.26282187810318</v>
          </cell>
          <cell r="I50">
            <v>-696.67347951369447</v>
          </cell>
          <cell r="J50">
            <v>-574.7302803105473</v>
          </cell>
          <cell r="K50">
            <v>-541.90491669106677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4">
          <cell r="B54">
            <v>710.91997980381177</v>
          </cell>
          <cell r="C54">
            <v>-1.0000000000070841E-2</v>
          </cell>
          <cell r="D54">
            <v>-167.73565194412106</v>
          </cell>
          <cell r="E54">
            <v>-627.56254026793022</v>
          </cell>
          <cell r="F54">
            <v>-594.88639708709491</v>
          </cell>
          <cell r="G54">
            <v>-550.615351529441</v>
          </cell>
          <cell r="H54">
            <v>-497.26282187810318</v>
          </cell>
          <cell r="I54">
            <v>-696.67347951369447</v>
          </cell>
          <cell r="J54">
            <v>-574.7302803105473</v>
          </cell>
          <cell r="K54">
            <v>-541.90491669106677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8.2104142626149574</v>
          </cell>
          <cell r="D63">
            <v>-174.59834924085811</v>
          </cell>
          <cell r="E63">
            <v>-598.51095367689175</v>
          </cell>
          <cell r="F63">
            <v>-480.33467726817656</v>
          </cell>
          <cell r="G63">
            <v>-353.41669730231166</v>
          </cell>
          <cell r="H63">
            <v>-223.94137374846514</v>
          </cell>
          <cell r="I63">
            <v>-332.62703130196337</v>
          </cell>
          <cell r="J63">
            <v>-114.53785138470215</v>
          </cell>
          <cell r="K63">
            <v>2.1308027046523499</v>
          </cell>
        </row>
        <row r="64">
          <cell r="C64">
            <v>50.943815260340756</v>
          </cell>
          <cell r="D64">
            <v>51.715499013660271</v>
          </cell>
          <cell r="E64">
            <v>52.633217972528598</v>
          </cell>
          <cell r="F64">
            <v>53.678664549315364</v>
          </cell>
          <cell r="G64">
            <v>54.844264388630343</v>
          </cell>
          <cell r="H64">
            <v>56.133509466093166</v>
          </cell>
          <cell r="I64">
            <v>57.555934072751327</v>
          </cell>
          <cell r="J64">
            <v>59.12183559472944</v>
          </cell>
          <cell r="K64">
            <v>60.842335371729384</v>
          </cell>
        </row>
        <row r="65">
          <cell r="C65">
            <v>0</v>
          </cell>
          <cell r="D65">
            <v>3.2901068867807591E-5</v>
          </cell>
          <cell r="E65">
            <v>7.138855742074353E-5</v>
          </cell>
          <cell r="F65">
            <v>1.1539110658625627E-4</v>
          </cell>
          <cell r="G65">
            <v>1.6426782152282777E-4</v>
          </cell>
          <cell r="H65">
            <v>2.1756914040344739E-4</v>
          </cell>
          <cell r="I65">
            <v>2.414700698578705E-4</v>
          </cell>
          <cell r="J65">
            <v>2.6315609221243692E-4</v>
          </cell>
          <cell r="K65">
            <v>2.8259130954043805E-4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59.154229522955717</v>
          </cell>
          <cell r="D67">
            <v>-122.88281732612899</v>
          </cell>
          <cell r="E67">
            <v>-545.87766431580576</v>
          </cell>
          <cell r="F67">
            <v>-426.65589732775459</v>
          </cell>
          <cell r="G67">
            <v>-298.57226864585982</v>
          </cell>
          <cell r="H67">
            <v>-167.80764671323158</v>
          </cell>
          <cell r="I67">
            <v>-275.0708557591422</v>
          </cell>
          <cell r="J67">
            <v>-55.415752633880501</v>
          </cell>
          <cell r="K67">
            <v>62.973420667691272</v>
          </cell>
        </row>
        <row r="68">
          <cell r="C68">
            <v>6.8909589036474236E-4</v>
          </cell>
          <cell r="D68">
            <v>6.9053568762792101E-4</v>
          </cell>
          <cell r="E68">
            <v>4.5442856809310272E-5</v>
          </cell>
          <cell r="F68">
            <v>4.7142933103696324E-5</v>
          </cell>
          <cell r="G68">
            <v>4.9332452399476843E-5</v>
          </cell>
          <cell r="H68">
            <v>66.005643446324513</v>
          </cell>
          <cell r="I68">
            <v>13.921074582907139</v>
          </cell>
          <cell r="J68">
            <v>5.6712732003916244E-5</v>
          </cell>
          <cell r="K68">
            <v>5.9359710135709065E-5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0.4236850665455707</v>
          </cell>
          <cell r="D70">
            <v>0.77252392806651837</v>
          </cell>
          <cell r="E70">
            <v>0.73712699740655907</v>
          </cell>
          <cell r="F70">
            <v>0.72376806815518702</v>
          </cell>
          <cell r="G70">
            <v>0.695686211920437</v>
          </cell>
          <cell r="H70">
            <v>0.65349366657964314</v>
          </cell>
          <cell r="I70">
            <v>0.59851282175444886</v>
          </cell>
          <cell r="J70">
            <v>0.53275241091158065</v>
          </cell>
          <cell r="K70">
            <v>0.45883961097155179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0</v>
          </cell>
          <cell r="D73">
            <v>-30.991354509945626</v>
          </cell>
          <cell r="E73">
            <v>-20.079352883167527</v>
          </cell>
          <cell r="F73">
            <v>-12.115528716783867</v>
          </cell>
          <cell r="G73">
            <v>-10.530799785593265</v>
          </cell>
          <cell r="H73">
            <v>-11.267115446020458</v>
          </cell>
          <cell r="I73">
            <v>-12.466511128390373</v>
          </cell>
          <cell r="J73">
            <v>-13.924110708266532</v>
          </cell>
          <cell r="K73">
            <v>-15.595363302261994</v>
          </cell>
        </row>
        <row r="74">
          <cell r="C74">
            <v>0</v>
          </cell>
          <cell r="D74">
            <v>5.1299862532840123E-4</v>
          </cell>
          <cell r="E74">
            <v>1.0603333255505747E-4</v>
          </cell>
          <cell r="F74">
            <v>1.9435068169833597E-4</v>
          </cell>
          <cell r="G74">
            <v>1.8914198446293208E-4</v>
          </cell>
          <cell r="H74">
            <v>1.2220041045944726E-4</v>
          </cell>
          <cell r="I74">
            <v>1.424669634867185E-4</v>
          </cell>
          <cell r="J74">
            <v>1.2384566790418045E-4</v>
          </cell>
          <cell r="K74">
            <v>1.3573859664692666E-4</v>
          </cell>
        </row>
        <row r="75">
          <cell r="C75">
            <v>0</v>
          </cell>
          <cell r="D75">
            <v>30.991867508570955</v>
          </cell>
          <cell r="E75">
            <v>20.07945891650008</v>
          </cell>
          <cell r="F75">
            <v>12.115723067465565</v>
          </cell>
          <cell r="G75">
            <v>10.530988927577727</v>
          </cell>
          <cell r="H75">
            <v>11.267237646430917</v>
          </cell>
          <cell r="I75">
            <v>12.46665359535386</v>
          </cell>
          <cell r="J75">
            <v>13.924234553934436</v>
          </cell>
          <cell r="K75">
            <v>15.595499040858641</v>
          </cell>
        </row>
        <row r="76">
          <cell r="C76">
            <v>-6.2709955168610731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C77">
            <v>53.307608168530585</v>
          </cell>
          <cell r="D77">
            <v>-153.10095737232047</v>
          </cell>
          <cell r="E77">
            <v>-565.21984475870988</v>
          </cell>
          <cell r="F77">
            <v>-438.04761083345011</v>
          </cell>
          <cell r="G77">
            <v>-308.40733288708026</v>
          </cell>
          <cell r="H77">
            <v>-112.41562504634787</v>
          </cell>
          <cell r="I77">
            <v>-273.01777948287099</v>
          </cell>
          <cell r="J77">
            <v>-68.807054218503453</v>
          </cell>
          <cell r="K77">
            <v>47.836956336110966</v>
          </cell>
        </row>
        <row r="81">
          <cell r="C81">
            <v>2.1563342318059301E-3</v>
          </cell>
          <cell r="D81">
            <v>2.1563342318059301E-3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>
            <v>15.286960883691195</v>
          </cell>
          <cell r="D83">
            <v>17.120655213955956</v>
          </cell>
          <cell r="E83">
            <v>18.755462406963638</v>
          </cell>
          <cell r="F83">
            <v>20.315124531856181</v>
          </cell>
          <cell r="G83">
            <v>21.929717630528597</v>
          </cell>
          <cell r="H83">
            <v>23.672841468849629</v>
          </cell>
          <cell r="I83">
            <v>25.554740062955844</v>
          </cell>
          <cell r="J83">
            <v>27.586474735592237</v>
          </cell>
          <cell r="K83">
            <v>29.779989525379467</v>
          </cell>
        </row>
        <row r="84">
          <cell r="C84">
            <v>1.6450534433903795E-4</v>
          </cell>
          <cell r="D84">
            <v>1.9243744276467971E-4</v>
          </cell>
          <cell r="E84">
            <v>2.200127458275637E-4</v>
          </cell>
          <cell r="F84">
            <v>2.443835746828576E-4</v>
          </cell>
          <cell r="G84">
            <v>2.6650659440309804E-4</v>
          </cell>
          <cell r="H84">
            <v>2.8400999161115332E-4</v>
          </cell>
          <cell r="I84">
            <v>3.0086755453751179E-4</v>
          </cell>
          <cell r="J84">
            <v>3.1718883246756942E-4</v>
          </cell>
          <cell r="K84">
            <v>3.3337585149314293E-4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8.2204142626150283</v>
          </cell>
          <cell r="D86">
            <v>-6.862697296737057</v>
          </cell>
          <cell r="E86">
            <v>29.05158659103839</v>
          </cell>
          <cell r="F86">
            <v>114.5517198189183</v>
          </cell>
          <cell r="G86">
            <v>197.19865422712931</v>
          </cell>
          <cell r="H86">
            <v>273.32144812963804</v>
          </cell>
          <cell r="I86">
            <v>364.04644821173105</v>
          </cell>
          <cell r="J86">
            <v>460.19242892584515</v>
          </cell>
          <cell r="K86">
            <v>544.03571939571918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C89">
            <v>-134.81544277147657</v>
          </cell>
          <cell r="D89">
            <v>-203.46250418795535</v>
          </cell>
          <cell r="E89">
            <v>-79.238499133291498</v>
          </cell>
          <cell r="F89">
            <v>-11.64517465311917</v>
          </cell>
          <cell r="G89">
            <v>-39.944510336193389</v>
          </cell>
          <cell r="H89">
            <v>63.992197797738015</v>
          </cell>
          <cell r="I89">
            <v>11.779894714625755</v>
          </cell>
          <cell r="J89">
            <v>-41.481071220541025</v>
          </cell>
          <cell r="K89">
            <v>-11.761200747427665</v>
          </cell>
        </row>
        <row r="90">
          <cell r="C90">
            <v>18.954202083280151</v>
          </cell>
          <cell r="D90">
            <v>2.0808413955273828</v>
          </cell>
          <cell r="E90">
            <v>1.8650102019789117</v>
          </cell>
          <cell r="F90">
            <v>1.7844479254957477</v>
          </cell>
          <cell r="G90">
            <v>1.8497706801146307</v>
          </cell>
          <cell r="H90">
            <v>1.9978447080384356</v>
          </cell>
          <cell r="I90">
            <v>2.1576942837419395</v>
          </cell>
          <cell r="J90">
            <v>2.3302579871778555</v>
          </cell>
          <cell r="K90">
            <v>2.5165492697762062</v>
          </cell>
        </row>
        <row r="91">
          <cell r="C91">
            <v>145.6906174665921</v>
          </cell>
          <cell r="D91">
            <v>38.021635308647461</v>
          </cell>
          <cell r="E91">
            <v>-535.65345755098065</v>
          </cell>
          <cell r="F91">
            <v>-562.96792302902963</v>
          </cell>
          <cell r="G91">
            <v>-489.2753026447549</v>
          </cell>
          <cell r="H91">
            <v>-475.38013621059736</v>
          </cell>
          <cell r="I91">
            <v>-676.39341155865122</v>
          </cell>
          <cell r="J91">
            <v>-547.87085339998248</v>
          </cell>
          <cell r="K91">
            <v>-525.23868925863871</v>
          </cell>
        </row>
        <row r="92">
          <cell r="C92">
            <v>-1.6450534433903784E-4</v>
          </cell>
          <cell r="D92">
            <v>-1.2906887552347605E-3</v>
          </cell>
          <cell r="E92">
            <v>-2.2001274582756367E-4</v>
          </cell>
          <cell r="F92">
            <v>-1.3653230674947432E-4</v>
          </cell>
          <cell r="G92">
            <v>1.541120582874045E-5</v>
          </cell>
          <cell r="H92">
            <v>-4.3112004769775602E-5</v>
          </cell>
          <cell r="I92">
            <v>-2.2612596847118799E-5</v>
          </cell>
          <cell r="J92">
            <v>-3.59995038407238E-5</v>
          </cell>
          <cell r="K92">
            <v>-6.1231238048899735E-6</v>
          </cell>
        </row>
        <row r="93">
          <cell r="C93">
            <v>53.338908258933706</v>
          </cell>
          <cell r="D93">
            <v>-153.10101148364225</v>
          </cell>
          <cell r="E93">
            <v>-565.21989748429121</v>
          </cell>
          <cell r="F93">
            <v>-437.96169755461062</v>
          </cell>
          <cell r="G93">
            <v>-308.24138852537556</v>
          </cell>
          <cell r="H93">
            <v>-112.39556320834639</v>
          </cell>
          <cell r="I93">
            <v>-272.854356030639</v>
          </cell>
          <cell r="J93">
            <v>-99.242481782579659</v>
          </cell>
          <cell r="K93">
            <v>39.332695437536181</v>
          </cell>
        </row>
        <row r="94">
          <cell r="C94">
            <v>-3.1300090403121317E-2</v>
          </cell>
          <cell r="D94">
            <v>5.4111321787786437E-5</v>
          </cell>
          <cell r="E94">
            <v>5.2725581326740212E-5</v>
          </cell>
          <cell r="F94">
            <v>-8.5913278839484519E-2</v>
          </cell>
          <cell r="G94">
            <v>-0.16594436170470317</v>
          </cell>
          <cell r="H94">
            <v>-2.0061838001481647E-2</v>
          </cell>
          <cell r="I94">
            <v>-0.16342345223199573</v>
          </cell>
          <cell r="J94">
            <v>30.435427564076207</v>
          </cell>
          <cell r="K94">
            <v>8.5042608985747847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607.92890473301509</v>
          </cell>
          <cell r="C102">
            <v>617.1376547364921</v>
          </cell>
          <cell r="D102">
            <v>628.08908973731491</v>
          </cell>
          <cell r="E102">
            <v>640.56473941402123</v>
          </cell>
          <cell r="F102">
            <v>654.47421655173719</v>
          </cell>
          <cell r="G102">
            <v>669.85919201674835</v>
          </cell>
          <cell r="H102">
            <v>686.83344156543046</v>
          </cell>
          <cell r="I102">
            <v>705.51984721273197</v>
          </cell>
          <cell r="J102">
            <v>726.05112347619684</v>
          </cell>
          <cell r="K102">
            <v>748.57060176681432</v>
          </cell>
        </row>
        <row r="103">
          <cell r="B103">
            <v>0</v>
          </cell>
          <cell r="C103">
            <v>44.864526213010606</v>
          </cell>
          <cell r="D103">
            <v>90.408648679305955</v>
          </cell>
          <cell r="E103">
            <v>136.76097575446141</v>
          </cell>
          <cell r="F103">
            <v>184.03399290963657</v>
          </cell>
          <cell r="G103">
            <v>232.33351513274954</v>
          </cell>
          <cell r="H103">
            <v>281.76843267867525</v>
          </cell>
          <cell r="I103">
            <v>332.45603233577225</v>
          </cell>
          <cell r="J103">
            <v>384.52266945837437</v>
          </cell>
          <cell r="K103">
            <v>438.10449359534181</v>
          </cell>
        </row>
        <row r="104">
          <cell r="B104">
            <v>607.92890473301509</v>
          </cell>
          <cell r="C104">
            <v>572.27312852348155</v>
          </cell>
          <cell r="D104">
            <v>537.68044105800891</v>
          </cell>
          <cell r="E104">
            <v>503.80376365955982</v>
          </cell>
          <cell r="F104">
            <v>470.44022364210059</v>
          </cell>
          <cell r="G104">
            <v>437.52567688399881</v>
          </cell>
          <cell r="H104">
            <v>405.06500888675521</v>
          </cell>
          <cell r="I104">
            <v>373.06381487695973</v>
          </cell>
          <cell r="J104">
            <v>341.52845401782247</v>
          </cell>
          <cell r="K104">
            <v>310.46610817147251</v>
          </cell>
        </row>
        <row r="105">
          <cell r="B105">
            <v>3.1440000000000003E-2</v>
          </cell>
          <cell r="C105">
            <v>1.0781671159029651E-3</v>
          </cell>
          <cell r="D105">
            <v>1.0781671159029653E-3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1.6450534433903795E-4</v>
          </cell>
          <cell r="D107">
            <v>3.2404171823591005E-4</v>
          </cell>
          <cell r="E107">
            <v>4.7266590664273017E-4</v>
          </cell>
          <cell r="F107">
            <v>6.016583747393315E-4</v>
          </cell>
          <cell r="G107">
            <v>7.0389714761960175E-4</v>
          </cell>
          <cell r="H107">
            <v>7.7033799882730771E-4</v>
          </cell>
          <cell r="I107">
            <v>8.2973548350694895E-4</v>
          </cell>
          <cell r="J107">
            <v>8.837682237620814E-4</v>
          </cell>
          <cell r="K107">
            <v>9.3455276571478623E-4</v>
          </cell>
        </row>
        <row r="108">
          <cell r="B108">
            <v>7.0000000000000001E-3</v>
          </cell>
          <cell r="C108">
            <v>7.0000000000000001E-3</v>
          </cell>
          <cell r="D108">
            <v>7.0000000000000001E-3</v>
          </cell>
          <cell r="E108">
            <v>7.0000000000000001E-3</v>
          </cell>
          <cell r="F108">
            <v>7.0000000000000001E-3</v>
          </cell>
          <cell r="G108">
            <v>7.0000000000000001E-3</v>
          </cell>
          <cell r="H108">
            <v>7.0000000000000001E-3</v>
          </cell>
          <cell r="I108">
            <v>7.0000000000000001E-3</v>
          </cell>
          <cell r="J108">
            <v>7.0000000000000001E-3</v>
          </cell>
          <cell r="K108">
            <v>7.0000000000000001E-3</v>
          </cell>
        </row>
        <row r="109">
          <cell r="B109">
            <v>607.96734473301501</v>
          </cell>
          <cell r="C109">
            <v>572.28137119594169</v>
          </cell>
          <cell r="D109">
            <v>537.68884326684304</v>
          </cell>
          <cell r="E109">
            <v>503.8112363254665</v>
          </cell>
          <cell r="F109">
            <v>470.44782530047536</v>
          </cell>
          <cell r="G109">
            <v>437.53338078114643</v>
          </cell>
          <cell r="H109">
            <v>405.07277922475402</v>
          </cell>
          <cell r="I109">
            <v>373.07164461244327</v>
          </cell>
          <cell r="J109">
            <v>341.53633778604626</v>
          </cell>
          <cell r="K109">
            <v>310.47404272423825</v>
          </cell>
        </row>
        <row r="112">
          <cell r="B112">
            <v>0</v>
          </cell>
          <cell r="C112">
            <v>18.954202083280151</v>
          </cell>
          <cell r="D112">
            <v>21.035043478807534</v>
          </cell>
          <cell r="E112">
            <v>22.900053680786446</v>
          </cell>
          <cell r="F112">
            <v>24.684501606282193</v>
          </cell>
          <cell r="G112">
            <v>26.534272286396824</v>
          </cell>
          <cell r="H112">
            <v>28.53211699443526</v>
          </cell>
          <cell r="I112">
            <v>30.689811278177199</v>
          </cell>
          <cell r="J112">
            <v>33.020069265355055</v>
          </cell>
          <cell r="K112">
            <v>35.536618535131261</v>
          </cell>
        </row>
        <row r="113">
          <cell r="B113">
            <v>4.4479611100000005</v>
          </cell>
          <cell r="C113">
            <v>10.772526174522328</v>
          </cell>
          <cell r="D113">
            <v>10.949733558935256</v>
          </cell>
          <cell r="E113">
            <v>11.155678800426207</v>
          </cell>
          <cell r="F113">
            <v>11.387640279399113</v>
          </cell>
          <cell r="G113">
            <v>11.645183818922527</v>
          </cell>
          <cell r="H113">
            <v>11.929673223145532</v>
          </cell>
          <cell r="I113">
            <v>12.243189202945899</v>
          </cell>
          <cell r="J113">
            <v>12.587978980159242</v>
          </cell>
          <cell r="K113">
            <v>12.966469569180516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4.4479611100000005</v>
          </cell>
          <cell r="C115">
            <v>10.772526174522328</v>
          </cell>
          <cell r="D115">
            <v>10.949733558935256</v>
          </cell>
          <cell r="E115">
            <v>11.155678800426207</v>
          </cell>
          <cell r="F115">
            <v>11.387640279399113</v>
          </cell>
          <cell r="G115">
            <v>11.645183818922527</v>
          </cell>
          <cell r="H115">
            <v>11.929673223145532</v>
          </cell>
          <cell r="I115">
            <v>12.243189202945899</v>
          </cell>
          <cell r="J115">
            <v>12.587978980159242</v>
          </cell>
          <cell r="K115">
            <v>12.966469569180516</v>
          </cell>
        </row>
        <row r="116">
          <cell r="B116">
            <v>106.614</v>
          </cell>
          <cell r="C116">
            <v>131.28460965017092</v>
          </cell>
          <cell r="D116">
            <v>151.41539614654633</v>
          </cell>
          <cell r="E116">
            <v>174.02965651305217</v>
          </cell>
          <cell r="F116">
            <v>211.50154810659131</v>
          </cell>
          <cell r="G116">
            <v>255.45146792189001</v>
          </cell>
          <cell r="H116">
            <v>307.29591405341063</v>
          </cell>
          <cell r="I116">
            <v>372.34094297027258</v>
          </cell>
          <cell r="J116">
            <v>450.08340170010229</v>
          </cell>
          <cell r="K116">
            <v>536.59776114459578</v>
          </cell>
        </row>
        <row r="117">
          <cell r="B117">
            <v>16.079000000000001</v>
          </cell>
          <cell r="C117">
            <v>4.0749609650170937</v>
          </cell>
          <cell r="D117">
            <v>6.051436865348129</v>
          </cell>
          <cell r="E117">
            <v>2.8665697231853979</v>
          </cell>
          <cell r="F117">
            <v>4.0338461316724521</v>
          </cell>
          <cell r="G117">
            <v>4.798376594697114</v>
          </cell>
          <cell r="H117">
            <v>5.6642822726217732</v>
          </cell>
          <cell r="I117">
            <v>7.0709311189483763</v>
          </cell>
          <cell r="J117">
            <v>8.4813389848778051</v>
          </cell>
          <cell r="K117">
            <v>9.4995698429371309</v>
          </cell>
        </row>
        <row r="118">
          <cell r="B118">
            <v>90.534999999999997</v>
          </cell>
          <cell r="C118">
            <v>127.20964868515382</v>
          </cell>
          <cell r="D118">
            <v>145.36395928119819</v>
          </cell>
          <cell r="E118">
            <v>171.16308678986678</v>
          </cell>
          <cell r="F118">
            <v>207.46770197491887</v>
          </cell>
          <cell r="G118">
            <v>250.6530913271929</v>
          </cell>
          <cell r="H118">
            <v>301.63163178078884</v>
          </cell>
          <cell r="I118">
            <v>365.27001185132423</v>
          </cell>
          <cell r="J118">
            <v>441.60206271522446</v>
          </cell>
          <cell r="K118">
            <v>527.09819130165863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10.36690708498384</v>
          </cell>
          <cell r="C120">
            <v>10.885252439233032</v>
          </cell>
          <cell r="D120">
            <v>11.429515061194683</v>
          </cell>
          <cell r="E120">
            <v>12.000990814254418</v>
          </cell>
          <cell r="F120">
            <v>12.601040354967139</v>
          </cell>
          <cell r="G120">
            <v>13.231092372715498</v>
          </cell>
          <cell r="H120">
            <v>13.892646991351274</v>
          </cell>
          <cell r="I120">
            <v>14.587279340918839</v>
          </cell>
          <cell r="J120">
            <v>15.316643307964782</v>
          </cell>
          <cell r="K120">
            <v>16.082475473363022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10.36690708498384</v>
          </cell>
          <cell r="C122">
            <v>10.885252439233032</v>
          </cell>
          <cell r="D122">
            <v>11.429515061194683</v>
          </cell>
          <cell r="E122">
            <v>12.000990814254418</v>
          </cell>
          <cell r="F122">
            <v>12.601040354967139</v>
          </cell>
          <cell r="G122">
            <v>13.231092372715498</v>
          </cell>
          <cell r="H122">
            <v>13.892646991351274</v>
          </cell>
          <cell r="I122">
            <v>14.587279340918839</v>
          </cell>
          <cell r="J122">
            <v>15.316643307964782</v>
          </cell>
          <cell r="K122">
            <v>16.082475473363022</v>
          </cell>
        </row>
        <row r="123">
          <cell r="B123">
            <v>105.34986819498384</v>
          </cell>
          <cell r="C123">
            <v>167.82162938218934</v>
          </cell>
          <cell r="D123">
            <v>188.77825138013566</v>
          </cell>
          <cell r="E123">
            <v>217.21981008533385</v>
          </cell>
          <cell r="F123">
            <v>256.14088421556733</v>
          </cell>
          <cell r="G123">
            <v>302.06363980522775</v>
          </cell>
          <cell r="H123">
            <v>355.98606898972093</v>
          </cell>
          <cell r="I123">
            <v>422.79029167336614</v>
          </cell>
          <cell r="J123">
            <v>502.52675426870354</v>
          </cell>
          <cell r="K123">
            <v>591.68375487933349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713.31721292799887</v>
          </cell>
          <cell r="C127">
            <v>740.10300057813106</v>
          </cell>
          <cell r="D127">
            <v>726.46709464697869</v>
          </cell>
          <cell r="E127">
            <v>721.0310464108004</v>
          </cell>
          <cell r="F127">
            <v>726.58870951604263</v>
          </cell>
          <cell r="G127">
            <v>739.59702058637413</v>
          </cell>
          <cell r="H127">
            <v>761.05884821447489</v>
          </cell>
          <cell r="I127">
            <v>795.86193628580941</v>
          </cell>
          <cell r="J127">
            <v>844.06309205474986</v>
          </cell>
          <cell r="K127">
            <v>902.15779760357168</v>
          </cell>
        </row>
        <row r="130">
          <cell r="B130">
            <v>0</v>
          </cell>
          <cell r="C130">
            <v>6.8909589036474236E-4</v>
          </cell>
          <cell r="D130">
            <v>1.3796315779926634E-3</v>
          </cell>
          <cell r="E130">
            <v>1.4250744348019736E-3</v>
          </cell>
          <cell r="F130">
            <v>1.47221736790567E-3</v>
          </cell>
          <cell r="G130">
            <v>1.5215498203051468E-3</v>
          </cell>
          <cell r="H130">
            <v>65.991615748891562</v>
          </cell>
          <cell r="I130">
            <v>79.92925891403209</v>
          </cell>
          <cell r="J130">
            <v>79.929315626764094</v>
          </cell>
          <cell r="K130">
            <v>79.92937498647423</v>
          </cell>
        </row>
        <row r="131">
          <cell r="B131">
            <v>40.414413515852956</v>
          </cell>
          <cell r="C131">
            <v>40.404413515852887</v>
          </cell>
          <cell r="D131">
            <v>-127.33123842826816</v>
          </cell>
          <cell r="E131">
            <v>-754.89377869619841</v>
          </cell>
          <cell r="F131">
            <v>-1349.7801757832933</v>
          </cell>
          <cell r="G131">
            <v>-1900.3955273127344</v>
          </cell>
          <cell r="H131">
            <v>-2397.6583491908377</v>
          </cell>
          <cell r="I131">
            <v>-3094.3318287045322</v>
          </cell>
          <cell r="J131">
            <v>-3669.0621090150794</v>
          </cell>
          <cell r="K131">
            <v>-4210.9670257061462</v>
          </cell>
        </row>
        <row r="132">
          <cell r="B132">
            <v>288.76163373301506</v>
          </cell>
          <cell r="C132">
            <v>288.76163373301506</v>
          </cell>
          <cell r="D132">
            <v>288.76163373301506</v>
          </cell>
          <cell r="E132">
            <v>288.76163373301506</v>
          </cell>
          <cell r="F132">
            <v>288.76163373301506</v>
          </cell>
          <cell r="G132">
            <v>288.76163373301506</v>
          </cell>
          <cell r="H132">
            <v>288.76163373301506</v>
          </cell>
          <cell r="I132">
            <v>288.76163373301506</v>
          </cell>
          <cell r="J132">
            <v>288.76163373301506</v>
          </cell>
          <cell r="K132">
            <v>288.76163373301506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329.17604724886797</v>
          </cell>
          <cell r="C134">
            <v>329.16673634475831</v>
          </cell>
          <cell r="D134">
            <v>161.43177493632487</v>
          </cell>
          <cell r="E134">
            <v>-466.13071988874856</v>
          </cell>
          <cell r="F134">
            <v>-1061.0170698329102</v>
          </cell>
          <cell r="G134">
            <v>-1611.632372029899</v>
          </cell>
          <cell r="H134">
            <v>-2042.9050997089312</v>
          </cell>
          <cell r="I134">
            <v>-2725.6409360574849</v>
          </cell>
          <cell r="J134">
            <v>-3300.3711596553003</v>
          </cell>
          <cell r="K134">
            <v>-3842.2760169866565</v>
          </cell>
        </row>
        <row r="136">
          <cell r="C136">
            <v>-145.6906174665921</v>
          </cell>
          <cell r="D136">
            <v>-183.71225277523956</v>
          </cell>
          <cell r="E136">
            <v>351.94120477574114</v>
          </cell>
          <cell r="F136">
            <v>914.99493424670709</v>
          </cell>
          <cell r="G136">
            <v>1404.4361812531668</v>
          </cell>
          <cell r="H136">
            <v>1879.8519285490195</v>
          </cell>
          <cell r="I136">
            <v>2556.3921949776691</v>
          </cell>
          <cell r="J136">
            <v>3073.8276208135758</v>
          </cell>
          <cell r="K136">
            <v>3590.562049173639</v>
          </cell>
        </row>
        <row r="137">
          <cell r="C137">
            <v>1.6450534433903784E-4</v>
          </cell>
          <cell r="D137">
            <v>1.4551940995737984E-3</v>
          </cell>
          <cell r="E137">
            <v>1.675206845401362E-3</v>
          </cell>
          <cell r="F137">
            <v>1.8117391521508363E-3</v>
          </cell>
          <cell r="G137">
            <v>1.7963279463220959E-3</v>
          </cell>
          <cell r="H137">
            <v>1.8394399510918715E-3</v>
          </cell>
          <cell r="I137">
            <v>1.8620525479389903E-3</v>
          </cell>
          <cell r="J137">
            <v>1.8980520517797141E-3</v>
          </cell>
          <cell r="K137">
            <v>1.9041751755846041E-3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4.5888730341822029E-4</v>
          </cell>
          <cell r="E142">
            <v>5.1219505490942814E-4</v>
          </cell>
          <cell r="F142">
            <v>7.0654573660776409E-4</v>
          </cell>
          <cell r="G142">
            <v>8.5744711245251118E-4</v>
          </cell>
          <cell r="H142">
            <v>9.3696460166950608E-4</v>
          </cell>
          <cell r="I142">
            <v>1.0205527537722444E-3</v>
          </cell>
          <cell r="J142">
            <v>1.0210597991719287E-3</v>
          </cell>
          <cell r="K142">
            <v>9.9375706227941064E-4</v>
          </cell>
        </row>
        <row r="143">
          <cell r="B143">
            <v>0</v>
          </cell>
          <cell r="C143">
            <v>12.030393888930396</v>
          </cell>
          <cell r="D143">
            <v>11.195931503773386</v>
          </cell>
          <cell r="E143">
            <v>10.352438077466454</v>
          </cell>
          <cell r="F143">
            <v>9.3229430145935019</v>
          </cell>
          <cell r="G143">
            <v>8.3948981015786082</v>
          </cell>
          <cell r="H143">
            <v>7.4668531885637135</v>
          </cell>
          <cell r="I143">
            <v>6.5388082755488188</v>
          </cell>
          <cell r="J143">
            <v>5.6107633625339242</v>
          </cell>
          <cell r="K143">
            <v>4.6827184495190295</v>
          </cell>
        </row>
        <row r="144">
          <cell r="B144">
            <v>173.24935400000001</v>
          </cell>
          <cell r="C144">
            <v>148.48037269290185</v>
          </cell>
          <cell r="D144">
            <v>129.23537616155878</v>
          </cell>
          <cell r="E144">
            <v>117.96312301963667</v>
          </cell>
          <cell r="F144">
            <v>108.46155160772696</v>
          </cell>
          <cell r="G144">
            <v>98.122365684527296</v>
          </cell>
          <cell r="H144">
            <v>86.583776823242388</v>
          </cell>
          <cell r="I144">
            <v>73.587618564896289</v>
          </cell>
          <cell r="J144">
            <v>58.920247428922423</v>
          </cell>
          <cell r="K144">
            <v>44.252956342412212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173.24935400000001</v>
          </cell>
          <cell r="C148">
            <v>160.51076658183226</v>
          </cell>
          <cell r="D148">
            <v>140.43176655263557</v>
          </cell>
          <cell r="E148">
            <v>128.31607329215802</v>
          </cell>
          <cell r="F148">
            <v>117.78520116805707</v>
          </cell>
          <cell r="G148">
            <v>106.51812123321835</v>
          </cell>
          <cell r="H148">
            <v>94.05156697640777</v>
          </cell>
          <cell r="I148">
            <v>80.127447393198878</v>
          </cell>
          <cell r="J148">
            <v>64.532031851255525</v>
          </cell>
          <cell r="K148">
            <v>48.936668548993524</v>
          </cell>
        </row>
        <row r="151">
          <cell r="B151">
            <v>55.890105182269807</v>
          </cell>
          <cell r="C151">
            <v>242.73935814727173</v>
          </cell>
          <cell r="D151">
            <v>448.59958941978994</v>
          </cell>
          <cell r="E151">
            <v>535.6296560459449</v>
          </cell>
          <cell r="F151">
            <v>563.00522460458058</v>
          </cell>
          <cell r="G151">
            <v>622.60627595987512</v>
          </cell>
          <cell r="H151">
            <v>582.71034805881027</v>
          </cell>
          <cell r="I151">
            <v>603.34877157775941</v>
          </cell>
          <cell r="J151">
            <v>685.11390359708628</v>
          </cell>
          <cell r="K151">
            <v>742.31872663376896</v>
          </cell>
        </row>
        <row r="152">
          <cell r="B152">
            <v>18.253419999999998</v>
          </cell>
          <cell r="C152">
            <v>30.991867508570955</v>
          </cell>
          <cell r="D152">
            <v>20.07945891650008</v>
          </cell>
          <cell r="E152">
            <v>12.115746568229042</v>
          </cell>
          <cell r="F152">
            <v>10.531196812449096</v>
          </cell>
          <cell r="G152">
            <v>11.267476961694548</v>
          </cell>
          <cell r="H152">
            <v>12.466915772484665</v>
          </cell>
          <cell r="I152">
            <v>13.924524227303175</v>
          </cell>
          <cell r="J152">
            <v>15.595829060980009</v>
          </cell>
          <cell r="K152">
            <v>15.595829060980009</v>
          </cell>
        </row>
        <row r="153">
          <cell r="B153">
            <v>103.24594936</v>
          </cell>
          <cell r="C153">
            <v>117.70038227040001</v>
          </cell>
          <cell r="D153">
            <v>134.17843578825602</v>
          </cell>
          <cell r="E153">
            <v>152.96341679861189</v>
          </cell>
          <cell r="F153">
            <v>174.37829515041759</v>
          </cell>
          <cell r="G153">
            <v>198.79125647147606</v>
          </cell>
          <cell r="H153">
            <v>226.62203237748272</v>
          </cell>
          <cell r="I153">
            <v>258.34911691033034</v>
          </cell>
          <cell r="J153">
            <v>294.51799327777661</v>
          </cell>
          <cell r="K153">
            <v>335.75051233666539</v>
          </cell>
        </row>
        <row r="154">
          <cell r="B154">
            <v>22.970683999999999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6.2709955168610731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8">
          <cell r="B158">
            <v>206.63115405913086</v>
          </cell>
          <cell r="C158">
            <v>391.43160792624269</v>
          </cell>
          <cell r="D158">
            <v>602.85748412454609</v>
          </cell>
          <cell r="E158">
            <v>700.70881941278583</v>
          </cell>
          <cell r="F158">
            <v>747.91471656744727</v>
          </cell>
          <cell r="G158">
            <v>832.66500939304569</v>
          </cell>
          <cell r="H158">
            <v>821.7992962087776</v>
          </cell>
          <cell r="I158">
            <v>875.62241271539301</v>
          </cell>
          <cell r="J158">
            <v>995.22772593584295</v>
          </cell>
          <cell r="K158">
            <v>1093.6650680314144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4.2606576199999999</v>
          </cell>
          <cell r="C161">
            <v>4.6843426865455706</v>
          </cell>
          <cell r="D161">
            <v>5.456866614612089</v>
          </cell>
          <cell r="E161">
            <v>6.1939936120186481</v>
          </cell>
          <cell r="F161">
            <v>6.9177616801738351</v>
          </cell>
          <cell r="G161">
            <v>7.6134478920942721</v>
          </cell>
          <cell r="H161">
            <v>8.2669415586739152</v>
          </cell>
          <cell r="I161">
            <v>8.8654543804283641</v>
          </cell>
          <cell r="J161">
            <v>9.3982067913399447</v>
          </cell>
          <cell r="K161">
            <v>9.8570464023114965</v>
          </cell>
        </row>
        <row r="163">
          <cell r="B163">
            <v>713.31721292799887</v>
          </cell>
          <cell r="C163">
            <v>740.10300057813106</v>
          </cell>
          <cell r="D163">
            <v>726.46709464697858</v>
          </cell>
          <cell r="E163">
            <v>721.03104641080051</v>
          </cell>
          <cell r="F163">
            <v>726.59735556862722</v>
          </cell>
          <cell r="G163">
            <v>739.60218406957222</v>
          </cell>
          <cell r="H163">
            <v>761.06647302389877</v>
          </cell>
          <cell r="I163">
            <v>795.36843546175226</v>
          </cell>
          <cell r="J163">
            <v>842.6163237887655</v>
          </cell>
          <cell r="K163">
            <v>900.74671934487799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-8.6460525845950542E-3</v>
          </cell>
          <cell r="G165">
            <v>-5.1634831980891249E-3</v>
          </cell>
          <cell r="H165">
            <v>-7.6248094238735575E-3</v>
          </cell>
          <cell r="I165">
            <v>0.49350082405715057</v>
          </cell>
          <cell r="J165">
            <v>1.4467682659843604</v>
          </cell>
          <cell r="K165">
            <v>1.4110782586936921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842.68355109330764</v>
          </cell>
          <cell r="D172">
            <v>865.88215954128077</v>
          </cell>
          <cell r="E172">
            <v>954.10527582189206</v>
          </cell>
          <cell r="F172">
            <v>1048.0501338674096</v>
          </cell>
          <cell r="G172">
            <v>1023.5185652484123</v>
          </cell>
          <cell r="H172">
            <v>1078.9760696037999</v>
          </cell>
          <cell r="I172">
            <v>1247.9056433987307</v>
          </cell>
          <cell r="J172">
            <v>1392.1533167197656</v>
          </cell>
          <cell r="K172">
            <v>1457.9729458328218</v>
          </cell>
        </row>
        <row r="173">
          <cell r="C173">
            <v>597.98300000000006</v>
          </cell>
          <cell r="D173">
            <v>608.81386120597494</v>
          </cell>
          <cell r="E173">
            <v>691.4728003644085</v>
          </cell>
          <cell r="F173">
            <v>783.52734292390221</v>
          </cell>
          <cell r="G173">
            <v>787.00363532131382</v>
          </cell>
          <cell r="H173">
            <v>853.6556181749711</v>
          </cell>
          <cell r="I173">
            <v>1015.3154390658184</v>
          </cell>
          <cell r="J173">
            <v>1164.076864075299</v>
          </cell>
          <cell r="K173">
            <v>1254.58818829193</v>
          </cell>
        </row>
        <row r="176">
          <cell r="C176">
            <v>1.8046197352504327</v>
          </cell>
          <cell r="D176">
            <v>1.8860896826026807</v>
          </cell>
          <cell r="E176">
            <v>1.9698090062476459</v>
          </cell>
          <cell r="F176">
            <v>2.4698147942448823</v>
          </cell>
          <cell r="G176">
            <v>2.9381873449802707</v>
          </cell>
          <cell r="H176">
            <v>3.2056379985857979</v>
          </cell>
          <cell r="I176">
            <v>3.3725442951630438</v>
          </cell>
          <cell r="J176">
            <v>3.5338244313695553</v>
          </cell>
          <cell r="K176">
            <v>3.6744768370574632</v>
          </cell>
        </row>
        <row r="177">
          <cell r="C177">
            <v>1.8963590933399539</v>
          </cell>
          <cell r="D177">
            <v>2.6687343018573837</v>
          </cell>
          <cell r="E177">
            <v>2.5389504791515725</v>
          </cell>
          <cell r="F177">
            <v>2.5503152485945093</v>
          </cell>
          <cell r="G177">
            <v>3.022529997277243</v>
          </cell>
          <cell r="H177">
            <v>3.2876523449291493</v>
          </cell>
          <cell r="I177">
            <v>3.4454373504555895</v>
          </cell>
          <cell r="J177">
            <v>3.6011796271151204</v>
          </cell>
          <cell r="K177">
            <v>3.7408281103145722</v>
          </cell>
        </row>
        <row r="178">
          <cell r="C178">
            <v>1.8691449996809621</v>
          </cell>
          <cell r="D178">
            <v>3.0012723066726998</v>
          </cell>
          <cell r="E178">
            <v>3.0857502677080033</v>
          </cell>
          <cell r="F178">
            <v>2.840997765320505</v>
          </cell>
          <cell r="G178">
            <v>3.1150310596116539</v>
          </cell>
          <cell r="H178">
            <v>3.2006934419042241</v>
          </cell>
          <cell r="I178">
            <v>3.4140531020779838</v>
          </cell>
          <cell r="J178">
            <v>3.3510050509895399</v>
          </cell>
          <cell r="K178">
            <v>3.3770044451031587</v>
          </cell>
        </row>
        <row r="179">
          <cell r="C179">
            <v>1.4829330489940407</v>
          </cell>
          <cell r="D179">
            <v>2.7954692501135727</v>
          </cell>
          <cell r="E179">
            <v>2.9539570581561621</v>
          </cell>
          <cell r="F179">
            <v>2.7375748262397677</v>
          </cell>
          <cell r="G179">
            <v>3.0190893242294332</v>
          </cell>
          <cell r="H179">
            <v>3.1042418840813957</v>
          </cell>
          <cell r="I179">
            <v>3.3718412557683681</v>
          </cell>
          <cell r="J179">
            <v>3.324806011445276</v>
          </cell>
          <cell r="K179">
            <v>3.3668945553436549</v>
          </cell>
        </row>
        <row r="182">
          <cell r="C182">
            <v>0.29038249385054471</v>
          </cell>
          <cell r="D182">
            <v>0.29688600868216652</v>
          </cell>
          <cell r="E182">
            <v>0.27526571974066993</v>
          </cell>
          <cell r="F182">
            <v>0.2523951692724774</v>
          </cell>
          <cell r="G182">
            <v>0.23108025389817455</v>
          </cell>
          <cell r="H182">
            <v>0.20882803407453376</v>
          </cell>
          <cell r="I182">
            <v>0.18638444786533837</v>
          </cell>
          <cell r="J182">
            <v>0.16382998187431497</v>
          </cell>
          <cell r="K182">
            <v>0.13949830696255794</v>
          </cell>
        </row>
        <row r="184">
          <cell r="C184">
            <v>0.96408015450320006</v>
          </cell>
          <cell r="D184">
            <v>0.98</v>
          </cell>
          <cell r="E184">
            <v>0.98</v>
          </cell>
          <cell r="F184">
            <v>0.98</v>
          </cell>
          <cell r="G184">
            <v>0.98</v>
          </cell>
          <cell r="H184">
            <v>0.98</v>
          </cell>
          <cell r="I184">
            <v>0.98</v>
          </cell>
          <cell r="J184">
            <v>0.98</v>
          </cell>
          <cell r="K184">
            <v>0.98</v>
          </cell>
        </row>
        <row r="187">
          <cell r="C187">
            <v>-58.656610098501375</v>
          </cell>
          <cell r="D187">
            <v>-317.40201904316967</v>
          </cell>
          <cell r="E187">
            <v>-652.30287976327065</v>
          </cell>
          <cell r="F187">
            <v>-551.06854650586729</v>
          </cell>
          <cell r="G187">
            <v>-533.86592886197604</v>
          </cell>
          <cell r="H187">
            <v>-441.12942411101983</v>
          </cell>
          <cell r="I187">
            <v>-639.11766575258821</v>
          </cell>
          <cell r="J187">
            <v>-554.75938609557352</v>
          </cell>
          <cell r="K187">
            <v>-490.30736830713971</v>
          </cell>
        </row>
        <row r="188">
          <cell r="C188">
            <v>-3.4708514720490108E-5</v>
          </cell>
          <cell r="D188">
            <v>-0.6223497209802038</v>
          </cell>
          <cell r="E188">
            <v>-2.6338373602623029</v>
          </cell>
          <cell r="F188">
            <v>-2.9963801296523114</v>
          </cell>
          <cell r="G188">
            <v>-3.5563825620616938</v>
          </cell>
          <cell r="H188">
            <v>-4.555932034329075</v>
          </cell>
          <cell r="I188">
            <v>-11.32416104778355</v>
          </cell>
          <cell r="J188">
            <v>-49.129352931434894</v>
          </cell>
          <cell r="K188">
            <v>0</v>
          </cell>
        </row>
        <row r="189">
          <cell r="C189" t="str">
            <v>-ve</v>
          </cell>
          <cell r="D189" t="str">
            <v>-ve</v>
          </cell>
          <cell r="E189" t="str">
            <v>-ve</v>
          </cell>
          <cell r="F189" t="str">
            <v>-ve</v>
          </cell>
          <cell r="G189" t="str">
            <v>-ve</v>
          </cell>
          <cell r="H189" t="str">
            <v>-ve</v>
          </cell>
          <cell r="I189" t="str">
            <v>-ve</v>
          </cell>
          <cell r="J189" t="str">
            <v>-ve</v>
          </cell>
          <cell r="K189" t="str">
            <v>-ve</v>
          </cell>
        </row>
        <row r="190">
          <cell r="C190">
            <v>7.2061176167825527E-3</v>
          </cell>
          <cell r="D190">
            <v>-0.23670199524339805</v>
          </cell>
          <cell r="E190">
            <v>-0.84558885161662423</v>
          </cell>
          <cell r="F190">
            <v>-0.72177984949390528</v>
          </cell>
          <cell r="G190">
            <v>-0.58050285118694045</v>
          </cell>
          <cell r="H190">
            <v>-0.43251600326393153</v>
          </cell>
          <cell r="I190">
            <v>-0.59405393361304526</v>
          </cell>
          <cell r="J190">
            <v>-0.34560442136028235</v>
          </cell>
          <cell r="K190">
            <v>-0.22980785602409859</v>
          </cell>
        </row>
        <row r="191">
          <cell r="C191">
            <v>-14.511768448913234</v>
          </cell>
          <cell r="D191">
            <v>-121580.03239399109</v>
          </cell>
          <cell r="E191">
            <v>-440371.76230386551</v>
          </cell>
          <cell r="F191">
            <v>-404075.11149889609</v>
          </cell>
          <cell r="G191">
            <v>-361877.96428447874</v>
          </cell>
          <cell r="H191">
            <v>-7.5352424127674968</v>
          </cell>
          <cell r="I191">
            <v>-8.716125846518878</v>
          </cell>
          <cell r="J191">
            <v>-7.1904816875236772</v>
          </cell>
          <cell r="K191">
            <v>-6.779796749102176</v>
          </cell>
        </row>
        <row r="193">
          <cell r="C193">
            <v>0.48762828555228538</v>
          </cell>
          <cell r="D193" t="str">
            <v>-ve</v>
          </cell>
          <cell r="E193">
            <v>0.11883887017438977</v>
          </cell>
          <cell r="F193" t="str">
            <v>-ve</v>
          </cell>
          <cell r="G193" t="str">
            <v>-ve</v>
          </cell>
          <cell r="H193" t="str">
            <v>-ve</v>
          </cell>
          <cell r="I193" t="str">
            <v>-ve</v>
          </cell>
          <cell r="J193" t="str">
            <v>-ve</v>
          </cell>
          <cell r="K193" t="str">
            <v>-ve</v>
          </cell>
        </row>
        <row r="197">
          <cell r="B197">
            <v>40.185451104665042</v>
          </cell>
          <cell r="C197">
            <v>41.660773113686432</v>
          </cell>
          <cell r="D197">
            <v>45.038512196078976</v>
          </cell>
          <cell r="E197">
            <v>43.711252398968313</v>
          </cell>
          <cell r="F197">
            <v>37.750848610977982</v>
          </cell>
          <cell r="G197">
            <v>38.33068398737695</v>
          </cell>
          <cell r="H197">
            <v>39.061093262932765</v>
          </cell>
          <cell r="I197">
            <v>37.913744940916281</v>
          </cell>
          <cell r="J197">
            <v>38.208595341121466</v>
          </cell>
          <cell r="K197">
            <v>40.670303436040143</v>
          </cell>
        </row>
        <row r="198">
          <cell r="B198">
            <v>34.124878681607008</v>
          </cell>
          <cell r="C198">
            <v>40.367658675801636</v>
          </cell>
          <cell r="D198">
            <v>43.238512196078972</v>
          </cell>
          <cell r="E198">
            <v>42.991252398968321</v>
          </cell>
          <cell r="F198">
            <v>37.030848610977976</v>
          </cell>
          <cell r="G198">
            <v>37.610683987376952</v>
          </cell>
          <cell r="H198">
            <v>38.341093262932759</v>
          </cell>
          <cell r="I198">
            <v>37.193744940916282</v>
          </cell>
          <cell r="J198">
            <v>37.488595341121467</v>
          </cell>
          <cell r="K198">
            <v>39.950303436040137</v>
          </cell>
        </row>
        <row r="199">
          <cell r="C199">
            <v>90</v>
          </cell>
          <cell r="D199">
            <v>90.000000000000014</v>
          </cell>
          <cell r="E199">
            <v>90</v>
          </cell>
          <cell r="F199">
            <v>89.997077949672672</v>
          </cell>
          <cell r="G199">
            <v>89.994738516807303</v>
          </cell>
          <cell r="H199">
            <v>74.999206108204447</v>
          </cell>
          <cell r="I199">
            <v>59.993299951186891</v>
          </cell>
          <cell r="J199">
            <v>60.452368370047878</v>
          </cell>
          <cell r="K199">
            <v>60.048509508142089</v>
          </cell>
        </row>
        <row r="200">
          <cell r="C200">
            <v>7.1958579007725554</v>
          </cell>
          <cell r="D200">
            <v>-5.0926664160446453</v>
          </cell>
          <cell r="E200">
            <v>-11.110632158970395</v>
          </cell>
          <cell r="F200">
            <v>-3.3683139814252048</v>
          </cell>
          <cell r="G200">
            <v>-1.4373118909753131</v>
          </cell>
          <cell r="H200">
            <v>-0.5896502805844519</v>
          </cell>
          <cell r="I200">
            <v>-0.73057486714894404</v>
          </cell>
          <cell r="J200">
            <v>-0.11688262632483751</v>
          </cell>
          <cell r="K200">
            <v>0.11252610782485951</v>
          </cell>
        </row>
        <row r="201">
          <cell r="C201">
            <v>0.4287380630074511</v>
          </cell>
          <cell r="D201">
            <v>0.313139102277671</v>
          </cell>
          <cell r="E201">
            <v>0.31000010855774629</v>
          </cell>
          <cell r="F201">
            <v>0.3424733843868259</v>
          </cell>
          <cell r="G201">
            <v>0.36276730305433508</v>
          </cell>
          <cell r="H201">
            <v>0.43317884382719513</v>
          </cell>
          <cell r="I201">
            <v>0.48284544289158954</v>
          </cell>
          <cell r="J201">
            <v>0.50493644939017579</v>
          </cell>
          <cell r="K201">
            <v>0.54101001501708201</v>
          </cell>
        </row>
        <row r="203">
          <cell r="C203">
            <v>8.9618635047502053</v>
          </cell>
          <cell r="D203">
            <v>2.1839346091452785</v>
          </cell>
          <cell r="E203">
            <v>-28.635975572199428</v>
          </cell>
          <cell r="F203">
            <v>-27.722075702614795</v>
          </cell>
          <cell r="G203">
            <v>-22.298942203517846</v>
          </cell>
          <cell r="H203">
            <v>-22.852153048620679</v>
          </cell>
          <cell r="I203">
            <v>-26.983521085200206</v>
          </cell>
          <cell r="J203">
            <v>-19.840414584135342</v>
          </cell>
          <cell r="K203">
            <v>-18.327475608530538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1103.0073191693605</v>
          </cell>
          <cell r="D211">
            <v>1943.2719097937604</v>
          </cell>
          <cell r="E211">
            <v>2301.4929335098577</v>
          </cell>
          <cell r="F211">
            <v>2424.8977430684281</v>
          </cell>
          <cell r="G211">
            <v>2677.314528638592</v>
          </cell>
          <cell r="H211">
            <v>2974.3307591372582</v>
          </cell>
          <cell r="I211">
            <v>3773.2768334807988</v>
          </cell>
          <cell r="J211">
            <v>4247.4659030939965</v>
          </cell>
          <cell r="K211">
            <v>4630.225623554702</v>
          </cell>
        </row>
        <row r="212">
          <cell r="C212">
            <v>8.2204142626150283</v>
          </cell>
          <cell r="D212">
            <v>-6.862697296737057</v>
          </cell>
          <cell r="E212">
            <v>29.05158659103839</v>
          </cell>
          <cell r="F212">
            <v>114.5517198189183</v>
          </cell>
          <cell r="G212">
            <v>197.19865422712931</v>
          </cell>
          <cell r="H212">
            <v>273.32144812963804</v>
          </cell>
          <cell r="I212">
            <v>364.04644821173105</v>
          </cell>
          <cell r="J212">
            <v>460.19242892584515</v>
          </cell>
          <cell r="K212">
            <v>544.03571939571918</v>
          </cell>
        </row>
        <row r="213">
          <cell r="C213">
            <v>50.943815260340756</v>
          </cell>
          <cell r="D213">
            <v>51.715499013660271</v>
          </cell>
          <cell r="E213">
            <v>52.633217972528598</v>
          </cell>
          <cell r="F213">
            <v>53.678664549315364</v>
          </cell>
          <cell r="G213">
            <v>54.844264388630343</v>
          </cell>
          <cell r="H213">
            <v>56.133509466093166</v>
          </cell>
          <cell r="I213">
            <v>57.555934072751327</v>
          </cell>
          <cell r="J213">
            <v>59.12183559472944</v>
          </cell>
          <cell r="K213">
            <v>60.842335371729384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1.6361855413793429</v>
          </cell>
          <cell r="G217">
            <v>1.674647980041871</v>
          </cell>
          <cell r="H217">
            <v>1.7170836039135762</v>
          </cell>
          <cell r="I217">
            <v>1.7637996180318301</v>
          </cell>
          <cell r="J217">
            <v>1.8151278086904921</v>
          </cell>
          <cell r="K217">
            <v>1.8714265044170357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28.811374040639546</v>
          </cell>
          <cell r="D224">
            <v>35.037590630540905</v>
          </cell>
          <cell r="E224">
            <v>30.975006834403057</v>
          </cell>
          <cell r="F224">
            <v>25.809552952247095</v>
          </cell>
          <cell r="G224">
            <v>20.127192294332708</v>
          </cell>
          <cell r="H224">
            <v>14.189010362107648</v>
          </cell>
          <cell r="I224">
            <v>7.9977273331437528</v>
          </cell>
          <cell r="J224">
            <v>1.5207799814632932</v>
          </cell>
          <cell r="K224">
            <v>0</v>
          </cell>
        </row>
        <row r="226">
          <cell r="C226">
            <v>0.802554655435883</v>
          </cell>
          <cell r="D226">
            <v>0.70216610873367569</v>
          </cell>
          <cell r="E226">
            <v>0.64158874249501707</v>
          </cell>
          <cell r="F226">
            <v>0.58893506453604605</v>
          </cell>
          <cell r="G226">
            <v>0.53259958780582339</v>
          </cell>
          <cell r="H226">
            <v>0.47026703208179432</v>
          </cell>
          <cell r="I226">
            <v>0.40064654722873405</v>
          </cell>
          <cell r="J226">
            <v>0.32266964951653654</v>
          </cell>
          <cell r="K226">
            <v>0.24469286362084552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1136.9269008199456</v>
          </cell>
          <cell r="D229">
            <v>1546.8804714364564</v>
          </cell>
          <cell r="E229">
            <v>2020.6819611372155</v>
          </cell>
          <cell r="F229">
            <v>2557.4557710803047</v>
          </cell>
          <cell r="G229">
            <v>2884.6175604246378</v>
          </cell>
          <cell r="H229">
            <v>3249.3939466534534</v>
          </cell>
          <cell r="I229">
            <v>4130.2210791860825</v>
          </cell>
          <cell r="J229">
            <v>4691.1725269639137</v>
          </cell>
          <cell r="K229">
            <v>5153.0747138514289</v>
          </cell>
        </row>
        <row r="230">
          <cell r="C230">
            <v>597.98300000000006</v>
          </cell>
          <cell r="D230">
            <v>608.81386120597494</v>
          </cell>
          <cell r="E230">
            <v>691.4728003644085</v>
          </cell>
          <cell r="F230">
            <v>783.52734292390221</v>
          </cell>
          <cell r="G230">
            <v>787.00363532131382</v>
          </cell>
          <cell r="H230">
            <v>853.6556181749711</v>
          </cell>
          <cell r="I230">
            <v>1015.3154390658184</v>
          </cell>
          <cell r="J230">
            <v>1164.076864075299</v>
          </cell>
          <cell r="K230">
            <v>1254.58818829193</v>
          </cell>
        </row>
        <row r="231">
          <cell r="C231">
            <v>1.8046197352504327</v>
          </cell>
          <cell r="D231">
            <v>1.8860896826026807</v>
          </cell>
          <cell r="E231">
            <v>1.9698090062476459</v>
          </cell>
          <cell r="F231">
            <v>2.4698147942448823</v>
          </cell>
          <cell r="G231">
            <v>2.9381873449802707</v>
          </cell>
          <cell r="H231">
            <v>3.2056379985857979</v>
          </cell>
          <cell r="I231">
            <v>3.3725442951630438</v>
          </cell>
          <cell r="J231">
            <v>3.5338244313695553</v>
          </cell>
          <cell r="K231">
            <v>3.6744768370574632</v>
          </cell>
        </row>
        <row r="232">
          <cell r="C232">
            <v>57.794977675685914</v>
          </cell>
          <cell r="D232">
            <v>398.60292919036669</v>
          </cell>
          <cell r="E232">
            <v>658.61261140412307</v>
          </cell>
          <cell r="F232">
            <v>622.28834783146795</v>
          </cell>
          <cell r="G232">
            <v>572.25343867008542</v>
          </cell>
          <cell r="H232">
            <v>512.88305932551702</v>
          </cell>
          <cell r="I232">
            <v>706.02478737369574</v>
          </cell>
          <cell r="J232">
            <v>577.52926470256534</v>
          </cell>
          <cell r="K232">
            <v>543.11947592684464</v>
          </cell>
        </row>
        <row r="236">
          <cell r="C236">
            <v>572.27312852348155</v>
          </cell>
          <cell r="D236">
            <v>537.68044105800891</v>
          </cell>
          <cell r="E236">
            <v>503.80376365955982</v>
          </cell>
          <cell r="F236">
            <v>470.44022364210059</v>
          </cell>
          <cell r="G236">
            <v>437.52567688399881</v>
          </cell>
          <cell r="H236">
            <v>405.06500888675521</v>
          </cell>
          <cell r="I236">
            <v>373.06381487695973</v>
          </cell>
          <cell r="J236">
            <v>341.52845401782247</v>
          </cell>
          <cell r="K236">
            <v>310.46610817147251</v>
          </cell>
        </row>
        <row r="237">
          <cell r="C237">
            <v>1.6450534433903795E-4</v>
          </cell>
          <cell r="D237">
            <v>3.2404171823591005E-4</v>
          </cell>
          <cell r="E237">
            <v>4.7266590664273017E-4</v>
          </cell>
          <cell r="F237">
            <v>6.016583747393315E-4</v>
          </cell>
          <cell r="G237">
            <v>7.0389714761960175E-4</v>
          </cell>
          <cell r="H237">
            <v>7.7033799882730771E-4</v>
          </cell>
          <cell r="I237">
            <v>8.2973548350694895E-4</v>
          </cell>
          <cell r="J237">
            <v>8.837682237620814E-4</v>
          </cell>
          <cell r="K237">
            <v>9.3455276571478623E-4</v>
          </cell>
        </row>
        <row r="238">
          <cell r="C238">
            <v>1.0781671159029651E-3</v>
          </cell>
          <cell r="D238">
            <v>1.0781671159029653E-3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1.6361855413793429</v>
          </cell>
          <cell r="G239">
            <v>3.3108335214212139</v>
          </cell>
          <cell r="H239">
            <v>5.0279171253347901</v>
          </cell>
          <cell r="I239">
            <v>6.7917167433666199</v>
          </cell>
          <cell r="J239">
            <v>8.6068445520571117</v>
          </cell>
          <cell r="K239">
            <v>10.478271056474147</v>
          </cell>
        </row>
        <row r="240">
          <cell r="C240">
            <v>10.772526174522328</v>
          </cell>
          <cell r="D240">
            <v>10.949733558935256</v>
          </cell>
          <cell r="E240">
            <v>11.155678800426207</v>
          </cell>
          <cell r="F240">
            <v>11.387640279399113</v>
          </cell>
          <cell r="G240">
            <v>11.645183818922527</v>
          </cell>
          <cell r="H240">
            <v>11.929673223145532</v>
          </cell>
          <cell r="I240">
            <v>12.243189202945899</v>
          </cell>
          <cell r="J240">
            <v>12.587978980159242</v>
          </cell>
          <cell r="K240">
            <v>12.966469569180516</v>
          </cell>
        </row>
        <row r="241">
          <cell r="C241">
            <v>18.954202083280151</v>
          </cell>
          <cell r="D241">
            <v>21.035043478807534</v>
          </cell>
          <cell r="E241">
            <v>22.900053680786446</v>
          </cell>
          <cell r="F241">
            <v>24.684501606282193</v>
          </cell>
          <cell r="G241">
            <v>26.534272286396824</v>
          </cell>
          <cell r="H241">
            <v>28.53211699443526</v>
          </cell>
          <cell r="I241">
            <v>30.689811278177199</v>
          </cell>
          <cell r="J241">
            <v>33.020069265355055</v>
          </cell>
          <cell r="K241">
            <v>35.536618535131261</v>
          </cell>
        </row>
        <row r="243">
          <cell r="C243">
            <v>191.50263409040321</v>
          </cell>
          <cell r="D243">
            <v>160.51138997447998</v>
          </cell>
          <cell r="E243">
            <v>140.43327505448664</v>
          </cell>
          <cell r="F243">
            <v>128.31807318735156</v>
          </cell>
          <cell r="G243">
            <v>117.78740993406504</v>
          </cell>
          <cell r="H243">
            <v>106.52027907683876</v>
          </cell>
          <cell r="I243">
            <v>94.053811060453157</v>
          </cell>
          <cell r="J243">
            <v>80.129722964783468</v>
          </cell>
          <cell r="K243">
            <v>64.534395662025318</v>
          </cell>
        </row>
        <row r="244">
          <cell r="C244">
            <v>122.38472495694559</v>
          </cell>
          <cell r="D244">
            <v>139.63530240286812</v>
          </cell>
          <cell r="E244">
            <v>159.15741041063055</v>
          </cell>
          <cell r="F244">
            <v>181.29605683059143</v>
          </cell>
          <cell r="G244">
            <v>206.40470436357035</v>
          </cell>
          <cell r="H244">
            <v>234.88897393615665</v>
          </cell>
          <cell r="I244">
            <v>267.21457129075873</v>
          </cell>
          <cell r="J244">
            <v>303.91620006911654</v>
          </cell>
          <cell r="K244">
            <v>345.60755873897688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288.11374040639544</v>
          </cell>
          <cell r="D249">
            <v>269.51992792723775</v>
          </cell>
          <cell r="E249">
            <v>238.26928334156196</v>
          </cell>
          <cell r="F249">
            <v>198.53502270959302</v>
          </cell>
          <cell r="G249">
            <v>154.82455611025159</v>
          </cell>
          <cell r="H249">
            <v>109.14623355467421</v>
          </cell>
          <cell r="I249">
            <v>61.52097948572117</v>
          </cell>
          <cell r="J249">
            <v>11.69830754971764</v>
          </cell>
          <cell r="K249">
            <v>-40.693552515978013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1.6361855413793429</v>
          </cell>
          <cell r="H251">
            <v>3.3108335214212139</v>
          </cell>
          <cell r="I251">
            <v>5.0279171253347901</v>
          </cell>
          <cell r="J251">
            <v>6.7917167433666199</v>
          </cell>
          <cell r="K251">
            <v>8.6068445520571117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1.6361855413793429</v>
          </cell>
          <cell r="G252">
            <v>1.674647980041871</v>
          </cell>
          <cell r="H252">
            <v>1.7170836039135762</v>
          </cell>
          <cell r="I252">
            <v>1.7637996180318301</v>
          </cell>
          <cell r="J252">
            <v>1.8151278086904921</v>
          </cell>
          <cell r="K252">
            <v>1.8714265044170357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1.6361855413793429</v>
          </cell>
          <cell r="G253">
            <v>3.3108335214212139</v>
          </cell>
          <cell r="H253">
            <v>5.0279171253347901</v>
          </cell>
          <cell r="I253">
            <v>6.7917167433666199</v>
          </cell>
          <cell r="J253">
            <v>8.6068445520571117</v>
          </cell>
          <cell r="K253">
            <v>10.478271056474147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35.646995028718905</v>
          </cell>
          <cell r="D260">
            <v>-133.14066269302313</v>
          </cell>
          <cell r="E260">
            <v>-593.68463322617583</v>
          </cell>
          <cell r="F260">
            <v>-561.52269992652532</v>
          </cell>
          <cell r="G260">
            <v>-517.70064032983123</v>
          </cell>
          <cell r="H260">
            <v>-464.80198156987785</v>
          </cell>
          <cell r="I260">
            <v>-664.67210494798951</v>
          </cell>
          <cell r="J260">
            <v>-543.19473040897014</v>
          </cell>
          <cell r="K260">
            <v>-510.84237297901637</v>
          </cell>
        </row>
        <row r="261">
          <cell r="C261">
            <v>0</v>
          </cell>
          <cell r="D261">
            <v>3.2901068867807591E-5</v>
          </cell>
          <cell r="E261">
            <v>7.138855742074353E-5</v>
          </cell>
          <cell r="F261">
            <v>1.1539110658625627E-4</v>
          </cell>
          <cell r="G261">
            <v>1.6426782152282777E-4</v>
          </cell>
          <cell r="H261">
            <v>2.1756914040344739E-4</v>
          </cell>
          <cell r="I261">
            <v>2.414700698578705E-4</v>
          </cell>
          <cell r="J261">
            <v>2.6315609221243692E-4</v>
          </cell>
          <cell r="K261">
            <v>2.8259130954043805E-4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109.59024517133533</v>
          </cell>
          <cell r="D263">
            <v>201.38166279242793</v>
          </cell>
          <cell r="E263">
            <v>77.373488931312636</v>
          </cell>
          <cell r="F263">
            <v>9.860726727623387</v>
          </cell>
          <cell r="G263">
            <v>38.094739656079014</v>
          </cell>
          <cell r="H263">
            <v>-65.990042505776728</v>
          </cell>
          <cell r="I263">
            <v>-13.937588998367687</v>
          </cell>
          <cell r="J263">
            <v>39.150813233363294</v>
          </cell>
          <cell r="K263">
            <v>9.2446514776513027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0</v>
          </cell>
          <cell r="D265">
            <v>-30.991867508570955</v>
          </cell>
          <cell r="E265">
            <v>-20.07945891650008</v>
          </cell>
          <cell r="F265">
            <v>-12.115723067465565</v>
          </cell>
          <cell r="G265">
            <v>-10.530988927577727</v>
          </cell>
          <cell r="H265">
            <v>-11.267237646430917</v>
          </cell>
          <cell r="I265">
            <v>-12.46665359535386</v>
          </cell>
          <cell r="J265">
            <v>-13.924234553934436</v>
          </cell>
          <cell r="K265">
            <v>-15.595499040858641</v>
          </cell>
        </row>
        <row r="266">
          <cell r="C266">
            <v>145.23724020005423</v>
          </cell>
          <cell r="D266">
            <v>37.249165491902708</v>
          </cell>
          <cell r="E266">
            <v>-536.39053182280588</v>
          </cell>
          <cell r="F266">
            <v>-563.77758087526092</v>
          </cell>
          <cell r="G266">
            <v>-490.13672533350837</v>
          </cell>
          <cell r="H266">
            <v>-542.05904415294503</v>
          </cell>
          <cell r="I266">
            <v>-691.07610607164111</v>
          </cell>
          <cell r="J266">
            <v>-517.96788857344916</v>
          </cell>
          <cell r="K266">
            <v>-517.19293795091414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1103.9528613082596</v>
          </cell>
          <cell r="D273">
            <v>1175.5805742264897</v>
          </cell>
          <cell r="E273">
            <v>1392.1026849115324</v>
          </cell>
          <cell r="F273">
            <v>1968.2040919451208</v>
          </cell>
          <cell r="G273">
            <v>2348.7044573204648</v>
          </cell>
          <cell r="H273">
            <v>2776.4852564504399</v>
          </cell>
          <cell r="I273">
            <v>3468.1680978471409</v>
          </cell>
          <cell r="J273">
            <v>4162.0122488995776</v>
          </cell>
          <cell r="K273">
            <v>4663.1611232266368</v>
          </cell>
        </row>
        <row r="274">
          <cell r="C274">
            <v>-1.0000000000070841E-2</v>
          </cell>
          <cell r="D274">
            <v>-167.73565194412106</v>
          </cell>
          <cell r="E274">
            <v>-627.56254026793022</v>
          </cell>
          <cell r="F274">
            <v>-594.88639708709491</v>
          </cell>
          <cell r="G274">
            <v>-550.615351529441</v>
          </cell>
          <cell r="H274">
            <v>-497.26282187810318</v>
          </cell>
          <cell r="I274">
            <v>-696.67347951369447</v>
          </cell>
          <cell r="J274">
            <v>-574.7302803105473</v>
          </cell>
          <cell r="K274">
            <v>-541.90491669106677</v>
          </cell>
        </row>
        <row r="275">
          <cell r="C275">
            <v>329.16673634475831</v>
          </cell>
          <cell r="D275">
            <v>161.43177493632487</v>
          </cell>
          <cell r="E275">
            <v>-466.13071988874856</v>
          </cell>
          <cell r="F275">
            <v>-1061.0170698329102</v>
          </cell>
          <cell r="G275">
            <v>-1611.632372029899</v>
          </cell>
          <cell r="H275">
            <v>-2042.9050997089312</v>
          </cell>
          <cell r="I275">
            <v>-2725.6409360574849</v>
          </cell>
          <cell r="J275">
            <v>-3300.3711596553003</v>
          </cell>
          <cell r="K275">
            <v>-3842.2760169866565</v>
          </cell>
        </row>
        <row r="276">
          <cell r="C276">
            <v>-25.100106828030039</v>
          </cell>
          <cell r="D276">
            <v>167.31278029196125</v>
          </cell>
          <cell r="E276">
            <v>578.68382394011849</v>
          </cell>
          <cell r="F276">
            <v>447.94149097678854</v>
          </cell>
          <cell r="G276">
            <v>315.97625843039708</v>
          </cell>
          <cell r="H276">
            <v>184.03236976317106</v>
          </cell>
          <cell r="I276">
            <v>289.6714850340972</v>
          </cell>
          <cell r="J276">
            <v>68.268422015148133</v>
          </cell>
          <cell r="K276">
            <v>-51.473150253622009</v>
          </cell>
        </row>
        <row r="277">
          <cell r="C277">
            <v>0</v>
          </cell>
          <cell r="D277">
            <v>419.14422221568981</v>
          </cell>
          <cell r="E277">
            <v>333.47487448951608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1.6450534433903784E-4</v>
          </cell>
          <cell r="D278">
            <v>1.4551940995737984E-3</v>
          </cell>
          <cell r="E278">
            <v>1.675206845401362E-3</v>
          </cell>
          <cell r="F278">
            <v>1.8117391521508363E-3</v>
          </cell>
          <cell r="G278">
            <v>1.7963279463220959E-3</v>
          </cell>
          <cell r="H278">
            <v>1.8394399510918715E-3</v>
          </cell>
          <cell r="I278">
            <v>1.8620525479389903E-3</v>
          </cell>
          <cell r="J278">
            <v>1.8980520517797141E-3</v>
          </cell>
          <cell r="K278">
            <v>1.9041751755846041E-3</v>
          </cell>
        </row>
        <row r="279">
          <cell r="C279">
            <v>-145.6906174665921</v>
          </cell>
          <cell r="D279">
            <v>-183.71225277523956</v>
          </cell>
          <cell r="E279">
            <v>351.94120477574114</v>
          </cell>
          <cell r="F279">
            <v>914.99493424670709</v>
          </cell>
          <cell r="G279">
            <v>1404.4361812531668</v>
          </cell>
          <cell r="H279">
            <v>1879.8519285490195</v>
          </cell>
          <cell r="I279">
            <v>2556.3921949776691</v>
          </cell>
          <cell r="J279">
            <v>3073.8276208135758</v>
          </cell>
          <cell r="K279">
            <v>3590.562049173639</v>
          </cell>
        </row>
        <row r="280">
          <cell r="C280">
            <v>-145.69045296124776</v>
          </cell>
          <cell r="D280">
            <v>-183.71079758113999</v>
          </cell>
          <cell r="E280">
            <v>351.94287998258653</v>
          </cell>
          <cell r="F280">
            <v>914.99674598585921</v>
          </cell>
          <cell r="G280">
            <v>1404.437977581113</v>
          </cell>
          <cell r="H280">
            <v>1879.8537679889705</v>
          </cell>
          <cell r="I280">
            <v>2556.394057030217</v>
          </cell>
          <cell r="J280">
            <v>3073.8295188656275</v>
          </cell>
          <cell r="K280">
            <v>3590.5639533488147</v>
          </cell>
        </row>
        <row r="282">
          <cell r="C282">
            <v>597.98300000000006</v>
          </cell>
          <cell r="D282">
            <v>608.81386120597494</v>
          </cell>
          <cell r="E282">
            <v>691.4728003644085</v>
          </cell>
          <cell r="F282">
            <v>783.52734292390221</v>
          </cell>
          <cell r="G282">
            <v>787.00363532131382</v>
          </cell>
          <cell r="H282">
            <v>853.6556181749711</v>
          </cell>
          <cell r="I282">
            <v>1015.3154390658184</v>
          </cell>
          <cell r="J282">
            <v>1164.076864075299</v>
          </cell>
          <cell r="K282">
            <v>1254.58818829193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125.95</v>
          </cell>
          <cell r="D291">
            <v>143.3681208414915</v>
          </cell>
          <cell r="E291">
            <v>162.07903017993348</v>
          </cell>
          <cell r="F291">
            <v>182.03428578161754</v>
          </cell>
          <cell r="G291">
            <v>188.31138456690354</v>
          </cell>
          <cell r="H291">
            <v>206.47203854850301</v>
          </cell>
          <cell r="I291">
            <v>247.79532714447637</v>
          </cell>
          <cell r="J291">
            <v>288.0854629538884</v>
          </cell>
          <cell r="K291">
            <v>317.09786361610634</v>
          </cell>
        </row>
        <row r="292">
          <cell r="C292">
            <v>19.506</v>
          </cell>
          <cell r="D292">
            <v>22.203561454022498</v>
          </cell>
          <cell r="E292">
            <v>27.046028625156239</v>
          </cell>
          <cell r="F292">
            <v>32.470538727046694</v>
          </cell>
          <cell r="G292">
            <v>35.828621059625782</v>
          </cell>
          <cell r="H292">
            <v>41.455560299424128</v>
          </cell>
          <cell r="I292">
            <v>52.275898823978899</v>
          </cell>
          <cell r="J292">
            <v>63.639953030023371</v>
          </cell>
          <cell r="K292">
            <v>71.376722385730986</v>
          </cell>
        </row>
        <row r="293">
          <cell r="C293">
            <v>58.293999999999997</v>
          </cell>
          <cell r="D293">
            <v>66.355706521110818</v>
          </cell>
          <cell r="E293">
            <v>90.740880963885687</v>
          </cell>
          <cell r="F293">
            <v>121.52068931132241</v>
          </cell>
          <cell r="G293">
            <v>122.79478978012017</v>
          </cell>
          <cell r="H293">
            <v>132.29676992837651</v>
          </cell>
          <cell r="I293">
            <v>156.59831101135643</v>
          </cell>
          <cell r="J293">
            <v>179.02755754328226</v>
          </cell>
          <cell r="K293">
            <v>190.79050199845895</v>
          </cell>
        </row>
        <row r="294">
          <cell r="C294">
            <v>59.326000000000001</v>
          </cell>
          <cell r="D294">
            <v>67.530425859804126</v>
          </cell>
          <cell r="E294">
            <v>76.703804755376979</v>
          </cell>
          <cell r="F294">
            <v>87.118073507412589</v>
          </cell>
          <cell r="G294">
            <v>92.797607598807076</v>
          </cell>
          <cell r="H294">
            <v>105.69498584099321</v>
          </cell>
          <cell r="I294">
            <v>132.15178313019837</v>
          </cell>
          <cell r="J294">
            <v>158.74928258059242</v>
          </cell>
          <cell r="K294">
            <v>180.59353180277805</v>
          </cell>
        </row>
        <row r="295">
          <cell r="C295">
            <v>318.779</v>
          </cell>
          <cell r="D295">
            <v>291.16776013821737</v>
          </cell>
          <cell r="E295">
            <v>314.74222832983236</v>
          </cell>
          <cell r="F295">
            <v>338.07866677397953</v>
          </cell>
          <cell r="G295">
            <v>325.55155655053983</v>
          </cell>
          <cell r="H295">
            <v>345.06376919121857</v>
          </cell>
          <cell r="I295">
            <v>400.51183660305003</v>
          </cell>
          <cell r="J295">
            <v>445.68788159717258</v>
          </cell>
          <cell r="K295">
            <v>463.72368281143491</v>
          </cell>
        </row>
        <row r="296">
          <cell r="C296">
            <v>1.6519999999999999</v>
          </cell>
          <cell r="D296">
            <v>1.8804615770555297</v>
          </cell>
          <cell r="E296">
            <v>2.0698430166394748</v>
          </cell>
          <cell r="F296">
            <v>2.2881012002757086</v>
          </cell>
          <cell r="G296">
            <v>2.1089342178103658</v>
          </cell>
          <cell r="H296">
            <v>2.0870728872032043</v>
          </cell>
          <cell r="I296">
            <v>2.2691389221286355</v>
          </cell>
          <cell r="J296">
            <v>2.3949567024790941</v>
          </cell>
          <cell r="K296">
            <v>2.4618573799745134</v>
          </cell>
        </row>
        <row r="297">
          <cell r="C297">
            <v>1.391</v>
          </cell>
          <cell r="D297">
            <v>1.5833668605836819</v>
          </cell>
          <cell r="E297">
            <v>1.8140875673307304</v>
          </cell>
          <cell r="F297">
            <v>2.0617714306253681</v>
          </cell>
          <cell r="G297">
            <v>2.0849209886698699</v>
          </cell>
          <cell r="H297">
            <v>2.2553614086474405</v>
          </cell>
          <cell r="I297">
            <v>2.6715720206794473</v>
          </cell>
          <cell r="J297">
            <v>3.0630974046971686</v>
          </cell>
          <cell r="K297">
            <v>3.2846815106232596</v>
          </cell>
        </row>
        <row r="298">
          <cell r="C298">
            <v>11.214</v>
          </cell>
          <cell r="D298">
            <v>12.594710005341344</v>
          </cell>
          <cell r="E298">
            <v>13.92974926590753</v>
          </cell>
          <cell r="F298">
            <v>15.406302688093733</v>
          </cell>
          <cell r="G298">
            <v>15.01774204342221</v>
          </cell>
          <cell r="H298">
            <v>15.700755272707742</v>
          </cell>
          <cell r="I298">
            <v>18.033074647583177</v>
          </cell>
          <cell r="J298">
            <v>20.105540142500868</v>
          </cell>
          <cell r="K298">
            <v>21.883916232912465</v>
          </cell>
        </row>
        <row r="299">
          <cell r="C299">
            <v>1.871</v>
          </cell>
          <cell r="D299">
            <v>2.1297479483480011</v>
          </cell>
          <cell r="E299">
            <v>2.347147660346244</v>
          </cell>
          <cell r="F299">
            <v>2.5489135035285293</v>
          </cell>
          <cell r="G299">
            <v>2.5080785154149581</v>
          </cell>
          <cell r="H299">
            <v>2.6293047978971762</v>
          </cell>
          <cell r="I299">
            <v>3.0084967623670522</v>
          </cell>
          <cell r="J299">
            <v>3.3231321206629945</v>
          </cell>
          <cell r="K299">
            <v>3.3754305539105371</v>
          </cell>
        </row>
        <row r="300">
          <cell r="C300">
            <v>597.98300000000006</v>
          </cell>
          <cell r="D300">
            <v>608.81386120597494</v>
          </cell>
          <cell r="E300">
            <v>691.4728003644085</v>
          </cell>
          <cell r="F300">
            <v>783.52734292390221</v>
          </cell>
          <cell r="G300">
            <v>787.00363532131382</v>
          </cell>
          <cell r="H300">
            <v>853.6556181749711</v>
          </cell>
          <cell r="I300">
            <v>1015.3154390658184</v>
          </cell>
          <cell r="J300">
            <v>1164.076864075299</v>
          </cell>
          <cell r="K300">
            <v>1254.58818829193</v>
          </cell>
        </row>
        <row r="301">
          <cell r="C301">
            <v>0.29038249385054471</v>
          </cell>
          <cell r="D301">
            <v>0.29688600868216652</v>
          </cell>
          <cell r="E301">
            <v>0.27526571974066993</v>
          </cell>
          <cell r="F301">
            <v>0.2523951692724774</v>
          </cell>
          <cell r="G301">
            <v>0.23108025389817455</v>
          </cell>
          <cell r="H301">
            <v>0.20882803407453376</v>
          </cell>
          <cell r="I301">
            <v>0.18638444786533837</v>
          </cell>
          <cell r="J301">
            <v>0.16382998187431497</v>
          </cell>
          <cell r="K301">
            <v>0.13949830696255794</v>
          </cell>
        </row>
        <row r="304">
          <cell r="C304">
            <v>1079.1319231442596</v>
          </cell>
          <cell r="D304">
            <v>1148.2775422460898</v>
          </cell>
          <cell r="E304">
            <v>1362.0693497330924</v>
          </cell>
          <cell r="F304">
            <v>1935.1674232488367</v>
          </cell>
          <cell r="G304">
            <v>2312.3641217545523</v>
          </cell>
          <cell r="H304">
            <v>2736.5108873279364</v>
          </cell>
          <cell r="I304">
            <v>3424.1962918123868</v>
          </cell>
          <cell r="J304">
            <v>4113.6432622613484</v>
          </cell>
          <cell r="K304">
            <v>4609.9552379245843</v>
          </cell>
        </row>
        <row r="305">
          <cell r="C305">
            <v>886.76875343660345</v>
          </cell>
          <cell r="D305">
            <v>1701.9204280442154</v>
          </cell>
          <cell r="E305">
            <v>2042.5809591594514</v>
          </cell>
          <cell r="F305">
            <v>2144.9647296590083</v>
          </cell>
          <cell r="G305">
            <v>2376.0342735283325</v>
          </cell>
          <cell r="H305">
            <v>2649.9535245201409</v>
          </cell>
          <cell r="I305">
            <v>3423.482485060701</v>
          </cell>
          <cell r="J305">
            <v>3870.3297554619194</v>
          </cell>
          <cell r="K305">
            <v>4224.0661403585591</v>
          </cell>
        </row>
        <row r="306">
          <cell r="C306">
            <v>-1.0000000000070841E-2</v>
          </cell>
          <cell r="D306">
            <v>-167.73565194412106</v>
          </cell>
          <cell r="E306">
            <v>-627.56254026793022</v>
          </cell>
          <cell r="F306">
            <v>-594.88639708709491</v>
          </cell>
          <cell r="G306">
            <v>-550.615351529441</v>
          </cell>
          <cell r="H306">
            <v>-497.26282187810318</v>
          </cell>
          <cell r="I306">
            <v>-696.67347951369447</v>
          </cell>
          <cell r="J306">
            <v>-574.7302803105473</v>
          </cell>
          <cell r="K306">
            <v>-541.90491669106677</v>
          </cell>
        </row>
        <row r="307">
          <cell r="C307">
            <v>617.1376547364921</v>
          </cell>
          <cell r="D307">
            <v>628.08908973731491</v>
          </cell>
          <cell r="E307">
            <v>640.56473941402123</v>
          </cell>
          <cell r="F307">
            <v>654.47421655173719</v>
          </cell>
          <cell r="G307">
            <v>669.85919201674835</v>
          </cell>
          <cell r="H307">
            <v>686.83344156543046</v>
          </cell>
          <cell r="I307">
            <v>705.51984721273197</v>
          </cell>
          <cell r="J307">
            <v>726.05112347619684</v>
          </cell>
          <cell r="K307">
            <v>748.57060176681432</v>
          </cell>
        </row>
        <row r="308">
          <cell r="C308">
            <v>572.27312852348155</v>
          </cell>
          <cell r="D308">
            <v>537.68044105800891</v>
          </cell>
          <cell r="E308">
            <v>503.80376365955982</v>
          </cell>
          <cell r="F308">
            <v>470.44022364210059</v>
          </cell>
          <cell r="G308">
            <v>437.52567688399881</v>
          </cell>
          <cell r="H308">
            <v>405.06500888675521</v>
          </cell>
          <cell r="I308">
            <v>373.06381487695973</v>
          </cell>
          <cell r="J308">
            <v>341.52845401782247</v>
          </cell>
          <cell r="K308">
            <v>310.46610817147251</v>
          </cell>
        </row>
        <row r="309">
          <cell r="C309">
            <v>15.28928172326734</v>
          </cell>
          <cell r="D309">
            <v>17.123003985630525</v>
          </cell>
          <cell r="E309">
            <v>18.755682419709466</v>
          </cell>
          <cell r="F309">
            <v>20.315368915430863</v>
          </cell>
          <cell r="G309">
            <v>21.929984137123</v>
          </cell>
          <cell r="H309">
            <v>23.673125478841239</v>
          </cell>
          <cell r="I309">
            <v>25.55504093051038</v>
          </cell>
          <cell r="J309">
            <v>27.586791924424706</v>
          </cell>
          <cell r="K309">
            <v>29.78032290123096</v>
          </cell>
        </row>
        <row r="310">
          <cell r="C310">
            <v>0.48762828555228538</v>
          </cell>
          <cell r="D310" t="str">
            <v>-ve</v>
          </cell>
          <cell r="E310">
            <v>0.11883887017438977</v>
          </cell>
          <cell r="F310" t="str">
            <v>-ve</v>
          </cell>
          <cell r="G310" t="str">
            <v>-ve</v>
          </cell>
          <cell r="H310" t="str">
            <v>-ve</v>
          </cell>
          <cell r="I310" t="str">
            <v>-ve</v>
          </cell>
          <cell r="J310" t="str">
            <v>-ve</v>
          </cell>
          <cell r="K310" t="str">
            <v>-ve</v>
          </cell>
        </row>
        <row r="311">
          <cell r="C311">
            <v>0.96408015450320006</v>
          </cell>
          <cell r="D311">
            <v>0.98</v>
          </cell>
          <cell r="E311">
            <v>0.98</v>
          </cell>
          <cell r="F311">
            <v>0.98</v>
          </cell>
          <cell r="G311">
            <v>0.98</v>
          </cell>
          <cell r="H311">
            <v>0.98</v>
          </cell>
          <cell r="I311">
            <v>0.98</v>
          </cell>
          <cell r="J311">
            <v>0.98</v>
          </cell>
          <cell r="K311">
            <v>0.98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0.266628966679337</v>
          </cell>
          <cell r="D318">
            <v>0.24651825601375268</v>
          </cell>
          <cell r="E318">
            <v>0.23857092169118863</v>
          </cell>
          <cell r="F318">
            <v>0.23179614149699332</v>
          </cell>
          <cell r="G318">
            <v>0.22237204703222962</v>
          </cell>
          <cell r="H318">
            <v>0.20874988590829832</v>
          </cell>
          <cell r="I318">
            <v>0.18952536813509546</v>
          </cell>
          <cell r="J318">
            <v>0.1630697933565245</v>
          </cell>
          <cell r="K318">
            <v>0.13246389069345399</v>
          </cell>
        </row>
        <row r="319">
          <cell r="C319">
            <v>2.6253711617232471</v>
          </cell>
          <cell r="D319">
            <v>2.8395462929161259</v>
          </cell>
          <cell r="E319">
            <v>2.9341379705364727</v>
          </cell>
          <cell r="F319">
            <v>3.0198949623545817</v>
          </cell>
          <cell r="G319">
            <v>3.1478776642216415</v>
          </cell>
          <cell r="H319">
            <v>3.3532952459073573</v>
          </cell>
          <cell r="I319">
            <v>3.6934369624916563</v>
          </cell>
          <cell r="J319">
            <v>4.2926405043610281</v>
          </cell>
          <cell r="K319">
            <v>5.2844590049067017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886.76875343660345</v>
          </cell>
          <cell r="D326">
            <v>1701.9204280442154</v>
          </cell>
          <cell r="E326">
            <v>2042.5809591594514</v>
          </cell>
          <cell r="F326">
            <v>2144.9647296590083</v>
          </cell>
          <cell r="G326">
            <v>2376.0342735283325</v>
          </cell>
          <cell r="H326">
            <v>2649.9535245201409</v>
          </cell>
          <cell r="I326">
            <v>3423.482485060701</v>
          </cell>
          <cell r="J326">
            <v>3870.3297554619194</v>
          </cell>
          <cell r="K326">
            <v>4224.0661403585591</v>
          </cell>
        </row>
        <row r="327">
          <cell r="C327">
            <v>282.46920122471965</v>
          </cell>
          <cell r="D327">
            <v>310.18749052576771</v>
          </cell>
          <cell r="E327">
            <v>330.30050325370883</v>
          </cell>
          <cell r="F327">
            <v>353.92664534748076</v>
          </cell>
          <cell r="G327">
            <v>378.05407268791083</v>
          </cell>
          <cell r="H327">
            <v>404.18341324107854</v>
          </cell>
          <cell r="I327">
            <v>432.90484199989589</v>
          </cell>
          <cell r="J327">
            <v>463.84426891996014</v>
          </cell>
          <cell r="K327">
            <v>496.78161022755125</v>
          </cell>
        </row>
        <row r="328">
          <cell r="C328">
            <v>8.2204142626150283</v>
          </cell>
          <cell r="D328">
            <v>-6.862697296737057</v>
          </cell>
          <cell r="E328">
            <v>29.05158659103839</v>
          </cell>
          <cell r="F328">
            <v>114.5517198189183</v>
          </cell>
          <cell r="G328">
            <v>197.19865422712931</v>
          </cell>
          <cell r="H328">
            <v>273.32144812963804</v>
          </cell>
          <cell r="I328">
            <v>364.04644821173105</v>
          </cell>
          <cell r="J328">
            <v>460.19242892584515</v>
          </cell>
          <cell r="K328">
            <v>544.03571939571918</v>
          </cell>
        </row>
        <row r="329">
          <cell r="C329">
            <v>1177.4583689239382</v>
          </cell>
          <cell r="D329">
            <v>2005.2452212732462</v>
          </cell>
          <cell r="E329">
            <v>2401.9330490041984</v>
          </cell>
          <cell r="F329">
            <v>2613.4430948254071</v>
          </cell>
          <cell r="G329">
            <v>2951.2870004433726</v>
          </cell>
          <cell r="H329">
            <v>3327.4583858908577</v>
          </cell>
          <cell r="I329">
            <v>4220.4337752723277</v>
          </cell>
          <cell r="J329">
            <v>4794.3664533077244</v>
          </cell>
          <cell r="K329">
            <v>5264.883469981829</v>
          </cell>
        </row>
        <row r="331">
          <cell r="D331">
            <v>16.143145089460663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1138.1698030609248</v>
          </cell>
          <cell r="D333">
            <v>2021.3883663627068</v>
          </cell>
          <cell r="E333">
            <v>2401.9330490041984</v>
          </cell>
          <cell r="F333">
            <v>2613.4430948254071</v>
          </cell>
          <cell r="G333">
            <v>2951.2870004433726</v>
          </cell>
          <cell r="H333">
            <v>3327.4583858908577</v>
          </cell>
          <cell r="I333">
            <v>4220.4337752723277</v>
          </cell>
          <cell r="J333">
            <v>4794.3664533077244</v>
          </cell>
          <cell r="K333">
            <v>5264.883469981829</v>
          </cell>
        </row>
        <row r="335">
          <cell r="C335">
            <v>24.820938163999998</v>
          </cell>
          <cell r="D335">
            <v>27.3030319804</v>
          </cell>
          <cell r="E335">
            <v>30.033335178440002</v>
          </cell>
          <cell r="F335">
            <v>33.036668696284003</v>
          </cell>
          <cell r="G335">
            <v>36.340335565912405</v>
          </cell>
          <cell r="H335">
            <v>39.974369122503646</v>
          </cell>
          <cell r="I335">
            <v>43.97180603475401</v>
          </cell>
          <cell r="J335">
            <v>48.368986638229416</v>
          </cell>
          <cell r="K335">
            <v>53.205885302052359</v>
          </cell>
        </row>
        <row r="336">
          <cell r="C336">
            <v>58.208687384056518</v>
          </cell>
          <cell r="D336">
            <v>225.66426312438318</v>
          </cell>
          <cell r="E336">
            <v>30.037638404446223</v>
          </cell>
          <cell r="F336">
            <v>30.037638404446223</v>
          </cell>
          <cell r="G336">
            <v>30.037638404446223</v>
          </cell>
          <cell r="H336">
            <v>30.037638404446223</v>
          </cell>
          <cell r="I336">
            <v>30.037638404446223</v>
          </cell>
          <cell r="J336">
            <v>30.037638404446223</v>
          </cell>
          <cell r="K336">
            <v>30.037638404446223</v>
          </cell>
        </row>
        <row r="337">
          <cell r="C337">
            <v>0</v>
          </cell>
          <cell r="D337">
            <v>419.14422221568981</v>
          </cell>
          <cell r="E337">
            <v>333.47487448951608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83.029625548056515</v>
          </cell>
          <cell r="D338">
            <v>672.11151732047301</v>
          </cell>
          <cell r="E338">
            <v>393.54584807240229</v>
          </cell>
          <cell r="F338">
            <v>63.074307100730223</v>
          </cell>
          <cell r="G338">
            <v>66.377973970358624</v>
          </cell>
          <cell r="H338">
            <v>70.012007526949873</v>
          </cell>
          <cell r="I338">
            <v>74.009444439200237</v>
          </cell>
          <cell r="J338">
            <v>78.406625042675643</v>
          </cell>
          <cell r="K338">
            <v>83.243523706498578</v>
          </cell>
        </row>
        <row r="340">
          <cell r="C340">
            <v>1079.1319231442596</v>
          </cell>
          <cell r="D340">
            <v>1349.2768490422338</v>
          </cell>
          <cell r="E340">
            <v>2008.3872009317961</v>
          </cell>
          <cell r="F340">
            <v>2550.3687877246771</v>
          </cell>
          <cell r="G340">
            <v>2884.9090264730139</v>
          </cell>
          <cell r="H340">
            <v>3257.446378363908</v>
          </cell>
          <cell r="I340">
            <v>4146.4243308331279</v>
          </cell>
          <cell r="J340">
            <v>4715.9598282650486</v>
          </cell>
          <cell r="K340">
            <v>5181.6399462753307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1079.1319231442596</v>
          </cell>
          <cell r="D347">
            <v>1349.2768490422338</v>
          </cell>
          <cell r="E347">
            <v>2020.6819611372155</v>
          </cell>
          <cell r="F347">
            <v>2557.4557710803047</v>
          </cell>
          <cell r="G347">
            <v>2884.6175604246378</v>
          </cell>
          <cell r="H347">
            <v>3249.3939466534534</v>
          </cell>
          <cell r="I347">
            <v>4130.2210791860825</v>
          </cell>
          <cell r="J347">
            <v>4691.1725269639137</v>
          </cell>
          <cell r="K347">
            <v>5153.0747138514289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10.686772785158293</v>
          </cell>
          <cell r="D353">
            <v>26.542310885326337</v>
          </cell>
          <cell r="E353">
            <v>54.044225448504434</v>
          </cell>
          <cell r="F353">
            <v>139.33428313953303</v>
          </cell>
          <cell r="G353">
            <v>228.50271974177281</v>
          </cell>
          <cell r="H353">
            <v>369.96543671760242</v>
          </cell>
          <cell r="I353">
            <v>489.46718875434902</v>
          </cell>
          <cell r="J353">
            <v>616.35182911402364</v>
          </cell>
          <cell r="K353">
            <v>727.52076013074748</v>
          </cell>
        </row>
        <row r="354">
          <cell r="C354">
            <v>59.16422952295602</v>
          </cell>
          <cell r="D354">
            <v>60.995946806384154</v>
          </cell>
          <cell r="E354">
            <v>113.30140014046492</v>
          </cell>
          <cell r="F354">
            <v>196.26505792639591</v>
          </cell>
          <cell r="G354">
            <v>274.37735847794011</v>
          </cell>
          <cell r="H354">
            <v>345.83131859383411</v>
          </cell>
          <cell r="I354">
            <v>431.76455578288642</v>
          </cell>
          <cell r="J354">
            <v>522.9728419602452</v>
          </cell>
          <cell r="K354">
            <v>606.99417413548599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24.134118123768303</v>
          </cell>
          <cell r="I355">
            <v>57.702632971462606</v>
          </cell>
          <cell r="J355">
            <v>93.378987153778439</v>
          </cell>
          <cell r="K355">
            <v>120.52658599526148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0</v>
          </cell>
          <cell r="C368">
            <v>18.954202083280151</v>
          </cell>
          <cell r="D368">
            <v>21.035043478807534</v>
          </cell>
          <cell r="E368">
            <v>22.900053680786446</v>
          </cell>
          <cell r="F368">
            <v>24.684501606282193</v>
          </cell>
          <cell r="G368">
            <v>26.534272286396824</v>
          </cell>
          <cell r="H368">
            <v>28.53211699443526</v>
          </cell>
          <cell r="I368">
            <v>30.689811278177199</v>
          </cell>
          <cell r="J368">
            <v>33.020069265355055</v>
          </cell>
          <cell r="K368">
            <v>35.536618535131261</v>
          </cell>
        </row>
        <row r="369">
          <cell r="B369">
            <v>4.4479611100000005</v>
          </cell>
          <cell r="C369">
            <v>10.772526174522328</v>
          </cell>
          <cell r="D369">
            <v>10.949733558935256</v>
          </cell>
          <cell r="E369">
            <v>11.155678800426207</v>
          </cell>
          <cell r="F369">
            <v>11.387640279399113</v>
          </cell>
          <cell r="G369">
            <v>11.645183818922527</v>
          </cell>
          <cell r="H369">
            <v>11.929673223145532</v>
          </cell>
          <cell r="I369">
            <v>12.243189202945899</v>
          </cell>
          <cell r="J369">
            <v>12.587978980159242</v>
          </cell>
          <cell r="K369">
            <v>12.966469569180516</v>
          </cell>
        </row>
        <row r="370">
          <cell r="B370">
            <v>90.534999999999997</v>
          </cell>
          <cell r="C370">
            <v>127.20964868515382</v>
          </cell>
          <cell r="D370">
            <v>145.36395928119819</v>
          </cell>
          <cell r="E370">
            <v>171.16308678986678</v>
          </cell>
          <cell r="F370">
            <v>207.46770197491887</v>
          </cell>
          <cell r="G370">
            <v>250.6530913271929</v>
          </cell>
          <cell r="H370">
            <v>301.63163178078884</v>
          </cell>
          <cell r="I370">
            <v>365.27001185132423</v>
          </cell>
          <cell r="J370">
            <v>441.60206271522446</v>
          </cell>
          <cell r="K370">
            <v>527.09819130165863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10.36690708498384</v>
          </cell>
          <cell r="C372">
            <v>10.885252439233032</v>
          </cell>
          <cell r="D372">
            <v>11.429515061194683</v>
          </cell>
          <cell r="E372">
            <v>12.000990814254418</v>
          </cell>
          <cell r="F372">
            <v>12.601040354967139</v>
          </cell>
          <cell r="G372">
            <v>13.231092372715498</v>
          </cell>
          <cell r="H372">
            <v>13.892646991351274</v>
          </cell>
          <cell r="I372">
            <v>14.587279340918839</v>
          </cell>
          <cell r="J372">
            <v>15.316643307964782</v>
          </cell>
          <cell r="K372">
            <v>16.082475473363022</v>
          </cell>
        </row>
        <row r="373">
          <cell r="B373">
            <v>105.34986819498383</v>
          </cell>
          <cell r="C373">
            <v>167.82162938218934</v>
          </cell>
          <cell r="D373">
            <v>188.77825138013566</v>
          </cell>
          <cell r="E373">
            <v>217.21981008533385</v>
          </cell>
          <cell r="F373">
            <v>256.14088421556733</v>
          </cell>
          <cell r="G373">
            <v>302.06363980522775</v>
          </cell>
          <cell r="H373">
            <v>355.98606898972093</v>
          </cell>
          <cell r="I373">
            <v>422.79029167336614</v>
          </cell>
          <cell r="J373">
            <v>502.52675426870354</v>
          </cell>
          <cell r="K373">
            <v>591.68375487933349</v>
          </cell>
        </row>
        <row r="376">
          <cell r="B376">
            <v>55.890105182269807</v>
          </cell>
          <cell r="C376">
            <v>242.73935814727173</v>
          </cell>
          <cell r="D376">
            <v>448.59958941978994</v>
          </cell>
          <cell r="E376">
            <v>535.6296560459449</v>
          </cell>
          <cell r="F376">
            <v>563.00522460458058</v>
          </cell>
          <cell r="G376">
            <v>622.60627595987512</v>
          </cell>
          <cell r="H376">
            <v>582.71034805881027</v>
          </cell>
          <cell r="I376">
            <v>603.34877157775941</v>
          </cell>
          <cell r="J376">
            <v>685.11390359708628</v>
          </cell>
          <cell r="K376">
            <v>742.31872663376896</v>
          </cell>
        </row>
        <row r="378">
          <cell r="B378">
            <v>103.24594936</v>
          </cell>
          <cell r="C378">
            <v>117.70038227040001</v>
          </cell>
          <cell r="D378">
            <v>134.17843578825602</v>
          </cell>
          <cell r="E378">
            <v>152.96341679861189</v>
          </cell>
          <cell r="F378">
            <v>174.37829515041759</v>
          </cell>
          <cell r="G378">
            <v>198.79125647147606</v>
          </cell>
          <cell r="H378">
            <v>226.62203237748272</v>
          </cell>
          <cell r="I378">
            <v>258.34911691033034</v>
          </cell>
          <cell r="J378">
            <v>294.51799327777661</v>
          </cell>
          <cell r="K378">
            <v>335.75051233666539</v>
          </cell>
        </row>
        <row r="379">
          <cell r="B379">
            <v>22.970683999999999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182.1067385422698</v>
          </cell>
          <cell r="C382">
            <v>360.43974041767171</v>
          </cell>
          <cell r="D382">
            <v>582.77802520804596</v>
          </cell>
          <cell r="E382">
            <v>688.59307284455679</v>
          </cell>
          <cell r="F382">
            <v>737.38351975499813</v>
          </cell>
          <cell r="G382">
            <v>821.39753243135124</v>
          </cell>
          <cell r="H382">
            <v>809.33238043629296</v>
          </cell>
          <cell r="I382">
            <v>861.6978884880898</v>
          </cell>
          <cell r="J382">
            <v>979.63189687486283</v>
          </cell>
          <cell r="K382">
            <v>1078.0692389704343</v>
          </cell>
        </row>
        <row r="384">
          <cell r="B384">
            <v>-76.756870347285968</v>
          </cell>
          <cell r="C384">
            <v>-192.61811103548237</v>
          </cell>
          <cell r="D384">
            <v>-393.9997738279103</v>
          </cell>
          <cell r="E384">
            <v>-471.37326275922294</v>
          </cell>
          <cell r="F384">
            <v>-481.24263553943081</v>
          </cell>
          <cell r="G384">
            <v>-519.33389262612354</v>
          </cell>
          <cell r="H384">
            <v>-453.34631144657203</v>
          </cell>
          <cell r="I384">
            <v>-438.90759681472366</v>
          </cell>
          <cell r="J384">
            <v>-477.10514260615929</v>
          </cell>
          <cell r="K384">
            <v>-486.38548409110081</v>
          </cell>
        </row>
        <row r="386">
          <cell r="B386">
            <v>6.2709955168610731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8">
          <cell r="B388">
            <v>-83.027865864147046</v>
          </cell>
          <cell r="C388">
            <v>-192.61811103548237</v>
          </cell>
          <cell r="D388">
            <v>-393.9997738279103</v>
          </cell>
          <cell r="E388">
            <v>-471.37326275922294</v>
          </cell>
          <cell r="F388">
            <v>-481.24263553943081</v>
          </cell>
          <cell r="G388">
            <v>-519.33389262612354</v>
          </cell>
          <cell r="H388">
            <v>-453.34631144657203</v>
          </cell>
          <cell r="I388">
            <v>-438.90759681472366</v>
          </cell>
          <cell r="J388">
            <v>-477.10514260615929</v>
          </cell>
          <cell r="K388">
            <v>-486.38548409110081</v>
          </cell>
        </row>
        <row r="390">
          <cell r="C390">
            <v>-6.2709955168610731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2">
          <cell r="C392">
            <v>-109.59024517133533</v>
          </cell>
          <cell r="D392">
            <v>-201.38166279242793</v>
          </cell>
          <cell r="E392">
            <v>-77.373488931312636</v>
          </cell>
          <cell r="F392">
            <v>-9.8693727802078683</v>
          </cell>
          <cell r="G392">
            <v>-38.091257086692735</v>
          </cell>
          <cell r="H392">
            <v>65.987581179551512</v>
          </cell>
          <cell r="I392">
            <v>14.43871463184837</v>
          </cell>
          <cell r="J392">
            <v>-38.19754579143563</v>
          </cell>
          <cell r="K392">
            <v>-9.2803414849415162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65.987581179551512</v>
          </cell>
          <cell r="I393">
            <v>14.43871463184837</v>
          </cell>
          <cell r="J393">
            <v>0</v>
          </cell>
          <cell r="K393">
            <v>0</v>
          </cell>
        </row>
        <row r="394">
          <cell r="C394">
            <v>0.50167964134888587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65.987581179551512</v>
          </cell>
          <cell r="I395">
            <v>80.426295811399882</v>
          </cell>
          <cell r="J395">
            <v>80.426295811399882</v>
          </cell>
          <cell r="K395">
            <v>80.426295811399882</v>
          </cell>
        </row>
        <row r="397">
          <cell r="C397">
            <v>0</v>
          </cell>
          <cell r="D397">
            <v>0</v>
          </cell>
          <cell r="E397">
            <v>-536.39053182280588</v>
          </cell>
          <cell r="F397">
            <v>-563.69177443332478</v>
          </cell>
          <cell r="G397">
            <v>-489.97078097180383</v>
          </cell>
          <cell r="H397">
            <v>-542.03898231494304</v>
          </cell>
          <cell r="I397">
            <v>-690.91268261940945</v>
          </cell>
          <cell r="J397">
            <v>-548.40331613752642</v>
          </cell>
          <cell r="K397">
            <v>-525.69719884948734</v>
          </cell>
        </row>
        <row r="398">
          <cell r="C398">
            <v>145.6906174665921</v>
          </cell>
          <cell r="D398">
            <v>38.021635308647461</v>
          </cell>
          <cell r="E398">
            <v>-535.65345755098065</v>
          </cell>
          <cell r="F398">
            <v>-562.96792302902963</v>
          </cell>
          <cell r="G398">
            <v>-489.2753026447549</v>
          </cell>
          <cell r="H398">
            <v>-541.36771739014887</v>
          </cell>
          <cell r="I398">
            <v>-690.83212619049959</v>
          </cell>
          <cell r="J398">
            <v>-547.87085339998248</v>
          </cell>
          <cell r="K398">
            <v>-525.23868925863871</v>
          </cell>
        </row>
        <row r="399">
          <cell r="C399">
            <v>-145.6906174665921</v>
          </cell>
          <cell r="D399">
            <v>-38.021635308647461</v>
          </cell>
          <cell r="E399">
            <v>-0.73707427182523588</v>
          </cell>
          <cell r="F399">
            <v>-0.72385140429514649</v>
          </cell>
          <cell r="G399">
            <v>-0.69547832704893153</v>
          </cell>
          <cell r="H399">
            <v>-0.67126492479417266</v>
          </cell>
          <cell r="I399">
            <v>-8.0556428909858369E-2</v>
          </cell>
          <cell r="J399">
            <v>-0.53246273754393769</v>
          </cell>
          <cell r="K399">
            <v>-0.45850959084862097</v>
          </cell>
        </row>
        <row r="401">
          <cell r="C401">
            <v>15.28928172326734</v>
          </cell>
          <cell r="D401">
            <v>17.123003985630525</v>
          </cell>
          <cell r="E401">
            <v>18.755682419709466</v>
          </cell>
          <cell r="F401">
            <v>20.315368915430863</v>
          </cell>
          <cell r="G401">
            <v>21.929984137123</v>
          </cell>
          <cell r="H401">
            <v>23.673125478841239</v>
          </cell>
          <cell r="I401">
            <v>25.55504093051038</v>
          </cell>
          <cell r="J401">
            <v>27.586791924424706</v>
          </cell>
          <cell r="K401">
            <v>29.78032290123096</v>
          </cell>
        </row>
      </sheetData>
      <sheetData sheetId="11" refreshError="1">
        <row r="11">
          <cell r="B11">
            <v>1087.37162676</v>
          </cell>
          <cell r="C11">
            <v>1084.8026462817111</v>
          </cell>
          <cell r="D11">
            <v>1067.231518067302</v>
          </cell>
          <cell r="E11">
            <v>1238.7587884225511</v>
          </cell>
          <cell r="F11">
            <v>1871.4203378386596</v>
          </cell>
          <cell r="G11">
            <v>2327.322460853517</v>
          </cell>
          <cell r="H11">
            <v>2840.3943409458143</v>
          </cell>
          <cell r="I11">
            <v>3573.0103150463851</v>
          </cell>
          <cell r="J11">
            <v>4305.470030934719</v>
          </cell>
          <cell r="K11">
            <v>4808.2289166874862</v>
          </cell>
        </row>
        <row r="12">
          <cell r="B12">
            <v>29.454056270000002</v>
          </cell>
          <cell r="C12">
            <v>32.399461897000002</v>
          </cell>
          <cell r="D12">
            <v>35.639408086700008</v>
          </cell>
          <cell r="E12">
            <v>39.203348895370013</v>
          </cell>
          <cell r="F12">
            <v>43.123683784907016</v>
          </cell>
          <cell r="G12">
            <v>47.436052163397719</v>
          </cell>
          <cell r="H12">
            <v>52.179657379737492</v>
          </cell>
          <cell r="I12">
            <v>57.397623117711248</v>
          </cell>
          <cell r="J12">
            <v>63.137385429482379</v>
          </cell>
          <cell r="K12">
            <v>69.451123972430622</v>
          </cell>
        </row>
        <row r="13">
          <cell r="B13">
            <v>1116.8256830299999</v>
          </cell>
          <cell r="C13">
            <v>1117.2021081787111</v>
          </cell>
          <cell r="D13">
            <v>1102.8709261540021</v>
          </cell>
          <cell r="E13">
            <v>1277.9621373179211</v>
          </cell>
          <cell r="F13">
            <v>1914.5440216235666</v>
          </cell>
          <cell r="G13">
            <v>2374.7585130169145</v>
          </cell>
          <cell r="H13">
            <v>2892.5739983255517</v>
          </cell>
          <cell r="I13">
            <v>3630.4079381640963</v>
          </cell>
          <cell r="J13">
            <v>4368.6074163642015</v>
          </cell>
          <cell r="K13">
            <v>4877.6800406599168</v>
          </cell>
        </row>
        <row r="14">
          <cell r="B14">
            <v>0</v>
          </cell>
          <cell r="C14">
            <v>24.976489999999995</v>
          </cell>
          <cell r="D14">
            <v>28.409734737613011</v>
          </cell>
          <cell r="E14">
            <v>33.341233279390224</v>
          </cell>
          <cell r="F14">
            <v>39.008891236081254</v>
          </cell>
          <cell r="G14">
            <v>40.376424954305506</v>
          </cell>
          <cell r="H14">
            <v>44.457027808553285</v>
          </cell>
          <cell r="I14">
            <v>53.683791847119011</v>
          </cell>
          <cell r="J14">
            <v>62.695315329097028</v>
          </cell>
          <cell r="K14">
            <v>69.071268467143128</v>
          </cell>
        </row>
        <row r="15">
          <cell r="C15">
            <v>1.1452816388731886</v>
          </cell>
          <cell r="D15">
            <v>1.334157118232542</v>
          </cell>
          <cell r="E15">
            <v>1.5143783514211879</v>
          </cell>
          <cell r="F15">
            <v>1.6913334409029381</v>
          </cell>
          <cell r="G15">
            <v>1.8614227572158062</v>
          </cell>
          <cell r="H15">
            <v>2.0211963578115193</v>
          </cell>
          <cell r="I15">
            <v>2.1675276130705239</v>
          </cell>
          <cell r="J15">
            <v>2.2977810114896751</v>
          </cell>
          <cell r="K15">
            <v>2.409963363806209</v>
          </cell>
        </row>
        <row r="16">
          <cell r="B16">
            <v>0</v>
          </cell>
          <cell r="C16">
            <v>0</v>
          </cell>
          <cell r="D16">
            <v>880.50541194461402</v>
          </cell>
          <cell r="E16">
            <v>700.53794415534344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880.50541194461402</v>
          </cell>
          <cell r="E18">
            <v>700.53794415534344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103.58253625885457</v>
          </cell>
          <cell r="C19">
            <v>103.58253625885457</v>
          </cell>
          <cell r="D19">
            <v>103.58253625885457</v>
          </cell>
          <cell r="E19">
            <v>103.58253625885457</v>
          </cell>
          <cell r="F19">
            <v>103.58253625885457</v>
          </cell>
          <cell r="G19">
            <v>103.58253625885457</v>
          </cell>
          <cell r="H19">
            <v>103.58253625885457</v>
          </cell>
          <cell r="I19">
            <v>103.58253625885457</v>
          </cell>
          <cell r="J19">
            <v>103.58253625885457</v>
          </cell>
          <cell r="K19">
            <v>103.58253625885457</v>
          </cell>
        </row>
        <row r="20">
          <cell r="C20">
            <v>363.83457340651171</v>
          </cell>
          <cell r="D20">
            <v>429.18610790983348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1220.4082192888545</v>
          </cell>
          <cell r="C21">
            <v>1609.5957078440774</v>
          </cell>
          <cell r="D21">
            <v>2544.5547170049172</v>
          </cell>
          <cell r="E21">
            <v>2115.4238510115092</v>
          </cell>
          <cell r="F21">
            <v>2057.1354491185025</v>
          </cell>
          <cell r="G21">
            <v>2518.7174742300745</v>
          </cell>
          <cell r="H21">
            <v>3040.6135623929595</v>
          </cell>
          <cell r="I21">
            <v>3787.6742662700699</v>
          </cell>
          <cell r="J21">
            <v>4534.8852679521533</v>
          </cell>
          <cell r="K21">
            <v>5050.3338453859151</v>
          </cell>
        </row>
        <row r="24">
          <cell r="B24">
            <v>0</v>
          </cell>
          <cell r="C24">
            <v>1120.5033919832426</v>
          </cell>
          <cell r="D24">
            <v>2364.4394547296492</v>
          </cell>
          <cell r="E24">
            <v>2789.1829917296473</v>
          </cell>
          <cell r="F24">
            <v>2768.3154677807752</v>
          </cell>
          <cell r="G24">
            <v>3140.0189861475478</v>
          </cell>
          <cell r="H24">
            <v>3483.4780214245966</v>
          </cell>
          <cell r="I24">
            <v>4472.7375758985918</v>
          </cell>
          <cell r="J24">
            <v>5054.2400619282962</v>
          </cell>
          <cell r="K24">
            <v>5426.3210382571633</v>
          </cell>
        </row>
        <row r="25">
          <cell r="B25">
            <v>64.437229490000007</v>
          </cell>
          <cell r="C25">
            <v>43.34022649140843</v>
          </cell>
          <cell r="D25">
            <v>43.710920580605539</v>
          </cell>
          <cell r="E25">
            <v>44.163926490980415</v>
          </cell>
          <cell r="F25">
            <v>44.691510274424289</v>
          </cell>
          <cell r="G25">
            <v>45.292425699000255</v>
          </cell>
          <cell r="H25">
            <v>45.970531654260725</v>
          </cell>
          <cell r="I25">
            <v>46.731674649211108</v>
          </cell>
          <cell r="J25">
            <v>47.58216989687557</v>
          </cell>
          <cell r="K25">
            <v>48.528838708306104</v>
          </cell>
        </row>
        <row r="26">
          <cell r="B26">
            <v>255.19622275</v>
          </cell>
          <cell r="C26">
            <v>278.28441952669738</v>
          </cell>
          <cell r="D26">
            <v>311.98647674295711</v>
          </cell>
          <cell r="E26">
            <v>341.94635458312638</v>
          </cell>
          <cell r="F26">
            <v>370.5638576161349</v>
          </cell>
          <cell r="G26">
            <v>400.20896622542568</v>
          </cell>
          <cell r="H26">
            <v>432.22568352345979</v>
          </cell>
          <cell r="I26">
            <v>466.80373820533657</v>
          </cell>
          <cell r="J26">
            <v>504.14803726176353</v>
          </cell>
          <cell r="K26">
            <v>544.47988024270467</v>
          </cell>
        </row>
        <row r="27">
          <cell r="B27">
            <v>11.775043349999999</v>
          </cell>
          <cell r="C27">
            <v>12.717046818000002</v>
          </cell>
          <cell r="D27">
            <v>13.734410563440003</v>
          </cell>
          <cell r="E27">
            <v>14.778629719513308</v>
          </cell>
          <cell r="F27">
            <v>15.719881191686005</v>
          </cell>
          <cell r="G27">
            <v>16.663074063187164</v>
          </cell>
          <cell r="H27">
            <v>17.662858506978395</v>
          </cell>
          <cell r="I27">
            <v>18.722630017397101</v>
          </cell>
          <cell r="J27">
            <v>19.845987818440928</v>
          </cell>
          <cell r="K27">
            <v>21.036747087547386</v>
          </cell>
        </row>
        <row r="28">
          <cell r="B28">
            <v>0</v>
          </cell>
          <cell r="C28">
            <v>17.648428036652092</v>
          </cell>
          <cell r="D28">
            <v>86.229562587806015</v>
          </cell>
          <cell r="E28">
            <v>25.561645500272562</v>
          </cell>
          <cell r="F28">
            <v>6.6058694588146274</v>
          </cell>
          <cell r="G28">
            <v>4.8302698759424452</v>
          </cell>
          <cell r="H28">
            <v>5.8740620522682159</v>
          </cell>
          <cell r="I28">
            <v>7.3681834600224381</v>
          </cell>
          <cell r="J28">
            <v>8.8626054633866058</v>
          </cell>
          <cell r="K28">
            <v>9.8935026182541304</v>
          </cell>
        </row>
        <row r="29">
          <cell r="B29">
            <v>0</v>
          </cell>
          <cell r="C29">
            <v>24.976489999999995</v>
          </cell>
          <cell r="D29">
            <v>28.409734737613011</v>
          </cell>
          <cell r="E29">
            <v>33.341233279390224</v>
          </cell>
          <cell r="F29">
            <v>39.008891236081254</v>
          </cell>
          <cell r="G29">
            <v>40.376424954305506</v>
          </cell>
          <cell r="H29">
            <v>44.457027808553285</v>
          </cell>
          <cell r="I29">
            <v>53.683791847119011</v>
          </cell>
          <cell r="J29">
            <v>62.695315329097028</v>
          </cell>
          <cell r="K29">
            <v>69.071268467143128</v>
          </cell>
        </row>
        <row r="30">
          <cell r="B30">
            <v>76.827588000000006</v>
          </cell>
          <cell r="C30">
            <v>102.86371211968117</v>
          </cell>
          <cell r="D30">
            <v>103.64286694546591</v>
          </cell>
          <cell r="E30">
            <v>104.63099385018829</v>
          </cell>
          <cell r="F30">
            <v>105.80221013956221</v>
          </cell>
          <cell r="G30">
            <v>107.14562322764478</v>
          </cell>
          <cell r="H30">
            <v>108.66626702903416</v>
          </cell>
          <cell r="I30">
            <v>110.37753563083321</v>
          </cell>
          <cell r="J30">
            <v>112.29389708650558</v>
          </cell>
          <cell r="K30">
            <v>114.43097913854183</v>
          </cell>
        </row>
        <row r="31">
          <cell r="B31">
            <v>0</v>
          </cell>
          <cell r="C31">
            <v>0</v>
          </cell>
          <cell r="D31">
            <v>4.9504861717638366E-5</v>
          </cell>
          <cell r="E31">
            <v>1.0503079405543171E-4</v>
          </cell>
          <cell r="F31">
            <v>1.6720942463763108E-4</v>
          </cell>
          <cell r="G31">
            <v>2.3480355525329726E-4</v>
          </cell>
          <cell r="H31">
            <v>3.0731246358084197E-4</v>
          </cell>
          <cell r="I31">
            <v>3.3413500487413701E-4</v>
          </cell>
          <cell r="J31">
            <v>3.5854061346280027E-4</v>
          </cell>
          <cell r="K31">
            <v>3.7960709728837745E-4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410.3813177133863</v>
          </cell>
          <cell r="C34">
            <v>1600.3337149756817</v>
          </cell>
          <cell r="D34">
            <v>2952.1534763923987</v>
          </cell>
          <cell r="E34">
            <v>3353.6058801839126</v>
          </cell>
          <cell r="F34">
            <v>3350.7078549069029</v>
          </cell>
          <cell r="G34">
            <v>3754.5360049966089</v>
          </cell>
          <cell r="H34">
            <v>4138.334759311615</v>
          </cell>
          <cell r="I34">
            <v>5176.4254638435159</v>
          </cell>
          <cell r="J34">
            <v>5809.6684333249796</v>
          </cell>
          <cell r="K34">
            <v>6233.7626341267587</v>
          </cell>
        </row>
        <row r="35">
          <cell r="B35">
            <v>3.0256769999999999</v>
          </cell>
          <cell r="C35">
            <v>21.570769039492301</v>
          </cell>
          <cell r="D35">
            <v>24.15437833671098</v>
          </cell>
          <cell r="E35">
            <v>26.45880122830771</v>
          </cell>
          <cell r="F35">
            <v>28.656882786752846</v>
          </cell>
          <cell r="G35">
            <v>30.932141540382219</v>
          </cell>
          <cell r="H35">
            <v>33.38838348214329</v>
          </cell>
          <cell r="I35">
            <v>36.040025016357085</v>
          </cell>
          <cell r="J35">
            <v>38.902632124646516</v>
          </cell>
          <cell r="K35">
            <v>41.99301210801795</v>
          </cell>
        </row>
        <row r="37">
          <cell r="B37">
            <v>813.05257857546826</v>
          </cell>
          <cell r="C37">
            <v>30.832761907888038</v>
          </cell>
          <cell r="D37">
            <v>-383.44438105077057</v>
          </cell>
          <cell r="E37">
            <v>-1211.7232279440957</v>
          </cell>
          <cell r="F37">
            <v>-1264.9155230016474</v>
          </cell>
          <cell r="G37">
            <v>-1204.8863892261522</v>
          </cell>
          <cell r="H37">
            <v>-1064.3328134365122</v>
          </cell>
          <cell r="I37">
            <v>-1352.711172557089</v>
          </cell>
          <cell r="J37">
            <v>-1235.8805332481797</v>
          </cell>
          <cell r="K37">
            <v>-1141.4357766328258</v>
          </cell>
        </row>
        <row r="39">
          <cell r="B39">
            <v>62.964525682101495</v>
          </cell>
          <cell r="C39">
            <v>41.148892185982412</v>
          </cell>
          <cell r="D39">
            <v>39.352904704446907</v>
          </cell>
          <cell r="E39">
            <v>31.485484071473749</v>
          </cell>
          <cell r="F39">
            <v>26.660624234225914</v>
          </cell>
          <cell r="G39">
            <v>23.566215190451302</v>
          </cell>
          <cell r="H39">
            <v>21.446792663044842</v>
          </cell>
          <cell r="I39">
            <v>18.585845665211089</v>
          </cell>
          <cell r="J39">
            <v>14.961096293177144</v>
          </cell>
          <cell r="K39">
            <v>10.91168912022702</v>
          </cell>
        </row>
        <row r="40">
          <cell r="B40">
            <v>0</v>
          </cell>
          <cell r="C40">
            <v>3.8860949982088454E-4</v>
          </cell>
          <cell r="D40">
            <v>5.6765117576574719E-4</v>
          </cell>
          <cell r="E40">
            <v>9.8819162775187349E-5</v>
          </cell>
          <cell r="F40">
            <v>1.2357954089908883E-4</v>
          </cell>
          <cell r="G40">
            <v>1.4210198392483064E-4</v>
          </cell>
          <cell r="H40">
            <v>1.5287904388853525E-4</v>
          </cell>
          <cell r="I40">
            <v>1.6237983535346637E-4</v>
          </cell>
          <cell r="J40">
            <v>1.7074415434699836E-4</v>
          </cell>
          <cell r="K40">
            <v>1.7831972265981531E-4</v>
          </cell>
        </row>
        <row r="42">
          <cell r="B42">
            <v>4.7199999999999998E-4</v>
          </cell>
          <cell r="C42">
            <v>0</v>
          </cell>
          <cell r="D42">
            <v>1.4040861449078235E-5</v>
          </cell>
          <cell r="E42">
            <v>1.4845179309506668E-6</v>
          </cell>
          <cell r="F42">
            <v>2.6515358331936159E-6</v>
          </cell>
          <cell r="G42">
            <v>2.5355485566541556E-6</v>
          </cell>
          <cell r="H42">
            <v>1.6223178397224286E-6</v>
          </cell>
          <cell r="I42">
            <v>1.8722321327313602E-6</v>
          </cell>
          <cell r="J42">
            <v>1.6082002606699112E-6</v>
          </cell>
          <cell r="K42">
            <v>1.7392690699907405E-6</v>
          </cell>
        </row>
        <row r="44">
          <cell r="C44">
            <v>-10.305741668594628</v>
          </cell>
          <cell r="D44">
            <v>-15.74382036001664</v>
          </cell>
          <cell r="E44">
            <v>86.173223958520651</v>
          </cell>
          <cell r="F44">
            <v>306.71316302314654</v>
          </cell>
          <cell r="G44">
            <v>563.42589876953366</v>
          </cell>
          <cell r="H44">
            <v>846.92301230723945</v>
          </cell>
          <cell r="I44">
            <v>1199.0837817571446</v>
          </cell>
          <cell r="J44">
            <v>1624.6804726432456</v>
          </cell>
          <cell r="K44">
            <v>2105.4671733515916</v>
          </cell>
        </row>
        <row r="46">
          <cell r="B46">
            <v>750.08758089336686</v>
          </cell>
          <cell r="C46">
            <v>-9.9999999999251798E-3</v>
          </cell>
          <cell r="D46">
            <v>-407.05291178488659</v>
          </cell>
          <cell r="E46">
            <v>-1329.3818386394453</v>
          </cell>
          <cell r="F46">
            <v>-1598.2891893310148</v>
          </cell>
          <cell r="G46">
            <v>-1791.8783636197015</v>
          </cell>
          <cell r="H46">
            <v>-1932.7024671500703</v>
          </cell>
          <cell r="I46">
            <v>-2570.3806394718413</v>
          </cell>
          <cell r="J46">
            <v>-2875.5219330486489</v>
          </cell>
          <cell r="K46">
            <v>-3257.8144625241907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50">
          <cell r="B50">
            <v>750.08758089336686</v>
          </cell>
          <cell r="C50">
            <v>-9.9999999999251798E-3</v>
          </cell>
          <cell r="D50">
            <v>-407.05291178488659</v>
          </cell>
          <cell r="E50">
            <v>-1329.3818386394453</v>
          </cell>
          <cell r="F50">
            <v>-1598.2891893310148</v>
          </cell>
          <cell r="G50">
            <v>-1791.8783636197015</v>
          </cell>
          <cell r="H50">
            <v>-1932.7024671500703</v>
          </cell>
          <cell r="I50">
            <v>-2570.3806394718413</v>
          </cell>
          <cell r="J50">
            <v>-2875.5219330486489</v>
          </cell>
          <cell r="K50">
            <v>-3257.8144625241907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4">
          <cell r="B54">
            <v>750.08758089336686</v>
          </cell>
          <cell r="C54">
            <v>-9.9999999999251798E-3</v>
          </cell>
          <cell r="D54">
            <v>-407.05291178488659</v>
          </cell>
          <cell r="E54">
            <v>-1329.3818386394453</v>
          </cell>
          <cell r="F54">
            <v>-1598.2891893310148</v>
          </cell>
          <cell r="G54">
            <v>-1791.8783636197015</v>
          </cell>
          <cell r="H54">
            <v>-1932.7024671500703</v>
          </cell>
          <cell r="I54">
            <v>-2570.3806394718413</v>
          </cell>
          <cell r="J54">
            <v>-2875.5219330486489</v>
          </cell>
          <cell r="K54">
            <v>-3257.8144625241907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30.832761907888038</v>
          </cell>
          <cell r="D63">
            <v>-383.44438105077057</v>
          </cell>
          <cell r="E63">
            <v>-1211.7232279440957</v>
          </cell>
          <cell r="F63">
            <v>-1264.9155230016474</v>
          </cell>
          <cell r="G63">
            <v>-1204.8863892261522</v>
          </cell>
          <cell r="H63">
            <v>-1064.3328134365122</v>
          </cell>
          <cell r="I63">
            <v>-1352.711172557089</v>
          </cell>
          <cell r="J63">
            <v>-1235.8805332481797</v>
          </cell>
          <cell r="K63">
            <v>-1141.4357766328258</v>
          </cell>
        </row>
        <row r="64">
          <cell r="C64">
            <v>102.86371211968117</v>
          </cell>
          <cell r="D64">
            <v>103.64286694546591</v>
          </cell>
          <cell r="E64">
            <v>104.63099385018829</v>
          </cell>
          <cell r="F64">
            <v>105.80221013956221</v>
          </cell>
          <cell r="G64">
            <v>107.14562322764478</v>
          </cell>
          <cell r="H64">
            <v>108.66626702903416</v>
          </cell>
          <cell r="I64">
            <v>110.37753563083321</v>
          </cell>
          <cell r="J64">
            <v>112.29389708650558</v>
          </cell>
          <cell r="K64">
            <v>114.43097913854183</v>
          </cell>
        </row>
        <row r="65">
          <cell r="C65">
            <v>0</v>
          </cell>
          <cell r="D65">
            <v>4.9504861717638366E-5</v>
          </cell>
          <cell r="E65">
            <v>1.0503079405543171E-4</v>
          </cell>
          <cell r="F65">
            <v>1.6720942463763108E-4</v>
          </cell>
          <cell r="G65">
            <v>2.3480355525329726E-4</v>
          </cell>
          <cell r="H65">
            <v>3.0731246358084197E-4</v>
          </cell>
          <cell r="I65">
            <v>3.3413500487413701E-4</v>
          </cell>
          <cell r="J65">
            <v>3.5854061346280027E-4</v>
          </cell>
          <cell r="K65">
            <v>3.7960709728837745E-4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133.6964740275692</v>
          </cell>
          <cell r="D67">
            <v>-279.80146460044296</v>
          </cell>
          <cell r="E67">
            <v>-1107.0921290631134</v>
          </cell>
          <cell r="F67">
            <v>-1159.1131456526605</v>
          </cell>
          <cell r="G67">
            <v>-1097.7405311949522</v>
          </cell>
          <cell r="H67">
            <v>-955.66623909501436</v>
          </cell>
          <cell r="I67">
            <v>-1242.3333027912511</v>
          </cell>
          <cell r="J67">
            <v>-1123.5862776210606</v>
          </cell>
          <cell r="K67">
            <v>-1027.0044178871867</v>
          </cell>
        </row>
        <row r="68">
          <cell r="C68">
            <v>1.3875773004521222E-3</v>
          </cell>
          <cell r="D68">
            <v>1.8900081670629812E-3</v>
          </cell>
          <cell r="E68">
            <v>6.3622197040742821E-5</v>
          </cell>
          <cell r="F68">
            <v>46.90054783861288</v>
          </cell>
          <cell r="G68">
            <v>6.6132767315707497E-5</v>
          </cell>
          <cell r="H68">
            <v>88.960396433356067</v>
          </cell>
          <cell r="I68">
            <v>19.308136367118891</v>
          </cell>
          <cell r="J68">
            <v>7.3644425327756835E-5</v>
          </cell>
          <cell r="K68">
            <v>7.6059801983774378E-5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1.1325539491268124</v>
          </cell>
          <cell r="D70">
            <v>2.0650362606834722</v>
          </cell>
          <cell r="E70">
            <v>1.9704166085612904</v>
          </cell>
          <cell r="F70">
            <v>1.9347068107081284</v>
          </cell>
          <cell r="G70">
            <v>1.8596411081645208</v>
          </cell>
          <cell r="H70">
            <v>1.7468560760201548</v>
          </cell>
          <cell r="I70">
            <v>1.5998865983352424</v>
          </cell>
          <cell r="J70">
            <v>1.4241022271665145</v>
          </cell>
          <cell r="K70">
            <v>1.2265256778073095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0</v>
          </cell>
          <cell r="D73">
            <v>-62.576133569992464</v>
          </cell>
          <cell r="E73">
            <v>-40.543490814690259</v>
          </cell>
          <cell r="F73">
            <v>-24.463317632319537</v>
          </cell>
          <cell r="G73">
            <v>-21.263530524501409</v>
          </cell>
          <cell r="H73">
            <v>-22.750218360513934</v>
          </cell>
          <cell r="I73">
            <v>-25.171995410856024</v>
          </cell>
          <cell r="J73">
            <v>-28.115110909826818</v>
          </cell>
          <cell r="K73">
            <v>-31.489641078652181</v>
          </cell>
        </row>
        <row r="74">
          <cell r="C74">
            <v>0</v>
          </cell>
          <cell r="D74">
            <v>1.4040861449078235E-3</v>
          </cell>
          <cell r="E74">
            <v>1.4845179309506666E-4</v>
          </cell>
          <cell r="F74">
            <v>2.6515358331936158E-4</v>
          </cell>
          <cell r="G74">
            <v>2.5355485566541555E-4</v>
          </cell>
          <cell r="H74">
            <v>1.6223178397224285E-4</v>
          </cell>
          <cell r="I74">
            <v>1.87223213273136E-4</v>
          </cell>
          <cell r="J74">
            <v>1.6082002606699112E-4</v>
          </cell>
          <cell r="K74">
            <v>1.7392690699907405E-4</v>
          </cell>
        </row>
        <row r="75">
          <cell r="C75">
            <v>0</v>
          </cell>
          <cell r="D75">
            <v>62.577537656137373</v>
          </cell>
          <cell r="E75">
            <v>40.543639266483353</v>
          </cell>
          <cell r="F75">
            <v>24.463582785902858</v>
          </cell>
          <cell r="G75">
            <v>21.263784079357073</v>
          </cell>
          <cell r="H75">
            <v>22.750380592297905</v>
          </cell>
          <cell r="I75">
            <v>25.172182634069298</v>
          </cell>
          <cell r="J75">
            <v>28.115271729852886</v>
          </cell>
          <cell r="K75">
            <v>31.48981500555918</v>
          </cell>
        </row>
        <row r="76">
          <cell r="C76">
            <v>-25.366946898092255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C77">
            <v>109.46346865590421</v>
          </cell>
          <cell r="D77">
            <v>-340.3106719015849</v>
          </cell>
          <cell r="E77">
            <v>-1145.6651396470454</v>
          </cell>
          <cell r="F77">
            <v>-1134.7412086356589</v>
          </cell>
          <cell r="G77">
            <v>-1117.1443544785216</v>
          </cell>
          <cell r="H77">
            <v>-887.709204946152</v>
          </cell>
          <cell r="I77">
            <v>-1246.5972752366531</v>
          </cell>
          <cell r="J77">
            <v>-1150.2772126592956</v>
          </cell>
          <cell r="K77">
            <v>-1057.2674572282294</v>
          </cell>
        </row>
        <row r="81">
          <cell r="C81">
            <v>2.1563342318059301E-3</v>
          </cell>
          <cell r="D81">
            <v>2.1563342318059301E-3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C82">
            <v>2.2572901525249058E-3</v>
          </cell>
          <cell r="D82">
            <v>3.9350324507895036E-3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>
            <v>21.570980672776145</v>
          </cell>
          <cell r="D83">
            <v>24.154586997251929</v>
          </cell>
          <cell r="E83">
            <v>26.459013302297844</v>
          </cell>
          <cell r="F83">
            <v>28.657097177865026</v>
          </cell>
          <cell r="G83">
            <v>30.932361982939931</v>
          </cell>
          <cell r="H83">
            <v>33.388612240114455</v>
          </cell>
          <cell r="I83">
            <v>36.040262294226366</v>
          </cell>
          <cell r="J83">
            <v>38.902877606064209</v>
          </cell>
          <cell r="K83">
            <v>41.993265640691291</v>
          </cell>
        </row>
        <row r="84">
          <cell r="C84">
            <v>2.4752430858819183E-4</v>
          </cell>
          <cell r="D84">
            <v>2.7762966168896669E-4</v>
          </cell>
          <cell r="E84">
            <v>3.1089315291099687E-4</v>
          </cell>
          <cell r="F84">
            <v>3.3797065307833099E-4</v>
          </cell>
          <cell r="G84">
            <v>3.6254454163772373E-4</v>
          </cell>
          <cell r="H84">
            <v>3.8163701505466687E-4</v>
          </cell>
          <cell r="I84">
            <v>3.9965770463228263E-4</v>
          </cell>
          <cell r="J84">
            <v>4.1622557203888273E-4</v>
          </cell>
          <cell r="K84">
            <v>4.3185239599745985E-4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30.842761907887962</v>
          </cell>
          <cell r="D86">
            <v>23.608530734115952</v>
          </cell>
          <cell r="E86">
            <v>117.65861069534955</v>
          </cell>
          <cell r="F86">
            <v>333.37366632936738</v>
          </cell>
          <cell r="G86">
            <v>586.99197439354964</v>
          </cell>
          <cell r="H86">
            <v>868.36965371355825</v>
          </cell>
          <cell r="I86">
            <v>1217.6694669147525</v>
          </cell>
          <cell r="J86">
            <v>1639.6413998004687</v>
          </cell>
          <cell r="K86">
            <v>2116.378685891365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C89">
            <v>-88.576982024048448</v>
          </cell>
          <cell r="D89">
            <v>-330.15541220993509</v>
          </cell>
          <cell r="E89">
            <v>-79.286995938215796</v>
          </cell>
          <cell r="F89">
            <v>44.414396282592975</v>
          </cell>
          <cell r="G89">
            <v>-72.38297397333838</v>
          </cell>
          <cell r="H89">
            <v>86.12552110366039</v>
          </cell>
          <cell r="I89">
            <v>16.273469580574442</v>
          </cell>
          <cell r="J89">
            <v>-52.410048216141035</v>
          </cell>
          <cell r="K89">
            <v>-8.1484527917142486</v>
          </cell>
        </row>
        <row r="90">
          <cell r="C90">
            <v>27.861807736342154</v>
          </cell>
          <cell r="D90">
            <v>2.9241762542414023</v>
          </cell>
          <cell r="E90">
            <v>2.6214252422181197</v>
          </cell>
          <cell r="F90">
            <v>2.5071948573854215</v>
          </cell>
          <cell r="G90">
            <v>2.5991014087806619</v>
          </cell>
          <cell r="H90">
            <v>2.8078839747571536</v>
          </cell>
          <cell r="I90">
            <v>3.0332474322704854</v>
          </cell>
          <cell r="J90">
            <v>3.2765126754279379</v>
          </cell>
          <cell r="K90">
            <v>3.5391059217898473</v>
          </cell>
        </row>
        <row r="91">
          <cell r="C91">
            <v>128.82177085743285</v>
          </cell>
          <cell r="D91">
            <v>-60.845787214657733</v>
          </cell>
          <cell r="E91">
            <v>-1213.1172667670585</v>
          </cell>
          <cell r="F91">
            <v>-1543.6319715407649</v>
          </cell>
          <cell r="G91">
            <v>-1665.277225289075</v>
          </cell>
          <cell r="H91">
            <v>-1878.4366939322472</v>
          </cell>
          <cell r="I91">
            <v>-2523.572924191566</v>
          </cell>
          <cell r="J91">
            <v>-2796.385711884699</v>
          </cell>
          <cell r="K91">
            <v>-3213.4480469696209</v>
          </cell>
        </row>
        <row r="92">
          <cell r="C92">
            <v>-2.4752430858819173E-4</v>
          </cell>
          <cell r="D92">
            <v>-3.2835625732614321E-3</v>
          </cell>
          <cell r="E92">
            <v>-3.1089315291099682E-4</v>
          </cell>
          <cell r="F92">
            <v>-1.8753023277183999E-4</v>
          </cell>
          <cell r="G92">
            <v>2.4114150675004107E-4</v>
          </cell>
          <cell r="H92">
            <v>1.6931847978137252E-4</v>
          </cell>
          <cell r="I92">
            <v>2.0216684058069027E-4</v>
          </cell>
          <cell r="J92">
            <v>1.9106751298898815E-4</v>
          </cell>
          <cell r="K92">
            <v>2.3713109256742141E-4</v>
          </cell>
        </row>
        <row r="93">
          <cell r="C93">
            <v>120.524752774775</v>
          </cell>
          <cell r="D93">
            <v>-340.31082000521252</v>
          </cell>
          <cell r="E93">
            <v>-1145.6652134654087</v>
          </cell>
          <cell r="F93">
            <v>-1134.6794664531337</v>
          </cell>
          <cell r="G93">
            <v>-1117.1361577910948</v>
          </cell>
          <cell r="H93">
            <v>-887.744471944662</v>
          </cell>
          <cell r="I93">
            <v>-1250.5558761451971</v>
          </cell>
          <cell r="J93">
            <v>-1166.9743627257942</v>
          </cell>
          <cell r="K93">
            <v>-1059.6847733240002</v>
          </cell>
        </row>
        <row r="94">
          <cell r="C94">
            <v>-11.061284118870788</v>
          </cell>
          <cell r="D94">
            <v>1.4810362762318618E-4</v>
          </cell>
          <cell r="E94">
            <v>7.3818363262034836E-5</v>
          </cell>
          <cell r="F94">
            <v>-6.1742182525222233E-2</v>
          </cell>
          <cell r="G94">
            <v>-8.1966874267891399E-3</v>
          </cell>
          <cell r="H94">
            <v>3.5266998509996483E-2</v>
          </cell>
          <cell r="I94">
            <v>3.9586009085439855</v>
          </cell>
          <cell r="J94">
            <v>16.69715006649858</v>
          </cell>
          <cell r="K94">
            <v>2.4173160957707296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1227.5057045908356</v>
          </cell>
          <cell r="C102">
            <v>1236.8036093008802</v>
          </cell>
          <cell r="D102">
            <v>1248.5952449264269</v>
          </cell>
          <cell r="E102">
            <v>1262.5717449660469</v>
          </cell>
          <cell r="F102">
            <v>1278.6031246942516</v>
          </cell>
          <cell r="G102">
            <v>1296.7494554302491</v>
          </cell>
          <cell r="H102">
            <v>1317.1705731160612</v>
          </cell>
          <cell r="I102">
            <v>1340.039129679127</v>
          </cell>
          <cell r="J102">
            <v>1365.5416159884001</v>
          </cell>
          <cell r="K102">
            <v>1393.8794654692074</v>
          </cell>
        </row>
        <row r="103">
          <cell r="B103">
            <v>0</v>
          </cell>
          <cell r="C103">
            <v>90.588655073772813</v>
          </cell>
          <cell r="D103">
            <v>181.86348592622994</v>
          </cell>
          <cell r="E103">
            <v>274.00852732715396</v>
          </cell>
          <cell r="F103">
            <v>367.18502001705571</v>
          </cell>
          <cell r="G103">
            <v>461.54461199775795</v>
          </cell>
          <cell r="H103">
            <v>557.24338447248965</v>
          </cell>
          <cell r="I103">
            <v>654.44921437216226</v>
          </cell>
          <cell r="J103">
            <v>753.34272016187663</v>
          </cell>
          <cell r="K103">
            <v>854.11828314053446</v>
          </cell>
        </row>
        <row r="104">
          <cell r="B104">
            <v>1227.5057045908356</v>
          </cell>
          <cell r="C104">
            <v>1146.2149542271075</v>
          </cell>
          <cell r="D104">
            <v>1066.7317590001969</v>
          </cell>
          <cell r="E104">
            <v>988.56321763889298</v>
          </cell>
          <cell r="F104">
            <v>911.41810467719597</v>
          </cell>
          <cell r="G104">
            <v>835.20484343249109</v>
          </cell>
          <cell r="H104">
            <v>759.92718864357153</v>
          </cell>
          <cell r="I104">
            <v>685.58991530696471</v>
          </cell>
          <cell r="J104">
            <v>612.19889582652343</v>
          </cell>
          <cell r="K104">
            <v>539.76118232867293</v>
          </cell>
        </row>
        <row r="105">
          <cell r="B105">
            <v>11.061569</v>
          </cell>
          <cell r="C105">
            <v>2.4325412074179082E-3</v>
          </cell>
          <cell r="D105">
            <v>3.4391865863766676E-3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2.4752430858819183E-4</v>
          </cell>
          <cell r="D107">
            <v>4.7564910855952018E-4</v>
          </cell>
          <cell r="E107">
            <v>6.8151146741508525E-4</v>
          </cell>
          <cell r="F107">
            <v>8.5227269585578516E-4</v>
          </cell>
          <cell r="G107">
            <v>9.8001368224021144E-4</v>
          </cell>
          <cell r="H107">
            <v>1.0543382337140363E-3</v>
          </cell>
          <cell r="I107">
            <v>1.119860933472182E-3</v>
          </cell>
          <cell r="J107">
            <v>1.1775458920482646E-3</v>
          </cell>
          <cell r="K107">
            <v>1.229791190757347E-3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B109">
            <v>1238.5672735908356</v>
          </cell>
          <cell r="C109">
            <v>1146.2176342926234</v>
          </cell>
          <cell r="D109">
            <v>1066.7356738358917</v>
          </cell>
          <cell r="E109">
            <v>988.56389915036038</v>
          </cell>
          <cell r="F109">
            <v>911.41895694989182</v>
          </cell>
          <cell r="G109">
            <v>835.20582344617333</v>
          </cell>
          <cell r="H109">
            <v>759.92824298180528</v>
          </cell>
          <cell r="I109">
            <v>685.59103516789821</v>
          </cell>
          <cell r="J109">
            <v>612.20007337241543</v>
          </cell>
          <cell r="K109">
            <v>539.76241211986371</v>
          </cell>
        </row>
        <row r="112">
          <cell r="B112">
            <v>0</v>
          </cell>
          <cell r="C112">
            <v>27.861807736342154</v>
          </cell>
          <cell r="D112">
            <v>30.785983990583556</v>
          </cell>
          <cell r="E112">
            <v>33.407409232801676</v>
          </cell>
          <cell r="F112">
            <v>35.914604090187098</v>
          </cell>
          <cell r="G112">
            <v>38.513705498967759</v>
          </cell>
          <cell r="H112">
            <v>41.321589473724913</v>
          </cell>
          <cell r="I112">
            <v>44.354836905995398</v>
          </cell>
          <cell r="J112">
            <v>47.631349581423336</v>
          </cell>
          <cell r="K112">
            <v>51.170455503213184</v>
          </cell>
        </row>
        <row r="113">
          <cell r="B113">
            <v>10.987005399999999</v>
          </cell>
          <cell r="C113">
            <v>21.670113245704215</v>
          </cell>
          <cell r="D113">
            <v>21.855460290302769</v>
          </cell>
          <cell r="E113">
            <v>22.081963245490208</v>
          </cell>
          <cell r="F113">
            <v>22.345755137212144</v>
          </cell>
          <cell r="G113">
            <v>22.646212849500127</v>
          </cell>
          <cell r="H113">
            <v>22.985265827130362</v>
          </cell>
          <cell r="I113">
            <v>23.365837324605554</v>
          </cell>
          <cell r="J113">
            <v>23.791084948437785</v>
          </cell>
          <cell r="K113">
            <v>24.264419354153052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10.987005399999999</v>
          </cell>
          <cell r="C115">
            <v>21.670113245704215</v>
          </cell>
          <cell r="D115">
            <v>21.855460290302769</v>
          </cell>
          <cell r="E115">
            <v>22.081963245490208</v>
          </cell>
          <cell r="F115">
            <v>22.345755137212144</v>
          </cell>
          <cell r="G115">
            <v>22.646212849500127</v>
          </cell>
          <cell r="H115">
            <v>22.985265827130362</v>
          </cell>
          <cell r="I115">
            <v>23.365837324605554</v>
          </cell>
          <cell r="J115">
            <v>23.791084948437785</v>
          </cell>
          <cell r="K115">
            <v>24.264419354153052</v>
          </cell>
        </row>
        <row r="116">
          <cell r="B116">
            <v>564.18100000000004</v>
          </cell>
          <cell r="C116">
            <v>303.19307758132987</v>
          </cell>
          <cell r="D116">
            <v>369.04972781070978</v>
          </cell>
          <cell r="E116">
            <v>353.38748814960041</v>
          </cell>
          <cell r="F116">
            <v>393.88453723747409</v>
          </cell>
          <cell r="G116">
            <v>435.5813665380839</v>
          </cell>
          <cell r="H116">
            <v>489.49171718482359</v>
          </cell>
          <cell r="I116">
            <v>557.29948973277976</v>
          </cell>
          <cell r="J116">
            <v>638.55736090662333</v>
          </cell>
          <cell r="K116">
            <v>728.62978162577804</v>
          </cell>
        </row>
        <row r="117">
          <cell r="B117">
            <v>368.14100000000002</v>
          </cell>
          <cell r="C117">
            <v>17.648428036652092</v>
          </cell>
          <cell r="D117">
            <v>86.229562587806015</v>
          </cell>
          <cell r="E117">
            <v>25.561645500272562</v>
          </cell>
          <cell r="F117">
            <v>6.6058694588146274</v>
          </cell>
          <cell r="G117">
            <v>4.8302698759424452</v>
          </cell>
          <cell r="H117">
            <v>5.8740620522682159</v>
          </cell>
          <cell r="I117">
            <v>7.3681834600224381</v>
          </cell>
          <cell r="J117">
            <v>8.8626054633866058</v>
          </cell>
          <cell r="K117">
            <v>9.8935026182541304</v>
          </cell>
        </row>
        <row r="118">
          <cell r="B118">
            <v>196.04</v>
          </cell>
          <cell r="C118">
            <v>285.54464954467778</v>
          </cell>
          <cell r="D118">
            <v>282.82016522290377</v>
          </cell>
          <cell r="E118">
            <v>327.82584264932785</v>
          </cell>
          <cell r="F118">
            <v>387.27866777865944</v>
          </cell>
          <cell r="G118">
            <v>430.75109666214144</v>
          </cell>
          <cell r="H118">
            <v>483.61765513255534</v>
          </cell>
          <cell r="I118">
            <v>549.9313062727573</v>
          </cell>
          <cell r="J118">
            <v>629.69475544323677</v>
          </cell>
          <cell r="K118">
            <v>718.73627900752388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14.708259328895981</v>
          </cell>
          <cell r="C120">
            <v>15.443672295340781</v>
          </cell>
          <cell r="D120">
            <v>16.21585591010782</v>
          </cell>
          <cell r="E120">
            <v>17.026648705613212</v>
          </cell>
          <cell r="F120">
            <v>17.877981140893873</v>
          </cell>
          <cell r="G120">
            <v>18.771880197938568</v>
          </cell>
          <cell r="H120">
            <v>19.710474207835496</v>
          </cell>
          <cell r="I120">
            <v>20.69599791822727</v>
          </cell>
          <cell r="J120">
            <v>21.730797814138636</v>
          </cell>
          <cell r="K120">
            <v>22.817337704845571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14.708259328895981</v>
          </cell>
          <cell r="C122">
            <v>15.443672295340781</v>
          </cell>
          <cell r="D122">
            <v>16.21585591010782</v>
          </cell>
          <cell r="E122">
            <v>17.026648705613212</v>
          </cell>
          <cell r="F122">
            <v>17.877981140893873</v>
          </cell>
          <cell r="G122">
            <v>18.771880197938568</v>
          </cell>
          <cell r="H122">
            <v>19.710474207835496</v>
          </cell>
          <cell r="I122">
            <v>20.69599791822727</v>
          </cell>
          <cell r="J122">
            <v>21.730797814138636</v>
          </cell>
          <cell r="K122">
            <v>22.817337704845571</v>
          </cell>
        </row>
        <row r="123">
          <cell r="B123">
            <v>221.735264728896</v>
          </cell>
          <cell r="C123">
            <v>350.52024282206492</v>
          </cell>
          <cell r="D123">
            <v>351.67746541389795</v>
          </cell>
          <cell r="E123">
            <v>400.34186383323299</v>
          </cell>
          <cell r="F123">
            <v>463.41700814695258</v>
          </cell>
          <cell r="G123">
            <v>510.6828952085479</v>
          </cell>
          <cell r="H123">
            <v>567.63498464124621</v>
          </cell>
          <cell r="I123">
            <v>638.34797842158548</v>
          </cell>
          <cell r="J123">
            <v>722.84798778723655</v>
          </cell>
          <cell r="K123">
            <v>816.98849156973574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1460.3025383197314</v>
          </cell>
          <cell r="C127">
            <v>1496.7378771146882</v>
          </cell>
          <cell r="D127">
            <v>1418.4131392497898</v>
          </cell>
          <cell r="E127">
            <v>1388.9057629835934</v>
          </cell>
          <cell r="F127">
            <v>1374.8359650968443</v>
          </cell>
          <cell r="G127">
            <v>1345.8887186547213</v>
          </cell>
          <cell r="H127">
            <v>1327.5632276230515</v>
          </cell>
          <cell r="I127">
            <v>1323.9390135894837</v>
          </cell>
          <cell r="J127">
            <v>1335.048061159652</v>
          </cell>
          <cell r="K127">
            <v>1356.7509036895995</v>
          </cell>
        </row>
        <row r="130">
          <cell r="B130">
            <v>0</v>
          </cell>
          <cell r="C130">
            <v>1.3875773004521222E-3</v>
          </cell>
          <cell r="D130">
            <v>3.2775854675151034E-3</v>
          </cell>
          <cell r="E130">
            <v>3.3412076645558462E-3</v>
          </cell>
          <cell r="F130">
            <v>46.924996664976582</v>
          </cell>
          <cell r="G130">
            <v>46.925062797743898</v>
          </cell>
          <cell r="H130">
            <v>135.85853650355284</v>
          </cell>
          <cell r="I130">
            <v>155.16532469975868</v>
          </cell>
          <cell r="J130">
            <v>155.16539834418401</v>
          </cell>
          <cell r="K130">
            <v>155.165474403986</v>
          </cell>
        </row>
        <row r="131">
          <cell r="B131">
            <v>228.0033318142448</v>
          </cell>
          <cell r="C131">
            <v>227.99333181424487</v>
          </cell>
          <cell r="D131">
            <v>-179.05957997064172</v>
          </cell>
          <cell r="E131">
            <v>-1508.4414186100871</v>
          </cell>
          <cell r="F131">
            <v>-3106.7306079411019</v>
          </cell>
          <cell r="G131">
            <v>-4898.6089715608032</v>
          </cell>
          <cell r="H131">
            <v>-6831.3114387108735</v>
          </cell>
          <cell r="I131">
            <v>-9401.6920781827139</v>
          </cell>
          <cell r="J131">
            <v>-12277.214011231363</v>
          </cell>
          <cell r="K131">
            <v>-15535.028473755554</v>
          </cell>
        </row>
        <row r="132">
          <cell r="B132">
            <v>583.05592959083549</v>
          </cell>
          <cell r="C132">
            <v>583.05592959083549</v>
          </cell>
          <cell r="D132">
            <v>583.05592959083549</v>
          </cell>
          <cell r="E132">
            <v>583.05592959083549</v>
          </cell>
          <cell r="F132">
            <v>583.05592959083549</v>
          </cell>
          <cell r="G132">
            <v>583.05592959083549</v>
          </cell>
          <cell r="H132">
            <v>583.05592959083549</v>
          </cell>
          <cell r="I132">
            <v>583.05592959083549</v>
          </cell>
          <cell r="J132">
            <v>583.05592959083549</v>
          </cell>
          <cell r="K132">
            <v>583.05592959083549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811.05926140508029</v>
          </cell>
          <cell r="C134">
            <v>811.05064898238084</v>
          </cell>
          <cell r="D134">
            <v>403.99962720566128</v>
          </cell>
          <cell r="E134">
            <v>-925.38214781158706</v>
          </cell>
          <cell r="F134">
            <v>-2476.7496816852895</v>
          </cell>
          <cell r="G134">
            <v>-4268.6279791722245</v>
          </cell>
          <cell r="H134">
            <v>-6112.3969726164851</v>
          </cell>
          <cell r="I134">
            <v>-8663.4708238921194</v>
          </cell>
          <cell r="J134">
            <v>-11538.992683296343</v>
          </cell>
          <cell r="K134">
            <v>-14796.807069760733</v>
          </cell>
        </row>
        <row r="135">
          <cell r="B135">
            <v>0</v>
          </cell>
        </row>
        <row r="136">
          <cell r="C136">
            <v>-128.82177085743285</v>
          </cell>
          <cell r="D136">
            <v>-67.97598364277512</v>
          </cell>
          <cell r="E136">
            <v>1145.1412831242833</v>
          </cell>
          <cell r="F136">
            <v>2688.8136673068839</v>
          </cell>
          <cell r="G136">
            <v>4354.0990892833861</v>
          </cell>
          <cell r="H136">
            <v>6232.5274389446695</v>
          </cell>
          <cell r="I136">
            <v>8752.1431103986015</v>
          </cell>
          <cell r="J136">
            <v>11531.831672216804</v>
          </cell>
          <cell r="K136">
            <v>14742.862403090654</v>
          </cell>
        </row>
        <row r="137">
          <cell r="C137">
            <v>2.4752430858819173E-4</v>
          </cell>
          <cell r="D137">
            <v>3.5310868818496238E-3</v>
          </cell>
          <cell r="E137">
            <v>3.8419800347606206E-3</v>
          </cell>
          <cell r="F137">
            <v>4.0295102675324606E-3</v>
          </cell>
          <cell r="G137">
            <v>3.7883687607824196E-3</v>
          </cell>
          <cell r="H137">
            <v>3.619050281001047E-3</v>
          </cell>
          <cell r="I137">
            <v>3.4168834404203568E-3</v>
          </cell>
          <cell r="J137">
            <v>3.2258159274313686E-3</v>
          </cell>
          <cell r="K137">
            <v>2.9886848348639472E-3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1.2559825172848552E-3</v>
          </cell>
          <cell r="E142">
            <v>1.3306159472077231E-3</v>
          </cell>
          <cell r="F142">
            <v>1.5957695305270846E-3</v>
          </cell>
          <cell r="G142">
            <v>1.7446591764187622E-3</v>
          </cell>
          <cell r="H142">
            <v>1.7960062981236947E-3</v>
          </cell>
          <cell r="I142">
            <v>1.8502487171862404E-3</v>
          </cell>
          <cell r="J142">
            <v>1.7943835395133941E-3</v>
          </cell>
          <cell r="K142">
            <v>1.7013913545389846E-3</v>
          </cell>
        </row>
        <row r="143">
          <cell r="B143">
            <v>0</v>
          </cell>
          <cell r="C143">
            <v>24.29128952601863</v>
          </cell>
          <cell r="D143">
            <v>22.606376497936289</v>
          </cell>
          <cell r="E143">
            <v>20.903228353255148</v>
          </cell>
          <cell r="F143">
            <v>18.824513153342686</v>
          </cell>
          <cell r="G143">
            <v>16.950642032968432</v>
          </cell>
          <cell r="H143">
            <v>15.076770912594178</v>
          </cell>
          <cell r="I143">
            <v>13.202899792219924</v>
          </cell>
          <cell r="J143">
            <v>11.32902867184567</v>
          </cell>
          <cell r="K143">
            <v>9.4551575514714159</v>
          </cell>
        </row>
        <row r="144">
          <cell r="B144">
            <v>349.81815699999999</v>
          </cell>
          <cell r="C144">
            <v>299.80562193671466</v>
          </cell>
          <cell r="D144">
            <v>260.94689569831365</v>
          </cell>
          <cell r="E144">
            <v>238.18642569647645</v>
          </cell>
          <cell r="F144">
            <v>219.001109658655</v>
          </cell>
          <cell r="G144">
            <v>198.12466043863355</v>
          </cell>
          <cell r="H144">
            <v>174.82642796805101</v>
          </cell>
          <cell r="I144">
            <v>148.58512272515568</v>
          </cell>
          <cell r="J144">
            <v>118.96934130577293</v>
          </cell>
          <cell r="K144">
            <v>89.353664339679966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349.81815699999999</v>
          </cell>
          <cell r="C148">
            <v>324.09691146273326</v>
          </cell>
          <cell r="D148">
            <v>283.55452817876721</v>
          </cell>
          <cell r="E148">
            <v>259.09098466567877</v>
          </cell>
          <cell r="F148">
            <v>237.8272185815282</v>
          </cell>
          <cell r="G148">
            <v>215.0770471307784</v>
          </cell>
          <cell r="H148">
            <v>189.90499488694331</v>
          </cell>
          <cell r="I148">
            <v>161.7898727660928</v>
          </cell>
          <cell r="J148">
            <v>130.30016436115812</v>
          </cell>
          <cell r="K148">
            <v>98.810523282505926</v>
          </cell>
        </row>
        <row r="151">
          <cell r="B151">
            <v>88.436574186558971</v>
          </cell>
          <cell r="C151">
            <v>311.57900132283413</v>
          </cell>
          <cell r="D151">
            <v>625.44476019151682</v>
          </cell>
          <cell r="E151">
            <v>734.21885167296739</v>
          </cell>
          <cell r="F151">
            <v>731.4819392766974</v>
          </cell>
          <cell r="G151">
            <v>826.99037172538328</v>
          </cell>
          <cell r="H151">
            <v>770.50145997076902</v>
          </cell>
          <cell r="I151">
            <v>793.92399897453015</v>
          </cell>
          <cell r="J151">
            <v>895.35258366704579</v>
          </cell>
          <cell r="K151">
            <v>960.84140453756095</v>
          </cell>
        </row>
        <row r="152">
          <cell r="B152">
            <v>36.856577000000001</v>
          </cell>
          <cell r="C152">
            <v>62.577537656137373</v>
          </cell>
          <cell r="D152">
            <v>40.543639266483353</v>
          </cell>
          <cell r="E152">
            <v>24.463618146518371</v>
          </cell>
          <cell r="F152">
            <v>21.264288520340198</v>
          </cell>
          <cell r="G152">
            <v>22.750929446588586</v>
          </cell>
          <cell r="H152">
            <v>25.172763329909735</v>
          </cell>
          <cell r="I152">
            <v>28.115890039904233</v>
          </cell>
          <cell r="J152">
            <v>31.490487535012083</v>
          </cell>
          <cell r="K152">
            <v>31.490487535012083</v>
          </cell>
        </row>
        <row r="153">
          <cell r="B153">
            <v>90.994358890000001</v>
          </cell>
          <cell r="C153">
            <v>103.73356913460002</v>
          </cell>
          <cell r="D153">
            <v>118.25626881344404</v>
          </cell>
          <cell r="E153">
            <v>134.81214644732623</v>
          </cell>
          <cell r="F153">
            <v>153.68584694995192</v>
          </cell>
          <cell r="G153">
            <v>175.20186552294521</v>
          </cell>
          <cell r="H153">
            <v>199.73012669615755</v>
          </cell>
          <cell r="I153">
            <v>227.69234443361964</v>
          </cell>
          <cell r="J153">
            <v>259.56927265432643</v>
          </cell>
          <cell r="K153">
            <v>295.90897082593216</v>
          </cell>
        </row>
        <row r="154">
          <cell r="B154">
            <v>46.381484999999998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25.366946898092255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8">
          <cell r="B158">
            <v>288.03594197465122</v>
          </cell>
          <cell r="C158">
            <v>477.89010811357156</v>
          </cell>
          <cell r="D158">
            <v>784.24466827144431</v>
          </cell>
          <cell r="E158">
            <v>893.49461626681193</v>
          </cell>
          <cell r="F158">
            <v>906.43207474698954</v>
          </cell>
          <cell r="G158">
            <v>1024.943166694917</v>
          </cell>
          <cell r="H158">
            <v>995.40434999683623</v>
          </cell>
          <cell r="I158">
            <v>1049.7322334480541</v>
          </cell>
          <cell r="J158">
            <v>1186.4123438563843</v>
          </cell>
          <cell r="K158">
            <v>1288.2408628985052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11.389177940000001</v>
          </cell>
          <cell r="C161">
            <v>12.521731889126814</v>
          </cell>
          <cell r="D161">
            <v>14.586768149810286</v>
          </cell>
          <cell r="E161">
            <v>16.557184758371577</v>
          </cell>
          <cell r="F161">
            <v>18.491891569079705</v>
          </cell>
          <cell r="G161">
            <v>20.351532677244226</v>
          </cell>
          <cell r="H161">
            <v>22.098388753264381</v>
          </cell>
          <cell r="I161">
            <v>23.698275351599623</v>
          </cell>
          <cell r="J161">
            <v>25.122377578766137</v>
          </cell>
          <cell r="K161">
            <v>26.348903256573447</v>
          </cell>
        </row>
        <row r="163">
          <cell r="B163">
            <v>1460.3025383197314</v>
          </cell>
          <cell r="C163">
            <v>1496.7378771146882</v>
          </cell>
          <cell r="D163">
            <v>1418.41313924979</v>
          </cell>
          <cell r="E163">
            <v>1388.9057629835934</v>
          </cell>
          <cell r="F163">
            <v>1374.8192000294594</v>
          </cell>
          <cell r="G163">
            <v>1345.8466449828622</v>
          </cell>
          <cell r="H163">
            <v>1327.5418190155092</v>
          </cell>
          <cell r="I163">
            <v>1323.896084955669</v>
          </cell>
          <cell r="J163">
            <v>1334.6771005326959</v>
          </cell>
          <cell r="K163">
            <v>1359.4586114523404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1.6765067384994836E-2</v>
          </cell>
          <cell r="G165">
            <v>4.2073671859043316E-2</v>
          </cell>
          <cell r="H165">
            <v>2.1408607542298341E-2</v>
          </cell>
          <cell r="I165">
            <v>4.2928633814653949E-2</v>
          </cell>
          <cell r="J165">
            <v>0.37096062695604815</v>
          </cell>
          <cell r="K165">
            <v>-2.7077077627409381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1229.3579296318487</v>
          </cell>
          <cell r="D172">
            <v>1202.9504478764786</v>
          </cell>
          <cell r="E172">
            <v>1302.8488274643728</v>
          </cell>
          <cell r="F172">
            <v>1403.2096285676173</v>
          </cell>
          <cell r="G172">
            <v>1352.6975010526648</v>
          </cell>
          <cell r="H172">
            <v>1418.3755206501035</v>
          </cell>
          <cell r="I172">
            <v>1630.5553875315429</v>
          </cell>
          <cell r="J172">
            <v>1804.4003125988904</v>
          </cell>
          <cell r="K172">
            <v>1871.4285827923866</v>
          </cell>
        </row>
        <row r="173">
          <cell r="C173">
            <v>899.75999999999988</v>
          </cell>
          <cell r="D173">
            <v>873.3875039193781</v>
          </cell>
          <cell r="E173">
            <v>968.09535847854875</v>
          </cell>
          <cell r="F173">
            <v>1068.9701769476719</v>
          </cell>
          <cell r="G173">
            <v>1055.0200883673213</v>
          </cell>
          <cell r="H173">
            <v>1133.3028531881391</v>
          </cell>
          <cell r="I173">
            <v>1334.2785887722569</v>
          </cell>
          <cell r="J173">
            <v>1511.614211402316</v>
          </cell>
          <cell r="K173">
            <v>1607.5504575516604</v>
          </cell>
        </row>
        <row r="176">
          <cell r="C176">
            <v>1.2056577823883161</v>
          </cell>
          <cell r="D176">
            <v>1.2219450281553577</v>
          </cell>
          <cell r="E176">
            <v>1.2795834393518577</v>
          </cell>
          <cell r="F176">
            <v>1.7506759105125804</v>
          </cell>
          <cell r="G176">
            <v>2.2059508501445939</v>
          </cell>
          <cell r="H176">
            <v>2.5062977058209892</v>
          </cell>
          <cell r="I176">
            <v>2.6778592904905327</v>
          </cell>
          <cell r="J176">
            <v>2.8482598261235972</v>
          </cell>
          <cell r="K176">
            <v>2.9910283027821962</v>
          </cell>
        </row>
        <row r="177">
          <cell r="C177">
            <v>1.3567891931599159</v>
          </cell>
          <cell r="D177">
            <v>2.3894993516533258</v>
          </cell>
          <cell r="E177">
            <v>2.1506999279536929</v>
          </cell>
          <cell r="F177">
            <v>1.887916614890943</v>
          </cell>
          <cell r="G177">
            <v>2.3490937059891288</v>
          </cell>
          <cell r="H177">
            <v>2.6437386318721421</v>
          </cell>
          <cell r="I177">
            <v>2.7985088765149118</v>
          </cell>
          <cell r="J177">
            <v>2.9585524658928888</v>
          </cell>
          <cell r="K177">
            <v>3.0986663924100766</v>
          </cell>
        </row>
        <row r="178">
          <cell r="C178">
            <v>2.5396972613346325</v>
          </cell>
          <cell r="D178">
            <v>4.3785879094960531</v>
          </cell>
          <cell r="E178">
            <v>4.3300562149845421</v>
          </cell>
          <cell r="F178">
            <v>3.7735503395453049</v>
          </cell>
          <cell r="G178">
            <v>4.2082698583672569</v>
          </cell>
          <cell r="H178">
            <v>4.2961713755905313</v>
          </cell>
          <cell r="I178">
            <v>4.5389458962098761</v>
          </cell>
          <cell r="J178">
            <v>4.4455075377772717</v>
          </cell>
          <cell r="K178">
            <v>4.4103803693688528</v>
          </cell>
        </row>
        <row r="179">
          <cell r="C179">
            <v>1.2453358584325185</v>
          </cell>
          <cell r="D179">
            <v>2.7072055005585578</v>
          </cell>
          <cell r="E179">
            <v>2.8811035682611945</v>
          </cell>
          <cell r="F179">
            <v>2.5897031811358842</v>
          </cell>
          <cell r="G179">
            <v>2.9762646425120036</v>
          </cell>
          <cell r="H179">
            <v>3.0737397436396519</v>
          </cell>
          <cell r="I179">
            <v>3.3521766844915075</v>
          </cell>
          <cell r="J179">
            <v>3.3436044883697584</v>
          </cell>
          <cell r="K179">
            <v>3.3755214418100357</v>
          </cell>
        </row>
        <row r="182">
          <cell r="C182">
            <v>0.26810574991007896</v>
          </cell>
          <cell r="D182">
            <v>0.27396219398634836</v>
          </cell>
          <cell r="E182">
            <v>0.25693960951504025</v>
          </cell>
          <cell r="F182">
            <v>0.23819637837087371</v>
          </cell>
          <cell r="G182">
            <v>0.22006207038431869</v>
          </cell>
          <cell r="H182">
            <v>0.2009853267428805</v>
          </cell>
          <cell r="I182">
            <v>0.18170299581654326</v>
          </cell>
          <cell r="J182">
            <v>0.16226227581111008</v>
          </cell>
          <cell r="K182">
            <v>0.14100357751669568</v>
          </cell>
        </row>
        <row r="184">
          <cell r="C184">
            <v>0.90618535686783708</v>
          </cell>
          <cell r="D184">
            <v>0.9261853568678371</v>
          </cell>
          <cell r="E184">
            <v>0.94618535686783711</v>
          </cell>
          <cell r="F184">
            <v>0.96618535686783713</v>
          </cell>
          <cell r="G184">
            <v>0.98</v>
          </cell>
          <cell r="H184">
            <v>0.98</v>
          </cell>
          <cell r="I184">
            <v>0.98</v>
          </cell>
          <cell r="J184">
            <v>0.98</v>
          </cell>
          <cell r="K184">
            <v>0.98</v>
          </cell>
        </row>
        <row r="187">
          <cell r="C187">
            <v>67.50509612056743</v>
          </cell>
          <cell r="D187">
            <v>-630.64184844629017</v>
          </cell>
          <cell r="E187">
            <v>-1301.4165143044174</v>
          </cell>
          <cell r="F187">
            <v>-1492.4871027709935</v>
          </cell>
          <cell r="G187">
            <v>-1754.5167550585984</v>
          </cell>
          <cell r="H187">
            <v>-1824.0363530000802</v>
          </cell>
          <cell r="I187">
            <v>-2460.0032662208432</v>
          </cell>
          <cell r="J187">
            <v>-2812.3617422470106</v>
          </cell>
          <cell r="K187">
            <v>-3147.9930085752962</v>
          </cell>
        </row>
        <row r="188">
          <cell r="C188">
            <v>-1.4433767519129853E-5</v>
          </cell>
          <cell r="D188">
            <v>-0.61447916011189552</v>
          </cell>
          <cell r="E188">
            <v>-2.1824421562860485</v>
          </cell>
          <cell r="F188">
            <v>-2.9510360305597527</v>
          </cell>
          <cell r="G188">
            <v>-3.817228182976129</v>
          </cell>
          <cell r="H188">
            <v>-4.8675773494598813</v>
          </cell>
          <cell r="I188">
            <v>-7.906598242211297</v>
          </cell>
          <cell r="J188">
            <v>-11.337376126176743</v>
          </cell>
          <cell r="K188">
            <v>-17.839783478908682</v>
          </cell>
        </row>
        <row r="189">
          <cell r="C189" t="str">
            <v>-ve</v>
          </cell>
          <cell r="D189" t="str">
            <v>-ve</v>
          </cell>
          <cell r="E189" t="str">
            <v>-ve</v>
          </cell>
          <cell r="F189" t="str">
            <v>-ve</v>
          </cell>
          <cell r="G189" t="str">
            <v>-ve</v>
          </cell>
          <cell r="H189" t="str">
            <v>-ve</v>
          </cell>
          <cell r="I189" t="str">
            <v>-ve</v>
          </cell>
          <cell r="J189" t="str">
            <v>-ve</v>
          </cell>
          <cell r="K189" t="str">
            <v>-ve</v>
          </cell>
        </row>
        <row r="190">
          <cell r="C190">
            <v>1.3387644922005169E-2</v>
          </cell>
          <cell r="D190">
            <v>-0.27674141935192414</v>
          </cell>
          <cell r="E190">
            <v>-0.90504469530137155</v>
          </cell>
          <cell r="F190">
            <v>-1.0134040859487636</v>
          </cell>
          <cell r="G190">
            <v>-1.0631475541290651</v>
          </cell>
          <cell r="H190">
            <v>-1.0535506716470806</v>
          </cell>
          <cell r="I190">
            <v>-1.3758291723579865</v>
          </cell>
          <cell r="J190">
            <v>-1.3985582440751383</v>
          </cell>
          <cell r="K190">
            <v>-1.4418575770844335</v>
          </cell>
        </row>
        <row r="191">
          <cell r="C191">
            <v>-7.2068057013233231</v>
          </cell>
          <cell r="D191">
            <v>-124192.92061771714</v>
          </cell>
          <cell r="E191">
            <v>-397874.65255206241</v>
          </cell>
          <cell r="F191">
            <v>-34.060507254631943</v>
          </cell>
          <cell r="G191">
            <v>-38.185955580774483</v>
          </cell>
          <cell r="H191">
            <v>-14.225844889029318</v>
          </cell>
          <cell r="I191">
            <v>-16.565432028357293</v>
          </cell>
          <cell r="J191">
            <v>-18.531979189524186</v>
          </cell>
          <cell r="K191">
            <v>-20.995743254341519</v>
          </cell>
        </row>
        <row r="193">
          <cell r="C193">
            <v>0.39960174904592072</v>
          </cell>
          <cell r="D193">
            <v>0.38301141923699278</v>
          </cell>
          <cell r="E193" t="str">
            <v>-ve</v>
          </cell>
          <cell r="F193" t="str">
            <v>-ve</v>
          </cell>
          <cell r="G193" t="str">
            <v>-ve</v>
          </cell>
          <cell r="H193" t="str">
            <v>-ve</v>
          </cell>
          <cell r="I193" t="str">
            <v>-ve</v>
          </cell>
          <cell r="J193" t="str">
            <v>-ve</v>
          </cell>
          <cell r="K193" t="str">
            <v>-ve</v>
          </cell>
        </row>
        <row r="197">
          <cell r="B197">
            <v>181.8593206497242</v>
          </cell>
          <cell r="C197">
            <v>95.562557469843838</v>
          </cell>
          <cell r="D197">
            <v>117.44026624404948</v>
          </cell>
          <cell r="E197">
            <v>97.017592257012524</v>
          </cell>
          <cell r="F197">
            <v>72.584895178458936</v>
          </cell>
          <cell r="G197">
            <v>64.927755997532103</v>
          </cell>
          <cell r="H197">
            <v>59.998350925997471</v>
          </cell>
          <cell r="I197">
            <v>54.457877546710804</v>
          </cell>
          <cell r="J197">
            <v>51.876539213230856</v>
          </cell>
          <cell r="K197">
            <v>53.026057910230513</v>
          </cell>
        </row>
        <row r="198">
          <cell r="B198">
            <v>63.19195651780533</v>
          </cell>
          <cell r="C198">
            <v>90</v>
          </cell>
          <cell r="D198">
            <v>90</v>
          </cell>
          <cell r="E198">
            <v>90</v>
          </cell>
          <cell r="F198">
            <v>71.367568025701075</v>
          </cell>
          <cell r="G198">
            <v>64.20775599753209</v>
          </cell>
          <cell r="H198">
            <v>59.278350925997465</v>
          </cell>
          <cell r="I198">
            <v>53.737877546710791</v>
          </cell>
          <cell r="J198">
            <v>51.156539213230857</v>
          </cell>
          <cell r="K198">
            <v>52.306057910230514</v>
          </cell>
        </row>
        <row r="199">
          <cell r="C199">
            <v>90</v>
          </cell>
          <cell r="D199">
            <v>90</v>
          </cell>
          <cell r="E199">
            <v>90</v>
          </cell>
          <cell r="F199">
            <v>89.998494622944762</v>
          </cell>
          <cell r="G199">
            <v>89.999217619607279</v>
          </cell>
          <cell r="H199">
            <v>74.998964147701798</v>
          </cell>
          <cell r="I199">
            <v>60.051900407999533</v>
          </cell>
          <cell r="J199">
            <v>60.133564621081248</v>
          </cell>
          <cell r="K199">
            <v>60.120163317470229</v>
          </cell>
        </row>
        <row r="200">
          <cell r="C200">
            <v>4.3347217059488781</v>
          </cell>
          <cell r="D200">
            <v>-3.2464605530120321</v>
          </cell>
          <cell r="E200">
            <v>-6.997950679142499</v>
          </cell>
          <cell r="F200">
            <v>-3.2392181513434553</v>
          </cell>
          <cell r="G200">
            <v>-1.8047350875856398</v>
          </cell>
          <cell r="H200">
            <v>-1.0724328324627945</v>
          </cell>
          <cell r="I200">
            <v>-0.99959111851763927</v>
          </cell>
          <cell r="J200">
            <v>-0.67371130351912334</v>
          </cell>
          <cell r="K200">
            <v>-0.47815064646729005</v>
          </cell>
        </row>
        <row r="201">
          <cell r="C201">
            <v>0.73347457264958305</v>
          </cell>
          <cell r="D201">
            <v>0.44842825159274741</v>
          </cell>
          <cell r="E201">
            <v>0.44806298386658039</v>
          </cell>
          <cell r="F201">
            <v>0.51125398257371379</v>
          </cell>
          <cell r="G201">
            <v>0.49825484163704564</v>
          </cell>
          <cell r="H201">
            <v>0.57025568015957573</v>
          </cell>
          <cell r="I201">
            <v>0.60810553213632845</v>
          </cell>
          <cell r="J201">
            <v>0.60927214010404596</v>
          </cell>
          <cell r="K201">
            <v>0.63418923828540497</v>
          </cell>
        </row>
        <row r="203">
          <cell r="C203">
            <v>5.1001244535677088</v>
          </cell>
          <cell r="D203">
            <v>-2.6141646350558445</v>
          </cell>
          <cell r="E203">
            <v>-45.980926836125562</v>
          </cell>
          <cell r="F203">
            <v>-55.519241143146843</v>
          </cell>
          <cell r="G203">
            <v>-53.790649782705472</v>
          </cell>
          <cell r="H203">
            <v>-58.860999170141255</v>
          </cell>
          <cell r="I203">
            <v>-70.462780804378667</v>
          </cell>
          <cell r="J203">
            <v>-71.776945681884186</v>
          </cell>
          <cell r="K203">
            <v>-79.475734448866106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1450.9227438165083</v>
          </cell>
          <cell r="D211">
            <v>2795.9464963726086</v>
          </cell>
          <cell r="E211">
            <v>3189.1748518260265</v>
          </cell>
          <cell r="F211">
            <v>3177.2398707445068</v>
          </cell>
          <cell r="G211">
            <v>3576.0818152742763</v>
          </cell>
          <cell r="H211">
            <v>3951.8230809918841</v>
          </cell>
          <cell r="I211">
            <v>4976.3241113492059</v>
          </cell>
          <cell r="J211">
            <v>5595.7765887847308</v>
          </cell>
          <cell r="K211">
            <v>6008.2673744130552</v>
          </cell>
        </row>
        <row r="212">
          <cell r="C212">
            <v>30.842761907887962</v>
          </cell>
          <cell r="D212">
            <v>23.608530734115952</v>
          </cell>
          <cell r="E212">
            <v>117.65861069534955</v>
          </cell>
          <cell r="F212">
            <v>333.37366632936738</v>
          </cell>
          <cell r="G212">
            <v>586.99197439354964</v>
          </cell>
          <cell r="H212">
            <v>868.36965371355825</v>
          </cell>
          <cell r="I212">
            <v>1217.6694669147525</v>
          </cell>
          <cell r="J212">
            <v>1639.6413998004687</v>
          </cell>
          <cell r="K212">
            <v>2116.378685891365</v>
          </cell>
        </row>
        <row r="213">
          <cell r="C213">
            <v>102.86371211968117</v>
          </cell>
          <cell r="D213">
            <v>103.64286694546591</v>
          </cell>
          <cell r="E213">
            <v>104.63099385018829</v>
          </cell>
          <cell r="F213">
            <v>105.80221013956221</v>
          </cell>
          <cell r="G213">
            <v>107.14562322764478</v>
          </cell>
          <cell r="H213">
            <v>108.66626702903416</v>
          </cell>
          <cell r="I213">
            <v>110.37753563083321</v>
          </cell>
          <cell r="J213">
            <v>112.29389708650558</v>
          </cell>
          <cell r="K213">
            <v>114.43097913854183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3.1965078117356289</v>
          </cell>
          <cell r="G217">
            <v>3.2418736385756226</v>
          </cell>
          <cell r="H217">
            <v>3.2929264327901531</v>
          </cell>
          <cell r="I217">
            <v>3.3500978241978174</v>
          </cell>
          <cell r="J217">
            <v>3.413854039971</v>
          </cell>
          <cell r="K217">
            <v>3.4846986636730186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69.281980513207245</v>
          </cell>
          <cell r="D224">
            <v>86.116636603915396</v>
          </cell>
          <cell r="E224">
            <v>79.186354848103818</v>
          </cell>
          <cell r="F224">
            <v>70.408355730451945</v>
          </cell>
          <cell r="G224">
            <v>61.0244334644267</v>
          </cell>
          <cell r="H224">
            <v>51.617324736994398</v>
          </cell>
          <cell r="I224">
            <v>42.26210475035915</v>
          </cell>
          <cell r="J224">
            <v>32.972166322789668</v>
          </cell>
          <cell r="K224">
            <v>23.739967507388865</v>
          </cell>
        </row>
        <row r="226">
          <cell r="C226">
            <v>1.6204857949352092</v>
          </cell>
          <cell r="D226">
            <v>1.4177902963282452</v>
          </cell>
          <cell r="E226">
            <v>1.2954741332285675</v>
          </cell>
          <cell r="F226">
            <v>1.1891562404589788</v>
          </cell>
          <cell r="G226">
            <v>1.0754041774976959</v>
          </cell>
          <cell r="H226">
            <v>0.94954306968612157</v>
          </cell>
          <cell r="I226">
            <v>0.80896644824766617</v>
          </cell>
          <cell r="J226">
            <v>0.65151695088542783</v>
          </cell>
          <cell r="K226">
            <v>0.49406755983670397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1519.549685996365</v>
          </cell>
          <cell r="D229">
            <v>1989.6708075440333</v>
          </cell>
          <cell r="E229">
            <v>2647.1080776919075</v>
          </cell>
          <cell r="F229">
            <v>3542.812213511419</v>
          </cell>
          <cell r="G229">
            <v>4182.6811129965017</v>
          </cell>
          <cell r="H229">
            <v>4826.9354059775442</v>
          </cell>
          <cell r="I229">
            <v>6187.6445959279599</v>
          </cell>
          <cell r="J229">
            <v>7215.7317202855229</v>
          </cell>
          <cell r="K229">
            <v>8091.3521495787691</v>
          </cell>
        </row>
        <row r="230">
          <cell r="C230">
            <v>899.75999999999988</v>
          </cell>
          <cell r="D230">
            <v>873.3875039193781</v>
          </cell>
          <cell r="E230">
            <v>968.09535847854875</v>
          </cell>
          <cell r="F230">
            <v>1068.9701769476719</v>
          </cell>
          <cell r="G230">
            <v>1055.0200883673213</v>
          </cell>
          <cell r="H230">
            <v>1133.3028531881391</v>
          </cell>
          <cell r="I230">
            <v>1334.2785887722569</v>
          </cell>
          <cell r="J230">
            <v>1511.614211402316</v>
          </cell>
          <cell r="K230">
            <v>1607.5504575516604</v>
          </cell>
        </row>
        <row r="231">
          <cell r="C231">
            <v>1.2056577823883161</v>
          </cell>
          <cell r="D231">
            <v>1.2219450281553577</v>
          </cell>
          <cell r="E231">
            <v>1.2795834393518577</v>
          </cell>
          <cell r="F231">
            <v>1.7506759105125804</v>
          </cell>
          <cell r="G231">
            <v>2.2059508501445939</v>
          </cell>
          <cell r="H231">
            <v>2.5062977058209892</v>
          </cell>
          <cell r="I231">
            <v>2.6778592904905327</v>
          </cell>
          <cell r="J231">
            <v>2.8482598261235972</v>
          </cell>
          <cell r="K231">
            <v>2.9910283027821962</v>
          </cell>
        </row>
        <row r="232">
          <cell r="C232">
            <v>434.74703971465397</v>
          </cell>
          <cell r="D232">
            <v>922.43928947673135</v>
          </cell>
          <cell r="E232">
            <v>1408.3492892693564</v>
          </cell>
          <cell r="F232">
            <v>1671.3918756727594</v>
          </cell>
          <cell r="G232">
            <v>1855.3586521429847</v>
          </cell>
          <cell r="H232">
            <v>1986.5410650317299</v>
          </cell>
          <cell r="I232">
            <v>2614.6342808815748</v>
          </cell>
          <cell r="J232">
            <v>2910.2616893508039</v>
          </cell>
          <cell r="K232">
            <v>3283.1232328912829</v>
          </cell>
        </row>
        <row r="236">
          <cell r="C236">
            <v>1146.2149542271075</v>
          </cell>
          <cell r="D236">
            <v>1066.7317590001969</v>
          </cell>
          <cell r="E236">
            <v>988.56321763889298</v>
          </cell>
          <cell r="F236">
            <v>911.41810467719597</v>
          </cell>
          <cell r="G236">
            <v>835.20484343249109</v>
          </cell>
          <cell r="H236">
            <v>759.92718864357153</v>
          </cell>
          <cell r="I236">
            <v>685.58991530696471</v>
          </cell>
          <cell r="J236">
            <v>612.19889582652343</v>
          </cell>
          <cell r="K236">
            <v>539.76118232867293</v>
          </cell>
        </row>
        <row r="237">
          <cell r="C237">
            <v>2.4752430858819183E-4</v>
          </cell>
          <cell r="D237">
            <v>4.7564910855952018E-4</v>
          </cell>
          <cell r="E237">
            <v>6.8151146741508525E-4</v>
          </cell>
          <cell r="F237">
            <v>8.5227269585578516E-4</v>
          </cell>
          <cell r="G237">
            <v>9.8001368224021144E-4</v>
          </cell>
          <cell r="H237">
            <v>1.0543382337140363E-3</v>
          </cell>
          <cell r="I237">
            <v>1.119860933472182E-3</v>
          </cell>
          <cell r="J237">
            <v>1.1775458920482646E-3</v>
          </cell>
          <cell r="K237">
            <v>1.229791190757347E-3</v>
          </cell>
        </row>
        <row r="238">
          <cell r="C238">
            <v>2.4325412074179082E-3</v>
          </cell>
          <cell r="D238">
            <v>3.4391865863766676E-3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3.1965078117356289</v>
          </cell>
          <cell r="G239">
            <v>6.4383814503112511</v>
          </cell>
          <cell r="H239">
            <v>9.7313078831014046</v>
          </cell>
          <cell r="I239">
            <v>13.081405707299222</v>
          </cell>
          <cell r="J239">
            <v>16.495259747270222</v>
          </cell>
          <cell r="K239">
            <v>19.97995841094324</v>
          </cell>
        </row>
        <row r="240">
          <cell r="C240">
            <v>21.670113245704215</v>
          </cell>
          <cell r="D240">
            <v>21.855460290302769</v>
          </cell>
          <cell r="E240">
            <v>22.081963245490208</v>
          </cell>
          <cell r="F240">
            <v>22.345755137212144</v>
          </cell>
          <cell r="G240">
            <v>22.646212849500127</v>
          </cell>
          <cell r="H240">
            <v>22.985265827130362</v>
          </cell>
          <cell r="I240">
            <v>23.365837324605554</v>
          </cell>
          <cell r="J240">
            <v>23.791084948437785</v>
          </cell>
          <cell r="K240">
            <v>24.264419354153052</v>
          </cell>
        </row>
        <row r="241">
          <cell r="C241">
            <v>27.861807736342154</v>
          </cell>
          <cell r="D241">
            <v>30.785983990583556</v>
          </cell>
          <cell r="E241">
            <v>33.407409232801676</v>
          </cell>
          <cell r="F241">
            <v>35.914604090187098</v>
          </cell>
          <cell r="G241">
            <v>38.513705498967759</v>
          </cell>
          <cell r="H241">
            <v>41.321589473724913</v>
          </cell>
          <cell r="I241">
            <v>44.354836905995398</v>
          </cell>
          <cell r="J241">
            <v>47.631349581423336</v>
          </cell>
          <cell r="K241">
            <v>51.170455503213184</v>
          </cell>
        </row>
        <row r="243">
          <cell r="C243">
            <v>386.67444911887065</v>
          </cell>
          <cell r="D243">
            <v>324.09841496955914</v>
          </cell>
          <cell r="E243">
            <v>283.55813389907894</v>
          </cell>
          <cell r="F243">
            <v>259.09534908190312</v>
          </cell>
          <cell r="G243">
            <v>237.83200608763454</v>
          </cell>
          <cell r="H243">
            <v>215.08154658561384</v>
          </cell>
          <cell r="I243">
            <v>189.90938185627803</v>
          </cell>
          <cell r="J243">
            <v>161.79406877961063</v>
          </cell>
          <cell r="K243">
            <v>130.30423663344544</v>
          </cell>
        </row>
        <row r="244">
          <cell r="C244">
            <v>116.25530102372683</v>
          </cell>
          <cell r="D244">
            <v>132.84303696325432</v>
          </cell>
          <cell r="E244">
            <v>151.36933120569779</v>
          </cell>
          <cell r="F244">
            <v>172.17773851903164</v>
          </cell>
          <cell r="G244">
            <v>195.55339820018943</v>
          </cell>
          <cell r="H244">
            <v>221.82851544942193</v>
          </cell>
          <cell r="I244">
            <v>251.39061978521926</v>
          </cell>
          <cell r="J244">
            <v>284.69165023309256</v>
          </cell>
          <cell r="K244">
            <v>322.25787408250562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692.81980513207236</v>
          </cell>
          <cell r="D249">
            <v>662.4356661839646</v>
          </cell>
          <cell r="E249">
            <v>609.12580652387555</v>
          </cell>
          <cell r="F249">
            <v>541.6027363880919</v>
          </cell>
          <cell r="G249">
            <v>469.41871895712842</v>
          </cell>
          <cell r="H249">
            <v>397.05634413072613</v>
          </cell>
          <cell r="I249">
            <v>325.09311346430115</v>
          </cell>
          <cell r="J249">
            <v>253.63204863684359</v>
          </cell>
          <cell r="K249">
            <v>182.61513467222204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3.1965078117356289</v>
          </cell>
          <cell r="H251">
            <v>6.4383814503112511</v>
          </cell>
          <cell r="I251">
            <v>9.7313078831014046</v>
          </cell>
          <cell r="J251">
            <v>13.081405707299222</v>
          </cell>
          <cell r="K251">
            <v>16.495259747270222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3.1965078117356289</v>
          </cell>
          <cell r="G252">
            <v>3.2418736385756226</v>
          </cell>
          <cell r="H252">
            <v>3.2929264327901531</v>
          </cell>
          <cell r="I252">
            <v>3.3500978241978174</v>
          </cell>
          <cell r="J252">
            <v>3.413854039971</v>
          </cell>
          <cell r="K252">
            <v>3.4846986636730186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3.1965078117356289</v>
          </cell>
          <cell r="G253">
            <v>6.4383814503112511</v>
          </cell>
          <cell r="H253">
            <v>9.7313078831014046</v>
          </cell>
          <cell r="I253">
            <v>13.081405707299222</v>
          </cell>
          <cell r="J253">
            <v>16.495259747270222</v>
          </cell>
          <cell r="K253">
            <v>19.97995841094324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81.282943080188943</v>
          </cell>
          <cell r="D260">
            <v>-327.56442317613164</v>
          </cell>
          <cell r="E260">
            <v>-1251.2096460175646</v>
          </cell>
          <cell r="F260">
            <v>-1521.1438619782055</v>
          </cell>
          <cell r="G260">
            <v>-1715.6648819324389</v>
          </cell>
          <cell r="H260">
            <v>-1857.4245836031796</v>
          </cell>
          <cell r="I260">
            <v>-2496.043128857365</v>
          </cell>
          <cell r="J260">
            <v>-2802.1306680867897</v>
          </cell>
          <cell r="K260">
            <v>-3185.3764954936669</v>
          </cell>
        </row>
        <row r="261">
          <cell r="C261">
            <v>0</v>
          </cell>
          <cell r="D261">
            <v>4.9504861717638366E-5</v>
          </cell>
          <cell r="E261">
            <v>1.0503079405543171E-4</v>
          </cell>
          <cell r="F261">
            <v>1.6720942463763108E-4</v>
          </cell>
          <cell r="G261">
            <v>2.3480355525329726E-4</v>
          </cell>
          <cell r="H261">
            <v>3.0731246358084197E-4</v>
          </cell>
          <cell r="I261">
            <v>3.3413500487413701E-4</v>
          </cell>
          <cell r="J261">
            <v>3.5854061346280027E-4</v>
          </cell>
          <cell r="K261">
            <v>3.7960709728837745E-4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35.348227389613996</v>
          </cell>
          <cell r="D263">
            <v>327.23123595569371</v>
          </cell>
          <cell r="E263">
            <v>76.665570695997644</v>
          </cell>
          <cell r="F263">
            <v>-46.921591139978375</v>
          </cell>
          <cell r="G263">
            <v>69.783872564557782</v>
          </cell>
          <cell r="H263">
            <v>-88.933405078417593</v>
          </cell>
          <cell r="I263">
            <v>-19.30671701284507</v>
          </cell>
          <cell r="J263">
            <v>49.133535540713183</v>
          </cell>
          <cell r="K263">
            <v>4.6093468699244795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0</v>
          </cell>
          <cell r="D265">
            <v>-62.577537656137373</v>
          </cell>
          <cell r="E265">
            <v>-40.543639266483353</v>
          </cell>
          <cell r="F265">
            <v>-24.463582785902858</v>
          </cell>
          <cell r="G265">
            <v>-21.263784079357073</v>
          </cell>
          <cell r="H265">
            <v>-22.750380592297905</v>
          </cell>
          <cell r="I265">
            <v>-25.172182634069298</v>
          </cell>
          <cell r="J265">
            <v>-28.115271729852886</v>
          </cell>
          <cell r="K265">
            <v>-31.48981500555918</v>
          </cell>
        </row>
        <row r="266">
          <cell r="C266">
            <v>116.63117046980294</v>
          </cell>
          <cell r="D266">
            <v>-62.910675371713616</v>
          </cell>
          <cell r="E266">
            <v>-1215.0876095572562</v>
          </cell>
          <cell r="F266">
            <v>-1592.5288686946619</v>
          </cell>
          <cell r="G266">
            <v>-1667.1445586436828</v>
          </cell>
          <cell r="H266">
            <v>-1969.1080619614315</v>
          </cell>
          <cell r="I266">
            <v>-2540.5216943692749</v>
          </cell>
          <cell r="J266">
            <v>-2781.1120457353159</v>
          </cell>
          <cell r="K266">
            <v>-3212.2565840222042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1117.2021081787111</v>
          </cell>
          <cell r="D273">
            <v>1102.8709261540021</v>
          </cell>
          <cell r="E273">
            <v>1277.9621373179211</v>
          </cell>
          <cell r="F273">
            <v>1914.5440216235666</v>
          </cell>
          <cell r="G273">
            <v>2374.7585130169145</v>
          </cell>
          <cell r="H273">
            <v>2892.5739983255517</v>
          </cell>
          <cell r="I273">
            <v>3630.4079381640963</v>
          </cell>
          <cell r="J273">
            <v>4368.6074163642015</v>
          </cell>
          <cell r="K273">
            <v>4877.6800406599168</v>
          </cell>
        </row>
        <row r="274">
          <cell r="C274">
            <v>-9.9999999999251798E-3</v>
          </cell>
          <cell r="D274">
            <v>-407.05291178488659</v>
          </cell>
          <cell r="E274">
            <v>-1329.3818386394453</v>
          </cell>
          <cell r="F274">
            <v>-1598.2891893310148</v>
          </cell>
          <cell r="G274">
            <v>-1791.8783636197015</v>
          </cell>
          <cell r="H274">
            <v>-1932.7024671500703</v>
          </cell>
          <cell r="I274">
            <v>-2570.3806394718413</v>
          </cell>
          <cell r="J274">
            <v>-2875.5219330486489</v>
          </cell>
          <cell r="K274">
            <v>-3257.8144625241907</v>
          </cell>
        </row>
        <row r="275">
          <cell r="C275">
            <v>811.05064898238084</v>
          </cell>
          <cell r="D275">
            <v>403.99962720566128</v>
          </cell>
          <cell r="E275">
            <v>-925.38214781158706</v>
          </cell>
          <cell r="F275">
            <v>-2476.7496816852895</v>
          </cell>
          <cell r="G275">
            <v>-4268.6279791722245</v>
          </cell>
          <cell r="H275">
            <v>-6112.3969726164851</v>
          </cell>
          <cell r="I275">
            <v>-8663.4708238921194</v>
          </cell>
          <cell r="J275">
            <v>-11538.992683296343</v>
          </cell>
          <cell r="K275">
            <v>-14796.807069760733</v>
          </cell>
        </row>
        <row r="276">
          <cell r="C276">
            <v>-73.339821487738618</v>
          </cell>
          <cell r="D276">
            <v>295.50179076290647</v>
          </cell>
          <cell r="E276">
            <v>1153.5595095661529</v>
          </cell>
          <cell r="F276">
            <v>1203.631397646586</v>
          </cell>
          <cell r="G276">
            <v>1137.7406254633659</v>
          </cell>
          <cell r="H276">
            <v>993.98974789565386</v>
          </cell>
          <cell r="I276">
            <v>1278.723567818746</v>
          </cell>
          <cell r="J276">
            <v>1157.8004893548016</v>
          </cell>
          <cell r="K276">
            <v>1059.5129153437176</v>
          </cell>
        </row>
        <row r="277">
          <cell r="C277">
            <v>0</v>
          </cell>
          <cell r="D277">
            <v>880.50541194461402</v>
          </cell>
          <cell r="E277">
            <v>700.53794415534344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2.4752430858819173E-4</v>
          </cell>
          <cell r="D278">
            <v>3.5310868818496238E-3</v>
          </cell>
          <cell r="E278">
            <v>3.8419800347606206E-3</v>
          </cell>
          <cell r="F278">
            <v>4.0295102675324606E-3</v>
          </cell>
          <cell r="G278">
            <v>3.7883687607824196E-3</v>
          </cell>
          <cell r="H278">
            <v>3.619050281001047E-3</v>
          </cell>
          <cell r="I278">
            <v>3.4168834404203568E-3</v>
          </cell>
          <cell r="J278">
            <v>3.2258159274313686E-3</v>
          </cell>
          <cell r="K278">
            <v>2.9886848348639472E-3</v>
          </cell>
        </row>
        <row r="279">
          <cell r="C279">
            <v>-128.82177085743285</v>
          </cell>
          <cell r="D279">
            <v>-67.97598364277512</v>
          </cell>
          <cell r="E279">
            <v>1145.1412831242833</v>
          </cell>
          <cell r="F279">
            <v>2688.8136673068839</v>
          </cell>
          <cell r="G279">
            <v>4354.0990892833861</v>
          </cell>
          <cell r="H279">
            <v>6232.5274389446695</v>
          </cell>
          <cell r="I279">
            <v>8752.1431103986015</v>
          </cell>
          <cell r="J279">
            <v>11531.831672216804</v>
          </cell>
          <cell r="K279">
            <v>14742.862403090654</v>
          </cell>
        </row>
        <row r="280">
          <cell r="C280">
            <v>-128.82152333312428</v>
          </cell>
          <cell r="D280">
            <v>-67.97245255589327</v>
          </cell>
          <cell r="E280">
            <v>1145.1451251043181</v>
          </cell>
          <cell r="F280">
            <v>2688.8176968171515</v>
          </cell>
          <cell r="G280">
            <v>4354.1028776521471</v>
          </cell>
          <cell r="H280">
            <v>6232.5310579949501</v>
          </cell>
          <cell r="I280">
            <v>8752.1465272820424</v>
          </cell>
          <cell r="J280">
            <v>11531.834898032732</v>
          </cell>
          <cell r="K280">
            <v>14742.865391775489</v>
          </cell>
        </row>
        <row r="282">
          <cell r="C282">
            <v>899.75999999999988</v>
          </cell>
          <cell r="D282">
            <v>873.3875039193781</v>
          </cell>
          <cell r="E282">
            <v>968.09535847854875</v>
          </cell>
          <cell r="F282">
            <v>1068.9701769476719</v>
          </cell>
          <cell r="G282">
            <v>1055.0200883673213</v>
          </cell>
          <cell r="H282">
            <v>1133.3028531881391</v>
          </cell>
          <cell r="I282">
            <v>1334.2785887722569</v>
          </cell>
          <cell r="J282">
            <v>1511.614211402316</v>
          </cell>
          <cell r="K282">
            <v>1607.5504575516604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111.21</v>
          </cell>
          <cell r="D291">
            <v>126.58966827139555</v>
          </cell>
          <cell r="E291">
            <v>143.11082926804605</v>
          </cell>
          <cell r="F291">
            <v>160.73070997835399</v>
          </cell>
          <cell r="G291">
            <v>166.27319632937946</v>
          </cell>
          <cell r="H291">
            <v>182.30849866597075</v>
          </cell>
          <cell r="I291">
            <v>218.79569933892188</v>
          </cell>
          <cell r="J291">
            <v>254.37065768242888</v>
          </cell>
          <cell r="K291">
            <v>279.98772062522568</v>
          </cell>
        </row>
        <row r="292">
          <cell r="C292">
            <v>18.632999999999999</v>
          </cell>
          <cell r="D292">
            <v>21.209830850651144</v>
          </cell>
          <cell r="E292">
            <v>25.835571176691083</v>
          </cell>
          <cell r="F292">
            <v>31.017304834464326</v>
          </cell>
          <cell r="G292">
            <v>34.225094648006113</v>
          </cell>
          <cell r="H292">
            <v>39.600197634531419</v>
          </cell>
          <cell r="I292">
            <v>49.936266932595046</v>
          </cell>
          <cell r="J292">
            <v>60.791717666791016</v>
          </cell>
          <cell r="K292">
            <v>68.182224352164738</v>
          </cell>
        </row>
        <row r="293">
          <cell r="C293">
            <v>35.384999999999998</v>
          </cell>
          <cell r="D293">
            <v>40.278530813625878</v>
          </cell>
          <cell r="E293">
            <v>55.080558426374843</v>
          </cell>
          <cell r="F293">
            <v>73.764188274627628</v>
          </cell>
          <cell r="G293">
            <v>74.537579105389085</v>
          </cell>
          <cell r="H293">
            <v>80.305369401921325</v>
          </cell>
          <cell r="I293">
            <v>95.056630787677065</v>
          </cell>
          <cell r="J293">
            <v>108.67139197291387</v>
          </cell>
          <cell r="K293">
            <v>115.81160862550981</v>
          </cell>
        </row>
        <row r="294">
          <cell r="C294">
            <v>41.713999999999999</v>
          </cell>
          <cell r="D294">
            <v>47.482793114584986</v>
          </cell>
          <cell r="E294">
            <v>53.932887967599278</v>
          </cell>
          <cell r="F294">
            <v>61.255491998250477</v>
          </cell>
          <cell r="G294">
            <v>65.248953298328502</v>
          </cell>
          <cell r="H294">
            <v>74.31751069297087</v>
          </cell>
          <cell r="I294">
            <v>92.92012745664789</v>
          </cell>
          <cell r="J294">
            <v>111.62167639090499</v>
          </cell>
          <cell r="K294">
            <v>126.98106370935307</v>
          </cell>
        </row>
        <row r="295">
          <cell r="C295">
            <v>669.66599999999994</v>
          </cell>
          <cell r="D295">
            <v>611.66246603671971</v>
          </cell>
          <cell r="E295">
            <v>661.18586568351577</v>
          </cell>
          <cell r="F295">
            <v>710.20923104678707</v>
          </cell>
          <cell r="G295">
            <v>683.89325730043004</v>
          </cell>
          <cell r="H295">
            <v>724.88298808643776</v>
          </cell>
          <cell r="I295">
            <v>841.36395299131391</v>
          </cell>
          <cell r="J295">
            <v>936.2662563018647</v>
          </cell>
          <cell r="K295">
            <v>974.15445739400127</v>
          </cell>
        </row>
        <row r="296">
          <cell r="C296">
            <v>6.226</v>
          </cell>
          <cell r="D296">
            <v>7.0870180258763504</v>
          </cell>
          <cell r="E296">
            <v>7.8007521922502265</v>
          </cell>
          <cell r="F296">
            <v>8.623316024767897</v>
          </cell>
          <cell r="G296">
            <v>7.9480777482368898</v>
          </cell>
          <cell r="H296">
            <v>7.8656875276798761</v>
          </cell>
          <cell r="I296">
            <v>8.5518516520416998</v>
          </cell>
          <cell r="J296">
            <v>9.0260293157595903</v>
          </cell>
          <cell r="K296">
            <v>9.2781622564899067</v>
          </cell>
        </row>
        <row r="297">
          <cell r="C297">
            <v>1.395</v>
          </cell>
          <cell r="D297">
            <v>1.5879200363150514</v>
          </cell>
          <cell r="E297">
            <v>1.8193042102274399</v>
          </cell>
          <cell r="F297">
            <v>2.0677003204330617</v>
          </cell>
          <cell r="G297">
            <v>2.0909164480190285</v>
          </cell>
          <cell r="H297">
            <v>2.2618469914185333</v>
          </cell>
          <cell r="I297">
            <v>2.6792544707748598</v>
          </cell>
          <cell r="J297">
            <v>3.0719057365582687</v>
          </cell>
          <cell r="K297">
            <v>3.2941270361750172</v>
          </cell>
        </row>
        <row r="298">
          <cell r="C298">
            <v>12.496</v>
          </cell>
          <cell r="D298">
            <v>14.034554684032944</v>
          </cell>
          <cell r="E298">
            <v>15.522217480540439</v>
          </cell>
          <cell r="F298">
            <v>17.167572533477731</v>
          </cell>
          <cell r="G298">
            <v>16.734591098145525</v>
          </cell>
          <cell r="H298">
            <v>17.495687345082569</v>
          </cell>
          <cell r="I298">
            <v>20.094640698787178</v>
          </cell>
          <cell r="J298">
            <v>22.404033317343579</v>
          </cell>
          <cell r="K298">
            <v>24.38571582365563</v>
          </cell>
        </row>
        <row r="299">
          <cell r="C299">
            <v>3.0350000000000001</v>
          </cell>
          <cell r="D299">
            <v>3.4547220861764742</v>
          </cell>
          <cell r="E299">
            <v>3.8073720733035015</v>
          </cell>
          <cell r="F299">
            <v>4.1346619365094002</v>
          </cell>
          <cell r="G299">
            <v>4.0684223913866377</v>
          </cell>
          <cell r="H299">
            <v>4.2650668421260995</v>
          </cell>
          <cell r="I299">
            <v>4.8801644434975975</v>
          </cell>
          <cell r="J299">
            <v>5.3905430177510372</v>
          </cell>
          <cell r="K299">
            <v>5.4753777290852392</v>
          </cell>
        </row>
        <row r="300">
          <cell r="C300">
            <v>899.75999999999988</v>
          </cell>
          <cell r="D300">
            <v>873.3875039193781</v>
          </cell>
          <cell r="E300">
            <v>968.09535847854875</v>
          </cell>
          <cell r="F300">
            <v>1068.9701769476719</v>
          </cell>
          <cell r="G300">
            <v>1055.0200883673213</v>
          </cell>
          <cell r="H300">
            <v>1133.3028531881391</v>
          </cell>
          <cell r="I300">
            <v>1334.2785887722569</v>
          </cell>
          <cell r="J300">
            <v>1511.614211402316</v>
          </cell>
          <cell r="K300">
            <v>1607.5504575516604</v>
          </cell>
        </row>
        <row r="301">
          <cell r="C301">
            <v>0.26810574991007896</v>
          </cell>
          <cell r="D301">
            <v>0.27396219398634836</v>
          </cell>
          <cell r="E301">
            <v>0.25693960951504025</v>
          </cell>
          <cell r="F301">
            <v>0.23819637837087371</v>
          </cell>
          <cell r="G301">
            <v>0.22006207038431869</v>
          </cell>
          <cell r="H301">
            <v>0.2009853267428805</v>
          </cell>
          <cell r="I301">
            <v>0.18170299581654326</v>
          </cell>
          <cell r="J301">
            <v>0.16226227581111008</v>
          </cell>
          <cell r="K301">
            <v>0.14100357751669568</v>
          </cell>
        </row>
        <row r="304">
          <cell r="C304">
            <v>1084.8026462817111</v>
          </cell>
          <cell r="D304">
            <v>1067.231518067302</v>
          </cell>
          <cell r="E304">
            <v>1238.7587884225511</v>
          </cell>
          <cell r="F304">
            <v>1871.4203378386596</v>
          </cell>
          <cell r="G304">
            <v>2327.322460853517</v>
          </cell>
          <cell r="H304">
            <v>2840.3943409458143</v>
          </cell>
          <cell r="I304">
            <v>3573.0103150463851</v>
          </cell>
          <cell r="J304">
            <v>4305.470030934719</v>
          </cell>
          <cell r="K304">
            <v>4808.2289166874862</v>
          </cell>
        </row>
        <row r="305">
          <cell r="C305">
            <v>1120.5033919832426</v>
          </cell>
          <cell r="D305">
            <v>2364.4394547296492</v>
          </cell>
          <cell r="E305">
            <v>2789.1829917296473</v>
          </cell>
          <cell r="F305">
            <v>2768.3154677807752</v>
          </cell>
          <cell r="G305">
            <v>3140.0189861475478</v>
          </cell>
          <cell r="H305">
            <v>3483.4780214245966</v>
          </cell>
          <cell r="I305">
            <v>4472.7375758985918</v>
          </cell>
          <cell r="J305">
            <v>5054.2400619282962</v>
          </cell>
          <cell r="K305">
            <v>5426.3210382571633</v>
          </cell>
        </row>
        <row r="306">
          <cell r="C306">
            <v>-9.9999999999251798E-3</v>
          </cell>
          <cell r="D306">
            <v>-407.05291178488659</v>
          </cell>
          <cell r="E306">
            <v>-1329.3818386394453</v>
          </cell>
          <cell r="F306">
            <v>-1598.2891893310148</v>
          </cell>
          <cell r="G306">
            <v>-1791.8783636197015</v>
          </cell>
          <cell r="H306">
            <v>-1932.7024671500703</v>
          </cell>
          <cell r="I306">
            <v>-2570.3806394718413</v>
          </cell>
          <cell r="J306">
            <v>-2875.5219330486489</v>
          </cell>
          <cell r="K306">
            <v>-3257.8144625241907</v>
          </cell>
        </row>
        <row r="307">
          <cell r="C307">
            <v>1236.8036093008802</v>
          </cell>
          <cell r="D307">
            <v>1248.5952449264269</v>
          </cell>
          <cell r="E307">
            <v>1262.5717449660469</v>
          </cell>
          <cell r="F307">
            <v>1278.6031246942516</v>
          </cell>
          <cell r="G307">
            <v>1296.7494554302491</v>
          </cell>
          <cell r="H307">
            <v>1317.1705731160612</v>
          </cell>
          <cell r="I307">
            <v>1340.039129679127</v>
          </cell>
          <cell r="J307">
            <v>1365.5416159884001</v>
          </cell>
          <cell r="K307">
            <v>1393.8794654692074</v>
          </cell>
        </row>
        <row r="308">
          <cell r="C308">
            <v>1146.2149542271075</v>
          </cell>
          <cell r="D308">
            <v>1066.7317590001969</v>
          </cell>
          <cell r="E308">
            <v>988.56321763889298</v>
          </cell>
          <cell r="F308">
            <v>911.41810467719597</v>
          </cell>
          <cell r="G308">
            <v>835.20484343249109</v>
          </cell>
          <cell r="H308">
            <v>759.92718864357153</v>
          </cell>
          <cell r="I308">
            <v>685.58991530696471</v>
          </cell>
          <cell r="J308">
            <v>612.19889582652343</v>
          </cell>
          <cell r="K308">
            <v>539.76118232867293</v>
          </cell>
        </row>
        <row r="309">
          <cell r="C309">
            <v>21.575641821469063</v>
          </cell>
          <cell r="D309">
            <v>24.160955993596215</v>
          </cell>
          <cell r="E309">
            <v>26.459324195450755</v>
          </cell>
          <cell r="F309">
            <v>28.657435148518104</v>
          </cell>
          <cell r="G309">
            <v>30.932724527481568</v>
          </cell>
          <cell r="H309">
            <v>33.388993877129508</v>
          </cell>
          <cell r="I309">
            <v>36.040661951931</v>
          </cell>
          <cell r="J309">
            <v>38.903293831636248</v>
          </cell>
          <cell r="K309">
            <v>41.993697493087289</v>
          </cell>
        </row>
        <row r="310">
          <cell r="C310">
            <v>0.39960174904592072</v>
          </cell>
          <cell r="D310">
            <v>0.38301141923699278</v>
          </cell>
          <cell r="E310" t="str">
            <v>-ve</v>
          </cell>
          <cell r="F310" t="str">
            <v>-ve</v>
          </cell>
          <cell r="G310" t="str">
            <v>-ve</v>
          </cell>
          <cell r="H310" t="str">
            <v>-ve</v>
          </cell>
          <cell r="I310" t="str">
            <v>-ve</v>
          </cell>
          <cell r="J310" t="str">
            <v>-ve</v>
          </cell>
          <cell r="K310" t="str">
            <v>-ve</v>
          </cell>
        </row>
        <row r="311">
          <cell r="C311">
            <v>0.90618535686783708</v>
          </cell>
          <cell r="D311">
            <v>0.9261853568678371</v>
          </cell>
          <cell r="E311">
            <v>0.94618535686783711</v>
          </cell>
          <cell r="F311">
            <v>0.96618535686783713</v>
          </cell>
          <cell r="G311">
            <v>0.98</v>
          </cell>
          <cell r="H311">
            <v>0.98</v>
          </cell>
          <cell r="I311">
            <v>0.98</v>
          </cell>
          <cell r="J311">
            <v>0.98</v>
          </cell>
          <cell r="K311">
            <v>0.98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0.27104100315771812</v>
          </cell>
          <cell r="D318">
            <v>0.25331771989649254</v>
          </cell>
          <cell r="E318">
            <v>0.24816245845534601</v>
          </cell>
          <cell r="F318">
            <v>0.24446208059383157</v>
          </cell>
          <cell r="G318">
            <v>0.2382364346393028</v>
          </cell>
          <cell r="H318">
            <v>0.2277173427288838</v>
          </cell>
          <cell r="I318">
            <v>0.21111005104371028</v>
          </cell>
          <cell r="J318">
            <v>0.18611638812501993</v>
          </cell>
          <cell r="K318">
            <v>0.15556840659012167</v>
          </cell>
        </row>
        <row r="319">
          <cell r="C319">
            <v>2.5826350693982327</v>
          </cell>
          <cell r="D319">
            <v>2.7633282041462595</v>
          </cell>
          <cell r="E319">
            <v>2.8207328552314328</v>
          </cell>
          <cell r="F319">
            <v>2.863429773237653</v>
          </cell>
          <cell r="G319">
            <v>2.9382575383980254</v>
          </cell>
          <cell r="H319">
            <v>3.0739863359173634</v>
          </cell>
          <cell r="I319">
            <v>3.3158061235799008</v>
          </cell>
          <cell r="J319">
            <v>3.7610873875856061</v>
          </cell>
          <cell r="K319">
            <v>4.4996282686387605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1120.5033919832426</v>
          </cell>
          <cell r="D326">
            <v>2364.4394547296492</v>
          </cell>
          <cell r="E326">
            <v>2789.1829917296473</v>
          </cell>
          <cell r="F326">
            <v>2768.3154677807752</v>
          </cell>
          <cell r="G326">
            <v>3140.0189861475478</v>
          </cell>
          <cell r="H326">
            <v>3483.4780214245966</v>
          </cell>
          <cell r="I326">
            <v>4472.7375758985918</v>
          </cell>
          <cell r="J326">
            <v>5054.2400619282962</v>
          </cell>
          <cell r="K326">
            <v>5426.3210382571633</v>
          </cell>
        </row>
        <row r="327">
          <cell r="C327">
            <v>454.8538329924391</v>
          </cell>
          <cell r="D327">
            <v>559.30428692513635</v>
          </cell>
          <cell r="E327">
            <v>531.0816551748751</v>
          </cell>
          <cell r="F327">
            <v>543.38349589004667</v>
          </cell>
          <cell r="G327">
            <v>574.14059389475563</v>
          </cell>
          <cell r="H327">
            <v>610.39971007846498</v>
          </cell>
          <cell r="I327">
            <v>650.00409609780536</v>
          </cell>
          <cell r="J327">
            <v>692.73305606758561</v>
          </cell>
          <cell r="K327">
            <v>738.37032740245149</v>
          </cell>
        </row>
        <row r="328">
          <cell r="C328">
            <v>30.842761907887962</v>
          </cell>
          <cell r="D328">
            <v>23.608530734115952</v>
          </cell>
          <cell r="E328">
            <v>117.65861069534955</v>
          </cell>
          <cell r="F328">
            <v>333.37366632936738</v>
          </cell>
          <cell r="G328">
            <v>586.99197439354964</v>
          </cell>
          <cell r="H328">
            <v>868.36965371355825</v>
          </cell>
          <cell r="I328">
            <v>1217.6694669147525</v>
          </cell>
          <cell r="J328">
            <v>1639.6413998004687</v>
          </cell>
          <cell r="K328">
            <v>2116.378685891365</v>
          </cell>
        </row>
        <row r="329">
          <cell r="C329">
            <v>1606.1999868835696</v>
          </cell>
          <cell r="D329">
            <v>2947.3522723889014</v>
          </cell>
          <cell r="E329">
            <v>3437.9232575998717</v>
          </cell>
          <cell r="F329">
            <v>3645.0726300001893</v>
          </cell>
          <cell r="G329">
            <v>4301.1515544358526</v>
          </cell>
          <cell r="H329">
            <v>4962.2473852166195</v>
          </cell>
          <cell r="I329">
            <v>6340.4111389111495</v>
          </cell>
          <cell r="J329">
            <v>7386.6145177963499</v>
          </cell>
          <cell r="K329">
            <v>8281.0700515509798</v>
          </cell>
        </row>
        <row r="331">
          <cell r="D331">
            <v>40.399915155655272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1513.6420164324832</v>
          </cell>
          <cell r="D333">
            <v>2987.7521875445568</v>
          </cell>
          <cell r="E333">
            <v>3437.9232575998717</v>
          </cell>
          <cell r="F333">
            <v>3645.0726300001893</v>
          </cell>
          <cell r="G333">
            <v>4301.1515544358526</v>
          </cell>
          <cell r="H333">
            <v>4962.2473852166195</v>
          </cell>
          <cell r="I333">
            <v>6340.4111389111495</v>
          </cell>
          <cell r="J333">
            <v>7386.6145177963499</v>
          </cell>
          <cell r="K333">
            <v>8281.0700515509798</v>
          </cell>
        </row>
        <row r="335">
          <cell r="C335">
            <v>32.399461897000002</v>
          </cell>
          <cell r="D335">
            <v>35.639408086700008</v>
          </cell>
          <cell r="E335">
            <v>39.203348895370013</v>
          </cell>
          <cell r="F335">
            <v>43.123683784907016</v>
          </cell>
          <cell r="G335">
            <v>47.436052163397719</v>
          </cell>
          <cell r="H335">
            <v>52.179657379737492</v>
          </cell>
          <cell r="I335">
            <v>57.397623117711248</v>
          </cell>
          <cell r="J335">
            <v>63.137385429482379</v>
          </cell>
          <cell r="K335">
            <v>69.451123972430622</v>
          </cell>
        </row>
        <row r="336">
          <cell r="C336">
            <v>467.4171096653663</v>
          </cell>
          <cell r="D336">
            <v>532.76864416868807</v>
          </cell>
          <cell r="E336">
            <v>103.58253625885457</v>
          </cell>
          <cell r="F336">
            <v>103.58253625885457</v>
          </cell>
          <cell r="G336">
            <v>103.58253625885457</v>
          </cell>
          <cell r="H336">
            <v>103.58253625885457</v>
          </cell>
          <cell r="I336">
            <v>103.58253625885457</v>
          </cell>
          <cell r="J336">
            <v>103.58253625885457</v>
          </cell>
          <cell r="K336">
            <v>103.58253625885457</v>
          </cell>
        </row>
        <row r="337">
          <cell r="C337">
            <v>0</v>
          </cell>
          <cell r="D337">
            <v>880.50541194461402</v>
          </cell>
          <cell r="E337">
            <v>700.53794415534344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499.81657156236628</v>
          </cell>
          <cell r="D338">
            <v>1448.9134642000022</v>
          </cell>
          <cell r="E338">
            <v>843.32382930956805</v>
          </cell>
          <cell r="F338">
            <v>146.70622004376159</v>
          </cell>
          <cell r="G338">
            <v>151.01858842225229</v>
          </cell>
          <cell r="H338">
            <v>155.76219363859207</v>
          </cell>
          <cell r="I338">
            <v>160.98015937656584</v>
          </cell>
          <cell r="J338">
            <v>166.71992168833697</v>
          </cell>
          <cell r="K338">
            <v>173.03366023128518</v>
          </cell>
        </row>
        <row r="340">
          <cell r="C340">
            <v>1084.8026462817111</v>
          </cell>
          <cell r="D340">
            <v>1538.8387233445546</v>
          </cell>
          <cell r="E340">
            <v>2594.5994282903039</v>
          </cell>
          <cell r="F340">
            <v>3498.3664099564276</v>
          </cell>
          <cell r="G340">
            <v>4150.1329660136007</v>
          </cell>
          <cell r="H340">
            <v>4806.4851915780273</v>
          </cell>
          <cell r="I340">
            <v>6179.4309795345835</v>
          </cell>
          <cell r="J340">
            <v>7219.8945961080126</v>
          </cell>
          <cell r="K340">
            <v>8108.0363913196943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1084.8026462817111</v>
          </cell>
          <cell r="D347">
            <v>1538.8387233445546</v>
          </cell>
          <cell r="E347">
            <v>2647.1080776919075</v>
          </cell>
          <cell r="F347">
            <v>3542.812213511419</v>
          </cell>
          <cell r="G347">
            <v>4182.6811129965017</v>
          </cell>
          <cell r="H347">
            <v>4826.9354059775442</v>
          </cell>
          <cell r="I347">
            <v>6187.6445959279599</v>
          </cell>
          <cell r="J347">
            <v>7215.7317202855229</v>
          </cell>
          <cell r="K347">
            <v>8091.3521495787691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40.096095672604122</v>
          </cell>
          <cell r="D353">
            <v>94.805299645571992</v>
          </cell>
          <cell r="E353">
            <v>174.02258365909526</v>
          </cell>
          <cell r="F353">
            <v>393.62110996429232</v>
          </cell>
          <cell r="G353">
            <v>669.08149063237965</v>
          </cell>
          <cell r="H353">
            <v>1158.4562433403701</v>
          </cell>
          <cell r="I353">
            <v>1615.6943555072542</v>
          </cell>
          <cell r="J353">
            <v>2168.0838949568188</v>
          </cell>
          <cell r="K353">
            <v>2792.2292829816411</v>
          </cell>
        </row>
        <row r="354">
          <cell r="C354">
            <v>133.70647402756913</v>
          </cell>
          <cell r="D354">
            <v>167.65131283523715</v>
          </cell>
          <cell r="E354">
            <v>302.77143352686971</v>
          </cell>
          <cell r="F354">
            <v>513.9698962515763</v>
          </cell>
          <cell r="G354">
            <v>759.47930890169437</v>
          </cell>
          <cell r="H354">
            <v>1032.8957149820635</v>
          </cell>
          <cell r="I354">
            <v>1374.468171568391</v>
          </cell>
          <cell r="J354">
            <v>1788.9728342006192</v>
          </cell>
          <cell r="K354">
            <v>2258.5283987608054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125.56052835830656</v>
          </cell>
          <cell r="I355">
            <v>241.22618393886319</v>
          </cell>
          <cell r="J355">
            <v>379.11106075619955</v>
          </cell>
          <cell r="K355">
            <v>533.70088422083563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0</v>
          </cell>
          <cell r="C368">
            <v>27.861807736342154</v>
          </cell>
          <cell r="D368">
            <v>30.785983990583556</v>
          </cell>
          <cell r="E368">
            <v>33.407409232801676</v>
          </cell>
          <cell r="F368">
            <v>35.914604090187098</v>
          </cell>
          <cell r="G368">
            <v>38.513705498967759</v>
          </cell>
          <cell r="H368">
            <v>41.321589473724913</v>
          </cell>
          <cell r="I368">
            <v>44.354836905995398</v>
          </cell>
          <cell r="J368">
            <v>47.631349581423336</v>
          </cell>
          <cell r="K368">
            <v>51.170455503213184</v>
          </cell>
        </row>
        <row r="369">
          <cell r="B369">
            <v>10.987005399999999</v>
          </cell>
          <cell r="C369">
            <v>21.670113245704215</v>
          </cell>
          <cell r="D369">
            <v>21.855460290302769</v>
          </cell>
          <cell r="E369">
            <v>22.081963245490208</v>
          </cell>
          <cell r="F369">
            <v>22.345755137212144</v>
          </cell>
          <cell r="G369">
            <v>22.646212849500127</v>
          </cell>
          <cell r="H369">
            <v>22.985265827130362</v>
          </cell>
          <cell r="I369">
            <v>23.365837324605554</v>
          </cell>
          <cell r="J369">
            <v>23.791084948437785</v>
          </cell>
          <cell r="K369">
            <v>24.264419354153052</v>
          </cell>
        </row>
        <row r="370">
          <cell r="B370">
            <v>196.04</v>
          </cell>
          <cell r="C370">
            <v>285.54464954467778</v>
          </cell>
          <cell r="D370">
            <v>282.82016522290377</v>
          </cell>
          <cell r="E370">
            <v>327.82584264932785</v>
          </cell>
          <cell r="F370">
            <v>387.27866777865944</v>
          </cell>
          <cell r="G370">
            <v>430.75109666214144</v>
          </cell>
          <cell r="H370">
            <v>483.61765513255534</v>
          </cell>
          <cell r="I370">
            <v>549.9313062727573</v>
          </cell>
          <cell r="J370">
            <v>629.69475544323677</v>
          </cell>
          <cell r="K370">
            <v>718.73627900752388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14.708259328895981</v>
          </cell>
          <cell r="C372">
            <v>15.443672295340781</v>
          </cell>
          <cell r="D372">
            <v>16.21585591010782</v>
          </cell>
          <cell r="E372">
            <v>17.026648705613212</v>
          </cell>
          <cell r="F372">
            <v>17.877981140893873</v>
          </cell>
          <cell r="G372">
            <v>18.771880197938568</v>
          </cell>
          <cell r="H372">
            <v>19.710474207835496</v>
          </cell>
          <cell r="I372">
            <v>20.69599791822727</v>
          </cell>
          <cell r="J372">
            <v>21.730797814138636</v>
          </cell>
          <cell r="K372">
            <v>22.817337704845571</v>
          </cell>
        </row>
        <row r="373">
          <cell r="B373">
            <v>221.73526472889597</v>
          </cell>
          <cell r="C373">
            <v>350.52024282206492</v>
          </cell>
          <cell r="D373">
            <v>351.67746541389795</v>
          </cell>
          <cell r="E373">
            <v>400.34186383323299</v>
          </cell>
          <cell r="F373">
            <v>463.41700814695258</v>
          </cell>
          <cell r="G373">
            <v>510.6828952085479</v>
          </cell>
          <cell r="H373">
            <v>567.63498464124621</v>
          </cell>
          <cell r="I373">
            <v>638.34797842158548</v>
          </cell>
          <cell r="J373">
            <v>722.84798778723655</v>
          </cell>
          <cell r="K373">
            <v>816.98849156973574</v>
          </cell>
        </row>
        <row r="376">
          <cell r="B376">
            <v>88.436574186558971</v>
          </cell>
          <cell r="C376">
            <v>311.57900132283413</v>
          </cell>
          <cell r="D376">
            <v>625.44476019151682</v>
          </cell>
          <cell r="E376">
            <v>734.21885167296739</v>
          </cell>
          <cell r="F376">
            <v>731.4819392766974</v>
          </cell>
          <cell r="G376">
            <v>826.99037172538328</v>
          </cell>
          <cell r="H376">
            <v>770.50145997076902</v>
          </cell>
          <cell r="I376">
            <v>793.92399897453015</v>
          </cell>
          <cell r="J376">
            <v>895.35258366704579</v>
          </cell>
          <cell r="K376">
            <v>960.84140453756095</v>
          </cell>
        </row>
        <row r="378">
          <cell r="B378">
            <v>90.994358890000001</v>
          </cell>
          <cell r="C378">
            <v>103.73356913460002</v>
          </cell>
          <cell r="D378">
            <v>118.25626881344404</v>
          </cell>
          <cell r="E378">
            <v>134.81214644732623</v>
          </cell>
          <cell r="F378">
            <v>153.68584694995192</v>
          </cell>
          <cell r="G378">
            <v>175.20186552294521</v>
          </cell>
          <cell r="H378">
            <v>199.73012669615755</v>
          </cell>
          <cell r="I378">
            <v>227.69234443361964</v>
          </cell>
          <cell r="J378">
            <v>259.56927265432643</v>
          </cell>
          <cell r="K378">
            <v>295.90897082593216</v>
          </cell>
        </row>
        <row r="379">
          <cell r="B379">
            <v>46.381484999999998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225.81241807655897</v>
          </cell>
          <cell r="C382">
            <v>415.31257045743416</v>
          </cell>
          <cell r="D382">
            <v>743.7010290049609</v>
          </cell>
          <cell r="E382">
            <v>869.03099812029359</v>
          </cell>
          <cell r="F382">
            <v>885.16778622664935</v>
          </cell>
          <cell r="G382">
            <v>1002.1922372483285</v>
          </cell>
          <cell r="H382">
            <v>970.23158666692655</v>
          </cell>
          <cell r="I382">
            <v>1021.6163434081498</v>
          </cell>
          <cell r="J382">
            <v>1154.9218563213722</v>
          </cell>
          <cell r="K382">
            <v>1256.750375363493</v>
          </cell>
        </row>
        <row r="384">
          <cell r="B384">
            <v>-4.0771533476629997</v>
          </cell>
          <cell r="C384">
            <v>-64.792327635369247</v>
          </cell>
          <cell r="D384">
            <v>-392.02356359106295</v>
          </cell>
          <cell r="E384">
            <v>-468.6891342870606</v>
          </cell>
          <cell r="F384">
            <v>-421.75077807969677</v>
          </cell>
          <cell r="G384">
            <v>-491.50934203978062</v>
          </cell>
          <cell r="H384">
            <v>-402.59660202568034</v>
          </cell>
          <cell r="I384">
            <v>-383.26836498656428</v>
          </cell>
          <cell r="J384">
            <v>-432.07386853413561</v>
          </cell>
          <cell r="K384">
            <v>-439.76188379375731</v>
          </cell>
        </row>
        <row r="386">
          <cell r="B386">
            <v>25.366946898092255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8">
          <cell r="B388">
            <v>-29.444100245755255</v>
          </cell>
          <cell r="C388">
            <v>-64.792327635369247</v>
          </cell>
          <cell r="D388">
            <v>-392.02356359106295</v>
          </cell>
          <cell r="E388">
            <v>-468.6891342870606</v>
          </cell>
          <cell r="F388">
            <v>-421.75077807969677</v>
          </cell>
          <cell r="G388">
            <v>-491.50934203978062</v>
          </cell>
          <cell r="H388">
            <v>-402.59660202568034</v>
          </cell>
          <cell r="I388">
            <v>-383.26836498656428</v>
          </cell>
          <cell r="J388">
            <v>-432.07386853413561</v>
          </cell>
          <cell r="K388">
            <v>-439.76188379375731</v>
          </cell>
        </row>
        <row r="390">
          <cell r="C390">
            <v>-25.366946898092255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2">
          <cell r="C392">
            <v>-35.348227389613996</v>
          </cell>
          <cell r="D392">
            <v>-327.23123595569371</v>
          </cell>
          <cell r="E392">
            <v>-76.665570695997644</v>
          </cell>
          <cell r="F392">
            <v>46.938356207363825</v>
          </cell>
          <cell r="G392">
            <v>-69.758563960083848</v>
          </cell>
          <cell r="H392">
            <v>88.912740014100279</v>
          </cell>
          <cell r="I392">
            <v>19.328237039116061</v>
          </cell>
          <cell r="J392">
            <v>-48.805503547571334</v>
          </cell>
          <cell r="K392">
            <v>-7.6880152596216931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46.938356207363825</v>
          </cell>
          <cell r="G393">
            <v>0</v>
          </cell>
          <cell r="H393">
            <v>88.912740014100279</v>
          </cell>
          <cell r="I393">
            <v>19.328237039116061</v>
          </cell>
          <cell r="J393">
            <v>0</v>
          </cell>
          <cell r="K393">
            <v>0</v>
          </cell>
        </row>
        <row r="394">
          <cell r="C394">
            <v>2.0293557518473806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46.938356207363825</v>
          </cell>
          <cell r="G395">
            <v>46.938356207363825</v>
          </cell>
          <cell r="H395">
            <v>135.8510962214641</v>
          </cell>
          <cell r="I395">
            <v>155.17933326058017</v>
          </cell>
          <cell r="J395">
            <v>155.17933326058017</v>
          </cell>
          <cell r="K395">
            <v>155.17933326058017</v>
          </cell>
        </row>
        <row r="397">
          <cell r="C397">
            <v>0</v>
          </cell>
          <cell r="D397">
            <v>0</v>
          </cell>
          <cell r="E397">
            <v>-1215.0876095572562</v>
          </cell>
          <cell r="F397">
            <v>-1592.4673484341272</v>
          </cell>
          <cell r="G397">
            <v>-1667.1363619562558</v>
          </cell>
          <cell r="H397">
            <v>-1969.1433289599415</v>
          </cell>
          <cell r="I397">
            <v>-2544.4802952778209</v>
          </cell>
          <cell r="J397">
            <v>-2797.8091958018135</v>
          </cell>
          <cell r="K397">
            <v>-3214.6739001179762</v>
          </cell>
        </row>
        <row r="398">
          <cell r="C398">
            <v>128.82177085743285</v>
          </cell>
          <cell r="D398">
            <v>-60.845787214657733</v>
          </cell>
          <cell r="E398">
            <v>-1213.1172667670585</v>
          </cell>
          <cell r="F398">
            <v>-1590.5703277481286</v>
          </cell>
          <cell r="G398">
            <v>-1665.277225289075</v>
          </cell>
          <cell r="H398">
            <v>-1967.3494339463475</v>
          </cell>
          <cell r="I398">
            <v>-2542.9011612306822</v>
          </cell>
          <cell r="J398">
            <v>-2796.385711884699</v>
          </cell>
          <cell r="K398">
            <v>-3213.4480469696209</v>
          </cell>
        </row>
        <row r="399">
          <cell r="C399">
            <v>-128.82177085743285</v>
          </cell>
          <cell r="D399">
            <v>60.845787214657733</v>
          </cell>
          <cell r="E399">
            <v>-1.9703427901977193</v>
          </cell>
          <cell r="F399">
            <v>-1.897020685998541</v>
          </cell>
          <cell r="G399">
            <v>-1.8591366671807918</v>
          </cell>
          <cell r="H399">
            <v>-1.7938950135940104</v>
          </cell>
          <cell r="I399">
            <v>-1.579134047138723</v>
          </cell>
          <cell r="J399">
            <v>-1.4234839171144813</v>
          </cell>
          <cell r="K399">
            <v>-1.225853148355327</v>
          </cell>
        </row>
        <row r="401">
          <cell r="C401">
            <v>21.575641821469063</v>
          </cell>
          <cell r="D401">
            <v>24.160955993596215</v>
          </cell>
          <cell r="E401">
            <v>26.459324195450755</v>
          </cell>
          <cell r="F401">
            <v>28.657435148518104</v>
          </cell>
          <cell r="G401">
            <v>30.932724527481568</v>
          </cell>
          <cell r="H401">
            <v>33.388993877129508</v>
          </cell>
          <cell r="I401">
            <v>36.040661951931</v>
          </cell>
          <cell r="J401">
            <v>38.903293831636248</v>
          </cell>
          <cell r="K401">
            <v>41.993697493087289</v>
          </cell>
        </row>
      </sheetData>
      <sheetData sheetId="12" refreshError="1">
        <row r="11">
          <cell r="B11">
            <v>2044.1109667599999</v>
          </cell>
          <cell r="C11">
            <v>2180.4019801985378</v>
          </cell>
          <cell r="D11">
            <v>2326.7006891428769</v>
          </cell>
          <cell r="E11">
            <v>2740.4034159115486</v>
          </cell>
          <cell r="F11">
            <v>3869.4115346656972</v>
          </cell>
          <cell r="G11">
            <v>4571.6446451314496</v>
          </cell>
          <cell r="H11">
            <v>5349.2104082842461</v>
          </cell>
          <cell r="I11">
            <v>6632.4010435995551</v>
          </cell>
          <cell r="J11">
            <v>7904.1820229514833</v>
          </cell>
          <cell r="K11">
            <v>8804.7328231063893</v>
          </cell>
        </row>
        <row r="12">
          <cell r="B12">
            <v>42.432693090000001</v>
          </cell>
          <cell r="C12">
            <v>46.675962399000007</v>
          </cell>
          <cell r="D12">
            <v>51.343558638900014</v>
          </cell>
          <cell r="E12">
            <v>56.477914502790021</v>
          </cell>
          <cell r="F12">
            <v>62.12570595306903</v>
          </cell>
          <cell r="G12">
            <v>68.338276548375944</v>
          </cell>
          <cell r="H12">
            <v>75.17210420321355</v>
          </cell>
          <cell r="I12">
            <v>82.689314623534912</v>
          </cell>
          <cell r="J12">
            <v>90.958246085888405</v>
          </cell>
          <cell r="K12">
            <v>100.05407069447725</v>
          </cell>
        </row>
        <row r="13">
          <cell r="B13">
            <v>2086.54365985</v>
          </cell>
          <cell r="C13">
            <v>2227.0779425975379</v>
          </cell>
          <cell r="D13">
            <v>2378.0442477817769</v>
          </cell>
          <cell r="E13">
            <v>2796.8813304143387</v>
          </cell>
          <cell r="F13">
            <v>3931.5372406187662</v>
          </cell>
          <cell r="G13">
            <v>4639.9829216798253</v>
          </cell>
          <cell r="H13">
            <v>5424.3825124874593</v>
          </cell>
          <cell r="I13">
            <v>6715.0903582230903</v>
          </cell>
          <cell r="J13">
            <v>7995.1402690373716</v>
          </cell>
          <cell r="K13">
            <v>8904.7868938008669</v>
          </cell>
        </row>
        <row r="14">
          <cell r="B14">
            <v>0</v>
          </cell>
          <cell r="C14">
            <v>59.712070000000004</v>
          </cell>
          <cell r="D14">
            <v>67.940003606607107</v>
          </cell>
          <cell r="E14">
            <v>80.189584191377151</v>
          </cell>
          <cell r="F14">
            <v>94.466884614423805</v>
          </cell>
          <cell r="G14">
            <v>97.066250935117509</v>
          </cell>
          <cell r="H14">
            <v>106.30062913804163</v>
          </cell>
          <cell r="I14">
            <v>127.80887178108877</v>
          </cell>
          <cell r="J14">
            <v>148.66387817485455</v>
          </cell>
          <cell r="K14">
            <v>163.21445601268874</v>
          </cell>
        </row>
        <row r="15">
          <cell r="C15">
            <v>0.96313502329611889</v>
          </cell>
          <cell r="D15">
            <v>1.1219715775884023</v>
          </cell>
          <cell r="E15">
            <v>1.2735302647567215</v>
          </cell>
          <cell r="F15">
            <v>1.4223422586327916</v>
          </cell>
          <cell r="G15">
            <v>1.5653804180418538</v>
          </cell>
          <cell r="H15">
            <v>1.6997434823823061</v>
          </cell>
          <cell r="I15">
            <v>1.8228020840040833</v>
          </cell>
          <cell r="J15">
            <v>1.9323398655093</v>
          </cell>
          <cell r="K15">
            <v>2.0266806362371907</v>
          </cell>
        </row>
        <row r="16">
          <cell r="B16">
            <v>0</v>
          </cell>
          <cell r="C16">
            <v>0</v>
          </cell>
          <cell r="D16">
            <v>813.60621837686256</v>
          </cell>
          <cell r="E16">
            <v>647.31235020459212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813.60621837686256</v>
          </cell>
          <cell r="E18">
            <v>647.31235020459212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148.5576586864357</v>
          </cell>
          <cell r="C19">
            <v>148.5576586864357</v>
          </cell>
          <cell r="D19">
            <v>148.5576586864357</v>
          </cell>
          <cell r="E19">
            <v>148.5576586864357</v>
          </cell>
          <cell r="F19">
            <v>148.5576586864357</v>
          </cell>
          <cell r="G19">
            <v>148.5576586864357</v>
          </cell>
          <cell r="H19">
            <v>148.5576586864357</v>
          </cell>
          <cell r="I19">
            <v>148.5576586864357</v>
          </cell>
          <cell r="J19">
            <v>148.5576586864357</v>
          </cell>
          <cell r="K19">
            <v>148.5576586864357</v>
          </cell>
        </row>
        <row r="20">
          <cell r="C20">
            <v>-115.2599510166267</v>
          </cell>
          <cell r="D20">
            <v>335.88443052933428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2235.1013185364359</v>
          </cell>
          <cell r="C21">
            <v>2320.0877202673473</v>
          </cell>
          <cell r="D21">
            <v>3744.0325589810168</v>
          </cell>
          <cell r="E21">
            <v>3672.9409234967438</v>
          </cell>
          <cell r="F21">
            <v>4174.5617839196257</v>
          </cell>
          <cell r="G21">
            <v>4885.6068313013784</v>
          </cell>
          <cell r="H21">
            <v>5679.2408003119363</v>
          </cell>
          <cell r="I21">
            <v>6991.4568886906145</v>
          </cell>
          <cell r="J21">
            <v>8292.3618058986613</v>
          </cell>
          <cell r="K21">
            <v>9216.5590084999913</v>
          </cell>
        </row>
        <row r="24">
          <cell r="B24">
            <v>0</v>
          </cell>
          <cell r="C24">
            <v>1717.0712192967969</v>
          </cell>
          <cell r="D24">
            <v>3288.4680853712466</v>
          </cell>
          <cell r="E24">
            <v>3946.002457018722</v>
          </cell>
          <cell r="F24">
            <v>4142.7588966118174</v>
          </cell>
          <cell r="G24">
            <v>4573.8829575563877</v>
          </cell>
          <cell r="H24">
            <v>5088.8731805488487</v>
          </cell>
          <cell r="I24">
            <v>6559.2826009520059</v>
          </cell>
          <cell r="J24">
            <v>7457.2608133649583</v>
          </cell>
          <cell r="K24">
            <v>8073.9731069572035</v>
          </cell>
        </row>
        <row r="25">
          <cell r="B25">
            <v>107.47674868000001</v>
          </cell>
          <cell r="C25">
            <v>45.463058090036697</v>
          </cell>
          <cell r="D25">
            <v>46.03448035112168</v>
          </cell>
          <cell r="E25">
            <v>46.71013210346576</v>
          </cell>
          <cell r="F25">
            <v>47.480142632303846</v>
          </cell>
          <cell r="G25">
            <v>48.342955122222484</v>
          </cell>
          <cell r="H25">
            <v>49.303507565526424</v>
          </cell>
          <cell r="I25">
            <v>50.369293569866663</v>
          </cell>
          <cell r="J25">
            <v>51.548407164658563</v>
          </cell>
          <cell r="K25">
            <v>52.849590703634419</v>
          </cell>
        </row>
        <row r="26">
          <cell r="B26">
            <v>327.76784674999999</v>
          </cell>
          <cell r="C26">
            <v>357.42176741265757</v>
          </cell>
          <cell r="D26">
            <v>400.70787331885776</v>
          </cell>
          <cell r="E26">
            <v>439.18761468315398</v>
          </cell>
          <cell r="F26">
            <v>475.94324236217216</v>
          </cell>
          <cell r="G26">
            <v>514.01870175114584</v>
          </cell>
          <cell r="H26">
            <v>555.14019789123768</v>
          </cell>
          <cell r="I26">
            <v>599.55141372253661</v>
          </cell>
          <cell r="J26">
            <v>647.51552682033969</v>
          </cell>
          <cell r="K26">
            <v>699.31676896596684</v>
          </cell>
        </row>
        <row r="27">
          <cell r="B27">
            <v>12.042440460000002</v>
          </cell>
          <cell r="C27">
            <v>13.005835696800006</v>
          </cell>
          <cell r="D27">
            <v>14.046302552544008</v>
          </cell>
          <cell r="E27">
            <v>15.114234673083015</v>
          </cell>
          <cell r="F27">
            <v>16.076860837132511</v>
          </cell>
          <cell r="G27">
            <v>17.041472487360458</v>
          </cell>
          <cell r="H27">
            <v>18.063960836602085</v>
          </cell>
          <cell r="I27">
            <v>19.147798486798212</v>
          </cell>
          <cell r="J27">
            <v>20.296666396006106</v>
          </cell>
          <cell r="K27">
            <v>21.514466379766475</v>
          </cell>
        </row>
        <row r="28">
          <cell r="B28">
            <v>0</v>
          </cell>
          <cell r="C28">
            <v>22.272574515063699</v>
          </cell>
          <cell r="D28">
            <v>47.327762441176404</v>
          </cell>
          <cell r="E28">
            <v>30.227035432979392</v>
          </cell>
          <cell r="F28">
            <v>15.055917046158175</v>
          </cell>
          <cell r="G28">
            <v>9.4740983452298959</v>
          </cell>
          <cell r="H28">
            <v>11.061366283251012</v>
          </cell>
          <cell r="I28">
            <v>13.685798460008371</v>
          </cell>
          <cell r="J28">
            <v>16.287608294424469</v>
          </cell>
          <cell r="K28">
            <v>18.136002699627127</v>
          </cell>
        </row>
        <row r="29">
          <cell r="B29">
            <v>0</v>
          </cell>
          <cell r="C29">
            <v>59.712070000000004</v>
          </cell>
          <cell r="D29">
            <v>67.940003606607107</v>
          </cell>
          <cell r="E29">
            <v>80.189584191377151</v>
          </cell>
          <cell r="F29">
            <v>94.466884614423805</v>
          </cell>
          <cell r="G29">
            <v>97.066250935117509</v>
          </cell>
          <cell r="H29">
            <v>106.30062913804163</v>
          </cell>
          <cell r="I29">
            <v>127.80887178108877</v>
          </cell>
          <cell r="J29">
            <v>148.66387817485455</v>
          </cell>
          <cell r="K29">
            <v>163.21445601268874</v>
          </cell>
        </row>
        <row r="30">
          <cell r="B30">
            <v>80.437465000000003</v>
          </cell>
          <cell r="C30">
            <v>107.69694181506027</v>
          </cell>
          <cell r="D30">
            <v>108.92651059265256</v>
          </cell>
          <cell r="E30">
            <v>110.42090876567808</v>
          </cell>
          <cell r="F30">
            <v>112.1469334707888</v>
          </cell>
          <cell r="G30">
            <v>114.09085355895712</v>
          </cell>
          <cell r="H30">
            <v>116.25908266063784</v>
          </cell>
          <cell r="I30">
            <v>118.66878864693396</v>
          </cell>
          <cell r="J30">
            <v>121.33851520191759</v>
          </cell>
          <cell r="K30">
            <v>124.28829156568415</v>
          </cell>
        </row>
        <row r="31">
          <cell r="B31">
            <v>0</v>
          </cell>
          <cell r="C31">
            <v>0</v>
          </cell>
          <cell r="D31">
            <v>6.4285674458006099E-5</v>
          </cell>
          <cell r="E31">
            <v>1.3954136400334756E-4</v>
          </cell>
          <cell r="F31">
            <v>2.2539140072167047E-4</v>
          </cell>
          <cell r="G31">
            <v>3.205677299126091E-4</v>
          </cell>
          <cell r="H31">
            <v>4.2396196271026772E-4</v>
          </cell>
          <cell r="I31">
            <v>4.6946948574260497E-4</v>
          </cell>
          <cell r="J31">
            <v>5.1012534016137883E-4</v>
          </cell>
          <cell r="K31">
            <v>5.4607687504754879E-4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532.18400082338849</v>
          </cell>
          <cell r="C34">
            <v>2322.6434668264151</v>
          </cell>
          <cell r="D34">
            <v>3973.4510825198804</v>
          </cell>
          <cell r="E34">
            <v>4667.8521064098231</v>
          </cell>
          <cell r="F34">
            <v>4903.9291029661981</v>
          </cell>
          <cell r="G34">
            <v>5373.9176103241525</v>
          </cell>
          <cell r="H34">
            <v>5945.002348886107</v>
          </cell>
          <cell r="I34">
            <v>7488.5150350887225</v>
          </cell>
          <cell r="J34">
            <v>8462.9119255425012</v>
          </cell>
          <cell r="K34">
            <v>9153.2932293614467</v>
          </cell>
        </row>
        <row r="35">
          <cell r="B35">
            <v>2.525833</v>
          </cell>
          <cell r="C35">
            <v>27.521953519273318</v>
          </cell>
          <cell r="D35">
            <v>30.825637139304249</v>
          </cell>
          <cell r="E35">
            <v>33.770354008256113</v>
          </cell>
          <cell r="F35">
            <v>36.579970523205198</v>
          </cell>
          <cell r="G35">
            <v>39.488683618140762</v>
          </cell>
          <cell r="H35">
            <v>42.62903268785594</v>
          </cell>
          <cell r="I35">
            <v>46.019484945964145</v>
          </cell>
          <cell r="J35">
            <v>49.679981163305811</v>
          </cell>
          <cell r="K35">
            <v>53.632053323334667</v>
          </cell>
        </row>
        <row r="37">
          <cell r="B37">
            <v>1705.4431507130471</v>
          </cell>
          <cell r="C37">
            <v>24.966206960205561</v>
          </cell>
          <cell r="D37">
            <v>-198.59288639955935</v>
          </cell>
          <cell r="E37">
            <v>-961.14082890482314</v>
          </cell>
          <cell r="F37">
            <v>-692.7873485233672</v>
          </cell>
          <cell r="G37">
            <v>-448.82209540463333</v>
          </cell>
          <cell r="H37">
            <v>-223.13251588631482</v>
          </cell>
          <cell r="I37">
            <v>-451.0386614521438</v>
          </cell>
          <cell r="J37">
            <v>-120.87013848053412</v>
          </cell>
          <cell r="K37">
            <v>116.8978324618792</v>
          </cell>
        </row>
        <row r="39">
          <cell r="B39">
            <v>71.894850966303338</v>
          </cell>
          <cell r="C39">
            <v>43.843738630072302</v>
          </cell>
          <cell r="D39">
            <v>41.201966350591405</v>
          </cell>
          <cell r="E39">
            <v>32.964880134124158</v>
          </cell>
          <cell r="F39">
            <v>27.913348243734379</v>
          </cell>
          <cell r="G39">
            <v>24.673569664171438</v>
          </cell>
          <cell r="H39">
            <v>22.454589031962541</v>
          </cell>
          <cell r="I39">
            <v>19.459241362630898</v>
          </cell>
          <cell r="J39">
            <v>15.664202836489267</v>
          </cell>
          <cell r="K39">
            <v>11.424554479025756</v>
          </cell>
        </row>
        <row r="40">
          <cell r="B40">
            <v>0</v>
          </cell>
          <cell r="C40">
            <v>4.9751771069248441E-4</v>
          </cell>
          <cell r="D40">
            <v>5.9052812113063275E-4</v>
          </cell>
          <cell r="E40">
            <v>1.3385384494631481E-4</v>
          </cell>
          <cell r="F40">
            <v>1.7017493050510308E-4</v>
          </cell>
          <cell r="G40">
            <v>1.9865342844607728E-4</v>
          </cell>
          <cell r="H40">
            <v>2.1677901203358738E-4</v>
          </cell>
          <cell r="I40">
            <v>2.3274180597489323E-4</v>
          </cell>
          <cell r="J40">
            <v>2.4707977106475061E-4</v>
          </cell>
          <cell r="K40">
            <v>2.6046167823396126E-4</v>
          </cell>
        </row>
        <row r="42">
          <cell r="B42">
            <v>6.69E-4</v>
          </cell>
          <cell r="C42">
            <v>0</v>
          </cell>
          <cell r="D42">
            <v>1.4209734039446318E-5</v>
          </cell>
          <cell r="E42">
            <v>2.0677743705170987E-6</v>
          </cell>
          <cell r="F42">
            <v>3.7809044517890961E-6</v>
          </cell>
          <cell r="G42">
            <v>3.6613169584190461E-6</v>
          </cell>
          <cell r="H42">
            <v>2.3558211047119768E-6</v>
          </cell>
          <cell r="I42">
            <v>2.7365379671438636E-6</v>
          </cell>
          <cell r="J42">
            <v>2.3710668174473425E-6</v>
          </cell>
          <cell r="K42">
            <v>2.5924749591616673E-6</v>
          </cell>
        </row>
        <row r="44">
          <cell r="C44">
            <v>-18.867034152156354</v>
          </cell>
          <cell r="D44">
            <v>-45.747203220623859</v>
          </cell>
          <cell r="E44">
            <v>19.443163270214637</v>
          </cell>
          <cell r="F44">
            <v>158.8821030903201</v>
          </cell>
          <cell r="G44">
            <v>275.45312450331289</v>
          </cell>
          <cell r="H44">
            <v>371.01547544280044</v>
          </cell>
          <cell r="I44">
            <v>489.71205200322089</v>
          </cell>
          <cell r="J44">
            <v>616.31430878571371</v>
          </cell>
          <cell r="K44">
            <v>714.69445281898868</v>
          </cell>
        </row>
        <row r="46">
          <cell r="B46">
            <v>1633.5476307467436</v>
          </cell>
          <cell r="C46">
            <v>-9.9999999996960298E-3</v>
          </cell>
          <cell r="D46">
            <v>-194.04707321113983</v>
          </cell>
          <cell r="E46">
            <v>-1013.5487405230914</v>
          </cell>
          <cell r="F46">
            <v>-879.58263346339561</v>
          </cell>
          <cell r="G46">
            <v>-748.9485945800061</v>
          </cell>
          <cell r="H46">
            <v>-616.60236593788682</v>
          </cell>
          <cell r="I46">
            <v>-960.20972481272759</v>
          </cell>
          <cell r="J46">
            <v>-752.84840539403285</v>
          </cell>
          <cell r="K46">
            <v>-609.22091696693201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50">
          <cell r="B50">
            <v>1633.5476307467436</v>
          </cell>
          <cell r="C50">
            <v>-9.9999999996960298E-3</v>
          </cell>
          <cell r="D50">
            <v>-194.04707321113983</v>
          </cell>
          <cell r="E50">
            <v>-1013.5487405230914</v>
          </cell>
          <cell r="F50">
            <v>-879.58263346339561</v>
          </cell>
          <cell r="G50">
            <v>-748.9485945800061</v>
          </cell>
          <cell r="H50">
            <v>-616.60236593788682</v>
          </cell>
          <cell r="I50">
            <v>-960.20972481272759</v>
          </cell>
          <cell r="J50">
            <v>-752.84840539403285</v>
          </cell>
          <cell r="K50">
            <v>-609.22091696693201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4">
          <cell r="B54">
            <v>1633.5476307467436</v>
          </cell>
          <cell r="C54">
            <v>-9.9999999996960298E-3</v>
          </cell>
          <cell r="D54">
            <v>-194.04707321113983</v>
          </cell>
          <cell r="E54">
            <v>-1013.5487405230914</v>
          </cell>
          <cell r="F54">
            <v>-879.58263346339561</v>
          </cell>
          <cell r="G54">
            <v>-748.9485945800061</v>
          </cell>
          <cell r="H54">
            <v>-616.60236593788682</v>
          </cell>
          <cell r="I54">
            <v>-960.20972481272759</v>
          </cell>
          <cell r="J54">
            <v>-752.84840539403285</v>
          </cell>
          <cell r="K54">
            <v>-609.22091696693201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24.966206960205561</v>
          </cell>
          <cell r="D63">
            <v>-198.59288639955935</v>
          </cell>
          <cell r="E63">
            <v>-961.14082890482314</v>
          </cell>
          <cell r="F63">
            <v>-692.7873485233672</v>
          </cell>
          <cell r="G63">
            <v>-448.82209540463333</v>
          </cell>
          <cell r="H63">
            <v>-223.13251588631482</v>
          </cell>
          <cell r="I63">
            <v>-451.0386614521438</v>
          </cell>
          <cell r="J63">
            <v>-120.87013848053412</v>
          </cell>
          <cell r="K63">
            <v>116.8978324618792</v>
          </cell>
        </row>
        <row r="64">
          <cell r="C64">
            <v>107.69694181506027</v>
          </cell>
          <cell r="D64">
            <v>108.92651059265256</v>
          </cell>
          <cell r="E64">
            <v>110.42090876567808</v>
          </cell>
          <cell r="F64">
            <v>112.1469334707888</v>
          </cell>
          <cell r="G64">
            <v>114.09085355895712</v>
          </cell>
          <cell r="H64">
            <v>116.25908266063784</v>
          </cell>
          <cell r="I64">
            <v>118.66878864693396</v>
          </cell>
          <cell r="J64">
            <v>121.33851520191759</v>
          </cell>
          <cell r="K64">
            <v>124.28829156568415</v>
          </cell>
        </row>
        <row r="65">
          <cell r="C65">
            <v>0</v>
          </cell>
          <cell r="D65">
            <v>6.4285674458006099E-5</v>
          </cell>
          <cell r="E65">
            <v>1.3954136400334756E-4</v>
          </cell>
          <cell r="F65">
            <v>2.2539140072167047E-4</v>
          </cell>
          <cell r="G65">
            <v>3.205677299126091E-4</v>
          </cell>
          <cell r="H65">
            <v>4.2396196271026772E-4</v>
          </cell>
          <cell r="I65">
            <v>4.6946948574260497E-4</v>
          </cell>
          <cell r="J65">
            <v>5.1012534016137883E-4</v>
          </cell>
          <cell r="K65">
            <v>5.4607687504754879E-4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132.66314877526582</v>
          </cell>
          <cell r="D67">
            <v>-89.666311521232331</v>
          </cell>
          <cell r="E67">
            <v>-850.7197805977811</v>
          </cell>
          <cell r="F67">
            <v>-580.64018966117771</v>
          </cell>
          <cell r="G67">
            <v>-334.73092127794632</v>
          </cell>
          <cell r="H67">
            <v>-106.87300926371427</v>
          </cell>
          <cell r="I67">
            <v>-332.36940333572414</v>
          </cell>
          <cell r="J67">
            <v>0.46888684672362557</v>
          </cell>
          <cell r="K67">
            <v>241.18667010443841</v>
          </cell>
        </row>
        <row r="68">
          <cell r="C68">
            <v>1.7451272156703795E-3</v>
          </cell>
          <cell r="D68">
            <v>1.9127397192648379E-3</v>
          </cell>
          <cell r="E68">
            <v>8.8618901593590094E-5</v>
          </cell>
          <cell r="F68">
            <v>48.363743834737193</v>
          </cell>
          <cell r="G68">
            <v>9.5495320657335014E-5</v>
          </cell>
          <cell r="H68">
            <v>133.46375265321001</v>
          </cell>
          <cell r="I68">
            <v>32.639033889601905</v>
          </cell>
          <cell r="J68">
            <v>1.0857842610789703E-4</v>
          </cell>
          <cell r="K68">
            <v>1.1337126352373161E-4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0.95243155670388191</v>
          </cell>
          <cell r="D70">
            <v>1.7366110479144155</v>
          </cell>
          <cell r="E70">
            <v>1.6570397898432301</v>
          </cell>
          <cell r="F70">
            <v>1.6270093101604797</v>
          </cell>
          <cell r="G70">
            <v>1.563882124048245</v>
          </cell>
          <cell r="H70">
            <v>1.4690345242310556</v>
          </cell>
          <cell r="I70">
            <v>1.3454392036484748</v>
          </cell>
          <cell r="J70">
            <v>1.197611735998457</v>
          </cell>
          <cell r="K70">
            <v>1.0314579376567039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0</v>
          </cell>
          <cell r="D73">
            <v>-65.516430854174203</v>
          </cell>
          <cell r="E73">
            <v>-42.448445718427216</v>
          </cell>
          <cell r="F73">
            <v>-25.612668574091938</v>
          </cell>
          <cell r="G73">
            <v>-22.262529334088075</v>
          </cell>
          <cell r="H73">
            <v>-23.819112511937249</v>
          </cell>
          <cell r="I73">
            <v>-26.354677425676766</v>
          </cell>
          <cell r="J73">
            <v>-29.436089215654114</v>
          </cell>
          <cell r="K73">
            <v>-32.969174598089673</v>
          </cell>
        </row>
        <row r="74">
          <cell r="C74">
            <v>0</v>
          </cell>
          <cell r="D74">
            <v>1.4209734039446317E-3</v>
          </cell>
          <cell r="E74">
            <v>2.0677743705170985E-4</v>
          </cell>
          <cell r="F74">
            <v>3.7809044517890961E-4</v>
          </cell>
          <cell r="G74">
            <v>3.6613169584190461E-4</v>
          </cell>
          <cell r="H74">
            <v>2.3558211047119767E-4</v>
          </cell>
          <cell r="I74">
            <v>2.7365379671438636E-4</v>
          </cell>
          <cell r="J74">
            <v>2.3710668174473424E-4</v>
          </cell>
          <cell r="K74">
            <v>2.5924749591616674E-4</v>
          </cell>
        </row>
        <row r="75">
          <cell r="C75">
            <v>0</v>
          </cell>
          <cell r="D75">
            <v>65.517851827578141</v>
          </cell>
          <cell r="E75">
            <v>42.448652495864266</v>
          </cell>
          <cell r="F75">
            <v>25.613046664537116</v>
          </cell>
          <cell r="G75">
            <v>22.262895465783917</v>
          </cell>
          <cell r="H75">
            <v>23.819348094047719</v>
          </cell>
          <cell r="I75">
            <v>26.35495107947348</v>
          </cell>
          <cell r="J75">
            <v>29.436326322335859</v>
          </cell>
          <cell r="K75">
            <v>32.969433845585591</v>
          </cell>
        </row>
        <row r="76">
          <cell r="C76">
            <v>-36.076286359814524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C77">
            <v>97.541039099370835</v>
          </cell>
          <cell r="D77">
            <v>-153.44421858777287</v>
          </cell>
          <cell r="E77">
            <v>-891.51109790746352</v>
          </cell>
          <cell r="F77">
            <v>-556.26210509037196</v>
          </cell>
          <cell r="G77">
            <v>-355.42947299266552</v>
          </cell>
          <cell r="H77">
            <v>4.2406654017895491</v>
          </cell>
          <cell r="I77">
            <v>-324.73960766815054</v>
          </cell>
          <cell r="J77">
            <v>-27.769482054505925</v>
          </cell>
          <cell r="K77">
            <v>209.24906681526898</v>
          </cell>
        </row>
        <row r="81">
          <cell r="C81">
            <v>2.1563342318059301E-3</v>
          </cell>
          <cell r="D81">
            <v>2.1563342318059301E-3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C82">
            <v>3.3859352287873581E-3</v>
          </cell>
          <cell r="D82">
            <v>3.9350324507895036E-3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>
            <v>27.522228340531626</v>
          </cell>
          <cell r="D83">
            <v>30.825921571685868</v>
          </cell>
          <cell r="E83">
            <v>33.770649404594757</v>
          </cell>
          <cell r="F83">
            <v>36.580276229920649</v>
          </cell>
          <cell r="G83">
            <v>39.489001935876303</v>
          </cell>
          <cell r="H83">
            <v>42.62936487483136</v>
          </cell>
          <cell r="I83">
            <v>46.019831761877988</v>
          </cell>
          <cell r="J83">
            <v>49.680343091392771</v>
          </cell>
          <cell r="K83">
            <v>53.632431227546441</v>
          </cell>
        </row>
        <row r="84">
          <cell r="C84">
            <v>3.2142837229003047E-4</v>
          </cell>
          <cell r="D84">
            <v>3.7627844772670745E-4</v>
          </cell>
          <cell r="E84">
            <v>4.2925018359161462E-4</v>
          </cell>
          <cell r="F84">
            <v>4.758816459546931E-4</v>
          </cell>
          <cell r="G84">
            <v>5.1697116398829318E-4</v>
          </cell>
          <cell r="H84">
            <v>5.4896598745171653E-4</v>
          </cell>
          <cell r="I84">
            <v>5.7955771982057648E-4</v>
          </cell>
          <cell r="J84">
            <v>6.0900785802246466E-4</v>
          </cell>
          <cell r="K84">
            <v>6.3836589000762175E-4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24.976206960205257</v>
          </cell>
          <cell r="D86">
            <v>-4.5458131884195438</v>
          </cell>
          <cell r="E86">
            <v>52.407911618268216</v>
          </cell>
          <cell r="F86">
            <v>186.79528494002844</v>
          </cell>
          <cell r="G86">
            <v>300.12649917537283</v>
          </cell>
          <cell r="H86">
            <v>393.46985005157205</v>
          </cell>
          <cell r="I86">
            <v>509.17106336058379</v>
          </cell>
          <cell r="J86">
            <v>631.97826691349871</v>
          </cell>
          <cell r="K86">
            <v>726.11874942881116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C89">
            <v>-142.8415375273317</v>
          </cell>
          <cell r="D89">
            <v>-283.63321217582558</v>
          </cell>
          <cell r="E89">
            <v>-65.997937931789579</v>
          </cell>
          <cell r="F89">
            <v>45.186744651592676</v>
          </cell>
          <cell r="G89">
            <v>-69.16369319559351</v>
          </cell>
          <cell r="H89">
            <v>129.83240749461072</v>
          </cell>
          <cell r="I89">
            <v>28.756904213410962</v>
          </cell>
          <cell r="J89">
            <v>-74.098547306412684</v>
          </cell>
          <cell r="K89">
            <v>-13.098803759787188</v>
          </cell>
        </row>
        <row r="90">
          <cell r="C90">
            <v>34.657555099957854</v>
          </cell>
          <cell r="D90">
            <v>3.7414995852524342</v>
          </cell>
          <cell r="E90">
            <v>3.3519437697649366</v>
          </cell>
          <cell r="F90">
            <v>3.2073553643254797</v>
          </cell>
          <cell r="G90">
            <v>3.3252402940933621</v>
          </cell>
          <cell r="H90">
            <v>3.5920447443864418</v>
          </cell>
          <cell r="I90">
            <v>3.8800699571529478</v>
          </cell>
          <cell r="J90">
            <v>4.1910078834835716</v>
          </cell>
          <cell r="K90">
            <v>4.526685472363603</v>
          </cell>
        </row>
        <row r="91">
          <cell r="C91">
            <v>235.83792690195443</v>
          </cell>
          <cell r="D91">
            <v>100.16418645388936</v>
          </cell>
          <cell r="E91">
            <v>-915.04376758937053</v>
          </cell>
          <cell r="F91">
            <v>-827.94298016194784</v>
          </cell>
          <cell r="G91">
            <v>-629.19478750046187</v>
          </cell>
          <cell r="H91">
            <v>-565.33459924313252</v>
          </cell>
          <cell r="I91">
            <v>-918.37260776212315</v>
          </cell>
          <cell r="J91">
            <v>-664.15560201903736</v>
          </cell>
          <cell r="K91">
            <v>-565.59619839690004</v>
          </cell>
        </row>
        <row r="92">
          <cell r="C92">
            <v>-3.2142837229003058E-4</v>
          </cell>
          <cell r="D92">
            <v>-3.4183643887333633E-3</v>
          </cell>
          <cell r="E92">
            <v>-4.2925018359161494E-4</v>
          </cell>
          <cell r="F92">
            <v>-2.658675626919212E-4</v>
          </cell>
          <cell r="G92">
            <v>1.6059422569168844E-4</v>
          </cell>
          <cell r="H92">
            <v>4.9662803743220213E-5</v>
          </cell>
          <cell r="I92">
            <v>9.1443343802618399E-5</v>
          </cell>
          <cell r="J92">
            <v>6.8247838456362078E-5</v>
          </cell>
          <cell r="K92">
            <v>1.2783515609621904E-4</v>
          </cell>
        </row>
        <row r="93">
          <cell r="C93">
            <v>180.15792204477805</v>
          </cell>
          <cell r="D93">
            <v>-153.44436847267585</v>
          </cell>
          <cell r="E93">
            <v>-891.51120072853223</v>
          </cell>
          <cell r="F93">
            <v>-556.17310896199729</v>
          </cell>
          <cell r="G93">
            <v>-355.41706172532321</v>
          </cell>
          <cell r="H93">
            <v>4.1896665510591298</v>
          </cell>
          <cell r="I93">
            <v>-330.5440674680338</v>
          </cell>
          <cell r="J93">
            <v>-52.403854181378435</v>
          </cell>
          <cell r="K93">
            <v>205.58363017308005</v>
          </cell>
        </row>
        <row r="94">
          <cell r="C94">
            <v>-82.616882945407212</v>
          </cell>
          <cell r="D94">
            <v>1.4988490298151191E-4</v>
          </cell>
          <cell r="E94">
            <v>1.0282106870818097E-4</v>
          </cell>
          <cell r="F94">
            <v>-8.8996128374674299E-2</v>
          </cell>
          <cell r="G94">
            <v>-1.2411267342315568E-2</v>
          </cell>
          <cell r="H94">
            <v>5.0998850730419321E-2</v>
          </cell>
          <cell r="I94">
            <v>5.8044597998832614</v>
          </cell>
          <cell r="J94">
            <v>24.63437212687251</v>
          </cell>
          <cell r="K94">
            <v>3.6654366421889222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1285.1821864173216</v>
          </cell>
          <cell r="C102">
            <v>1299.8550254348875</v>
          </cell>
          <cell r="D102">
            <v>1317.6881586605739</v>
          </cell>
          <cell r="E102">
            <v>1338.2853656651494</v>
          </cell>
          <cell r="F102">
            <v>1361.4827882384184</v>
          </cell>
          <cell r="G102">
            <v>1387.3569622919106</v>
          </cell>
          <cell r="H102">
            <v>1416.1127575438227</v>
          </cell>
          <cell r="I102">
            <v>1447.9714617302625</v>
          </cell>
          <cell r="J102">
            <v>1483.1720902043528</v>
          </cell>
          <cell r="K102">
            <v>1521.9728005298557</v>
          </cell>
        </row>
        <row r="103">
          <cell r="B103">
            <v>0</v>
          </cell>
          <cell r="C103">
            <v>94.845119950887053</v>
          </cell>
          <cell r="D103">
            <v>190.77308028919074</v>
          </cell>
          <cell r="E103">
            <v>288.01710746826308</v>
          </cell>
          <cell r="F103">
            <v>386.78118728240037</v>
          </cell>
          <cell r="G103">
            <v>487.2572129589733</v>
          </cell>
          <cell r="H103">
            <v>589.64272599669209</v>
          </cell>
          <cell r="I103">
            <v>694.15038706818791</v>
          </cell>
          <cell r="J103">
            <v>801.00918765280289</v>
          </cell>
          <cell r="K103">
            <v>910.4657583164435</v>
          </cell>
        </row>
        <row r="104">
          <cell r="B104">
            <v>1285.1821864173216</v>
          </cell>
          <cell r="C104">
            <v>1205.0099054840005</v>
          </cell>
          <cell r="D104">
            <v>1126.9150783713831</v>
          </cell>
          <cell r="E104">
            <v>1050.2682581968863</v>
          </cell>
          <cell r="F104">
            <v>974.70160095601796</v>
          </cell>
          <cell r="G104">
            <v>900.09974933293734</v>
          </cell>
          <cell r="H104">
            <v>826.47003154713059</v>
          </cell>
          <cell r="I104">
            <v>753.82107466207458</v>
          </cell>
          <cell r="J104">
            <v>682.16290255154991</v>
          </cell>
          <cell r="K104">
            <v>611.50704221341221</v>
          </cell>
        </row>
        <row r="105">
          <cell r="B105">
            <v>82.617181000000002</v>
          </cell>
          <cell r="C105">
            <v>3.1097282531753799E-3</v>
          </cell>
          <cell r="D105">
            <v>3.4391865863766667E-3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3.2142837229003047E-4</v>
          </cell>
          <cell r="D107">
            <v>6.3342114555873174E-4</v>
          </cell>
          <cell r="E107">
            <v>9.2312996514699874E-4</v>
          </cell>
          <cell r="F107">
            <v>1.1736202103800213E-3</v>
          </cell>
          <cell r="G107">
            <v>1.3700236444557055E-3</v>
          </cell>
          <cell r="H107">
            <v>1.4950276691971544E-3</v>
          </cell>
          <cell r="I107">
            <v>1.6051159032751258E-3</v>
          </cell>
          <cell r="J107">
            <v>1.7039984211362114E-3</v>
          </cell>
          <cell r="K107">
            <v>1.7962874360962847E-3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B109">
            <v>1367.7993674173217</v>
          </cell>
          <cell r="C109">
            <v>1205.0133366406258</v>
          </cell>
          <cell r="D109">
            <v>1126.9191509791149</v>
          </cell>
          <cell r="E109">
            <v>1050.2691813268516</v>
          </cell>
          <cell r="F109">
            <v>974.70277457622831</v>
          </cell>
          <cell r="G109">
            <v>900.10111935658176</v>
          </cell>
          <cell r="H109">
            <v>826.47152657479978</v>
          </cell>
          <cell r="I109">
            <v>753.8226797779779</v>
          </cell>
          <cell r="J109">
            <v>682.16460654997104</v>
          </cell>
          <cell r="K109">
            <v>611.50883850084836</v>
          </cell>
        </row>
        <row r="112">
          <cell r="B112">
            <v>0</v>
          </cell>
          <cell r="C112">
            <v>34.657555099957854</v>
          </cell>
          <cell r="D112">
            <v>38.399054685210288</v>
          </cell>
          <cell r="E112">
            <v>41.750998454975225</v>
          </cell>
          <cell r="F112">
            <v>44.958353819300704</v>
          </cell>
          <cell r="G112">
            <v>48.283594113394066</v>
          </cell>
          <cell r="H112">
            <v>51.875638857780508</v>
          </cell>
          <cell r="I112">
            <v>55.755708814933456</v>
          </cell>
          <cell r="J112">
            <v>59.946716698417028</v>
          </cell>
          <cell r="K112">
            <v>64.473402170780631</v>
          </cell>
        </row>
        <row r="113">
          <cell r="B113">
            <v>16.491581660000001</v>
          </cell>
          <cell r="C113">
            <v>22.731529045018348</v>
          </cell>
          <cell r="D113">
            <v>23.01724017556084</v>
          </cell>
          <cell r="E113">
            <v>23.35506605173288</v>
          </cell>
          <cell r="F113">
            <v>23.740071316151923</v>
          </cell>
          <cell r="G113">
            <v>24.171477561111242</v>
          </cell>
          <cell r="H113">
            <v>24.651753782763212</v>
          </cell>
          <cell r="I113">
            <v>25.184646784933332</v>
          </cell>
          <cell r="J113">
            <v>25.774203582329282</v>
          </cell>
          <cell r="K113">
            <v>26.42479535181721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16.491581660000001</v>
          </cell>
          <cell r="C115">
            <v>22.731529045018348</v>
          </cell>
          <cell r="D115">
            <v>23.01724017556084</v>
          </cell>
          <cell r="E115">
            <v>23.35506605173288</v>
          </cell>
          <cell r="F115">
            <v>23.740071316151923</v>
          </cell>
          <cell r="G115">
            <v>24.171477561111242</v>
          </cell>
          <cell r="H115">
            <v>24.651753782763212</v>
          </cell>
          <cell r="I115">
            <v>25.184646784933332</v>
          </cell>
          <cell r="J115">
            <v>25.774203582329282</v>
          </cell>
          <cell r="K115">
            <v>26.42479535181721</v>
          </cell>
        </row>
        <row r="116">
          <cell r="B116">
            <v>801.51800000000003</v>
          </cell>
          <cell r="C116">
            <v>464.64974515063699</v>
          </cell>
          <cell r="D116">
            <v>631.68822040027885</v>
          </cell>
          <cell r="E116">
            <v>749.4947640844083</v>
          </cell>
          <cell r="F116">
            <v>869.82689911301065</v>
          </cell>
          <cell r="G116">
            <v>949.51196551915143</v>
          </cell>
          <cell r="H116">
            <v>1050.6515300064316</v>
          </cell>
          <cell r="I116">
            <v>1176.4481483232641</v>
          </cell>
          <cell r="J116">
            <v>1325.6384328075005</v>
          </cell>
          <cell r="K116">
            <v>1490.7108515093473</v>
          </cell>
        </row>
        <row r="117">
          <cell r="B117">
            <v>559.59400000000005</v>
          </cell>
          <cell r="C117">
            <v>22.272574515063699</v>
          </cell>
          <cell r="D117">
            <v>47.327762441176404</v>
          </cell>
          <cell r="E117">
            <v>30.227035432979392</v>
          </cell>
          <cell r="F117">
            <v>15.055917046158175</v>
          </cell>
          <cell r="G117">
            <v>9.4740983452298959</v>
          </cell>
          <cell r="H117">
            <v>11.061366283251012</v>
          </cell>
          <cell r="I117">
            <v>13.685798460008371</v>
          </cell>
          <cell r="J117">
            <v>16.287608294424469</v>
          </cell>
          <cell r="K117">
            <v>18.136002699627127</v>
          </cell>
        </row>
        <row r="118">
          <cell r="B118">
            <v>241.92400000000001</v>
          </cell>
          <cell r="C118">
            <v>442.37717063557329</v>
          </cell>
          <cell r="D118">
            <v>584.3604579591024</v>
          </cell>
          <cell r="E118">
            <v>719.26772865142891</v>
          </cell>
          <cell r="F118">
            <v>854.77098206685253</v>
          </cell>
          <cell r="G118">
            <v>940.03786717392154</v>
          </cell>
          <cell r="H118">
            <v>1039.5901637231805</v>
          </cell>
          <cell r="I118">
            <v>1162.7623498632558</v>
          </cell>
          <cell r="J118">
            <v>1309.3508245130761</v>
          </cell>
          <cell r="K118">
            <v>1472.5748488097202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15.326211626830419</v>
          </cell>
          <cell r="C120">
            <v>16.092522208171943</v>
          </cell>
          <cell r="D120">
            <v>16.897148318580541</v>
          </cell>
          <cell r="E120">
            <v>17.742005734509569</v>
          </cell>
          <cell r="F120">
            <v>18.629106021235049</v>
          </cell>
          <cell r="G120">
            <v>19.560561322296802</v>
          </cell>
          <cell r="H120">
            <v>20.538589388411644</v>
          </cell>
          <cell r="I120">
            <v>21.565518857832227</v>
          </cell>
          <cell r="J120">
            <v>22.643794800723839</v>
          </cell>
          <cell r="K120">
            <v>23.775984540760032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15.326211626830419</v>
          </cell>
          <cell r="C122">
            <v>16.092522208171943</v>
          </cell>
          <cell r="D122">
            <v>16.897148318580541</v>
          </cell>
          <cell r="E122">
            <v>17.742005734509569</v>
          </cell>
          <cell r="F122">
            <v>18.629106021235049</v>
          </cell>
          <cell r="G122">
            <v>19.560561322296802</v>
          </cell>
          <cell r="H122">
            <v>20.538589388411644</v>
          </cell>
          <cell r="I122">
            <v>21.565518857832227</v>
          </cell>
          <cell r="J122">
            <v>22.643794800723839</v>
          </cell>
          <cell r="K122">
            <v>23.775984540760032</v>
          </cell>
        </row>
        <row r="123">
          <cell r="B123">
            <v>273.74179328683044</v>
          </cell>
          <cell r="C123">
            <v>515.8587769887215</v>
          </cell>
          <cell r="D123">
            <v>662.67390113845408</v>
          </cell>
          <cell r="E123">
            <v>802.11579889264658</v>
          </cell>
          <cell r="F123">
            <v>942.09851322354018</v>
          </cell>
          <cell r="G123">
            <v>1032.0535001707237</v>
          </cell>
          <cell r="H123">
            <v>1136.6561457521357</v>
          </cell>
          <cell r="I123">
            <v>1265.2682243209549</v>
          </cell>
          <cell r="J123">
            <v>1417.715539594546</v>
          </cell>
          <cell r="K123">
            <v>1587.249030873078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1641.5411607041522</v>
          </cell>
          <cell r="C127">
            <v>1720.8721136293473</v>
          </cell>
          <cell r="D127">
            <v>1789.593052117569</v>
          </cell>
          <cell r="E127">
            <v>1852.3849802194982</v>
          </cell>
          <cell r="F127">
            <v>1916.8012877997685</v>
          </cell>
          <cell r="G127">
            <v>1932.1546195273054</v>
          </cell>
          <cell r="H127">
            <v>1963.1276723269355</v>
          </cell>
          <cell r="I127">
            <v>2019.0909040989327</v>
          </cell>
          <cell r="J127">
            <v>2099.8801461445173</v>
          </cell>
          <cell r="K127">
            <v>2198.7578693739265</v>
          </cell>
        </row>
        <row r="130">
          <cell r="B130">
            <v>0</v>
          </cell>
          <cell r="C130">
            <v>1.7451272156703795E-3</v>
          </cell>
          <cell r="D130">
            <v>3.6578669349352174E-3</v>
          </cell>
          <cell r="E130">
            <v>3.7464858365288075E-3</v>
          </cell>
          <cell r="F130">
            <v>48.397938213769237</v>
          </cell>
          <cell r="G130">
            <v>48.398033709089894</v>
          </cell>
          <cell r="H130">
            <v>181.82258560417975</v>
          </cell>
          <cell r="I130">
            <v>214.45966381951803</v>
          </cell>
          <cell r="J130">
            <v>214.45977239794414</v>
          </cell>
          <cell r="K130">
            <v>214.45988576920766</v>
          </cell>
        </row>
        <row r="131">
          <cell r="B131">
            <v>246.5698901907702</v>
          </cell>
          <cell r="C131">
            <v>246.55989019077049</v>
          </cell>
          <cell r="D131">
            <v>52.512816979630657</v>
          </cell>
          <cell r="E131">
            <v>-961.03592354346074</v>
          </cell>
          <cell r="F131">
            <v>-1840.6185570068565</v>
          </cell>
          <cell r="G131">
            <v>-2589.5671515868626</v>
          </cell>
          <cell r="H131">
            <v>-3206.1695175247496</v>
          </cell>
          <cell r="I131">
            <v>-4166.3792423374771</v>
          </cell>
          <cell r="J131">
            <v>-4919.2276477315099</v>
          </cell>
          <cell r="K131">
            <v>-5528.4485646984422</v>
          </cell>
        </row>
        <row r="132">
          <cell r="B132">
            <v>610.45182241732152</v>
          </cell>
          <cell r="C132">
            <v>610.45182241732152</v>
          </cell>
          <cell r="D132">
            <v>610.45182241732152</v>
          </cell>
          <cell r="E132">
            <v>610.45182241732152</v>
          </cell>
          <cell r="F132">
            <v>610.45182241732152</v>
          </cell>
          <cell r="G132">
            <v>610.45182241732152</v>
          </cell>
          <cell r="H132">
            <v>610.45182241732152</v>
          </cell>
          <cell r="I132">
            <v>610.45182241732152</v>
          </cell>
          <cell r="J132">
            <v>610.45182241732152</v>
          </cell>
          <cell r="K132">
            <v>610.45182241732152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857.02171260809178</v>
          </cell>
          <cell r="C134">
            <v>857.01345773530761</v>
          </cell>
          <cell r="D134">
            <v>662.96829726388717</v>
          </cell>
          <cell r="E134">
            <v>-350.58035464030274</v>
          </cell>
          <cell r="F134">
            <v>-1181.7687963757658</v>
          </cell>
          <cell r="G134">
            <v>-1930.7172954604512</v>
          </cell>
          <cell r="H134">
            <v>-2413.895109503248</v>
          </cell>
          <cell r="I134">
            <v>-3341.4677561006374</v>
          </cell>
          <cell r="J134">
            <v>-4094.3160529162442</v>
          </cell>
          <cell r="K134">
            <v>-4703.5368565119124</v>
          </cell>
        </row>
        <row r="136">
          <cell r="C136">
            <v>-235.83792690195443</v>
          </cell>
          <cell r="D136">
            <v>-336.00211335584379</v>
          </cell>
          <cell r="E136">
            <v>579.04165423352674</v>
          </cell>
          <cell r="F136">
            <v>1407.0429299246819</v>
          </cell>
          <cell r="G136">
            <v>2036.250128692486</v>
          </cell>
          <cell r="H136">
            <v>2601.5729298430088</v>
          </cell>
          <cell r="I136">
            <v>3514.1430334795118</v>
          </cell>
          <cell r="J136">
            <v>4153.6642633716774</v>
          </cell>
          <cell r="K136">
            <v>4715.5950251263876</v>
          </cell>
        </row>
        <row r="137">
          <cell r="C137">
            <v>3.2142837229003058E-4</v>
          </cell>
          <cell r="D137">
            <v>3.7397927610233941E-3</v>
          </cell>
          <cell r="E137">
            <v>4.169042944615009E-3</v>
          </cell>
          <cell r="F137">
            <v>4.4349105073069302E-3</v>
          </cell>
          <cell r="G137">
            <v>4.2743162816152418E-3</v>
          </cell>
          <cell r="H137">
            <v>4.2246534778720216E-3</v>
          </cell>
          <cell r="I137">
            <v>4.1332101340694032E-3</v>
          </cell>
          <cell r="J137">
            <v>4.0649622956130411E-3</v>
          </cell>
          <cell r="K137">
            <v>3.937127139516822E-3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1.2710885007688559E-3</v>
          </cell>
          <cell r="E142">
            <v>1.3750448696080401E-3</v>
          </cell>
          <cell r="F142">
            <v>1.7531353147869496E-3</v>
          </cell>
          <cell r="G142">
            <v>2.0133429688981162E-3</v>
          </cell>
          <cell r="H142">
            <v>2.1343380069019772E-3</v>
          </cell>
          <cell r="I142">
            <v>2.2618971940507842E-3</v>
          </cell>
          <cell r="J142">
            <v>2.2294987975448096E-3</v>
          </cell>
          <cell r="K142">
            <v>2.143528811504136E-3</v>
          </cell>
        </row>
        <row r="143">
          <cell r="B143">
            <v>0</v>
          </cell>
          <cell r="C143">
            <v>25.432657906928682</v>
          </cell>
          <cell r="D143">
            <v>23.668576317095976</v>
          </cell>
          <cell r="E143">
            <v>21.885402802075291</v>
          </cell>
          <cell r="F143">
            <v>19.709015562168577</v>
          </cell>
          <cell r="G143">
            <v>17.747097356257559</v>
          </cell>
          <cell r="H143">
            <v>15.785179150346542</v>
          </cell>
          <cell r="I143">
            <v>13.823260944435525</v>
          </cell>
          <cell r="J143">
            <v>11.861342738524508</v>
          </cell>
          <cell r="K143">
            <v>9.8994245326134909</v>
          </cell>
        </row>
        <row r="144">
          <cell r="B144">
            <v>366.25497000000001</v>
          </cell>
          <cell r="C144">
            <v>313.89250921090058</v>
          </cell>
          <cell r="D144">
            <v>273.20793830486912</v>
          </cell>
          <cell r="E144">
            <v>249.37801923701383</v>
          </cell>
          <cell r="F144">
            <v>229.29127537933812</v>
          </cell>
          <cell r="G144">
            <v>207.43389009378839</v>
          </cell>
          <cell r="H144">
            <v>183.0409272664553</v>
          </cell>
          <cell r="I144">
            <v>155.566611864371</v>
          </cell>
          <cell r="J144">
            <v>124.55928774195186</v>
          </cell>
          <cell r="K144">
            <v>93.552117319759247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366.25497000000001</v>
          </cell>
          <cell r="C148">
            <v>339.32516711782927</v>
          </cell>
          <cell r="D148">
            <v>296.87778571046584</v>
          </cell>
          <cell r="E148">
            <v>271.26479708395874</v>
          </cell>
          <cell r="F148">
            <v>249.00204407682148</v>
          </cell>
          <cell r="G148">
            <v>225.18300079301486</v>
          </cell>
          <cell r="H148">
            <v>198.82824075480875</v>
          </cell>
          <cell r="I148">
            <v>169.39213470600058</v>
          </cell>
          <cell r="J148">
            <v>136.42285997927391</v>
          </cell>
          <cell r="K148">
            <v>103.45368538118424</v>
          </cell>
        </row>
        <row r="151">
          <cell r="B151">
            <v>96.683649136245563</v>
          </cell>
          <cell r="C151">
            <v>469.11655534751043</v>
          </cell>
          <cell r="D151">
            <v>865.69449292129593</v>
          </cell>
          <cell r="E151">
            <v>1033.4354397876803</v>
          </cell>
          <cell r="F151">
            <v>1085.8443530144436</v>
          </cell>
          <cell r="G151">
            <v>1196.9634005379937</v>
          </cell>
          <cell r="H151">
            <v>1117.2850948180655</v>
          </cell>
          <cell r="I151">
            <v>1155.217897418911</v>
          </cell>
          <cell r="J151">
            <v>1310.9562656623718</v>
          </cell>
          <cell r="K151">
            <v>1418.2474769335561</v>
          </cell>
        </row>
        <row r="152">
          <cell r="B152">
            <v>38.588346999999999</v>
          </cell>
          <cell r="C152">
            <v>65.517851827578141</v>
          </cell>
          <cell r="D152">
            <v>42.448652495864266</v>
          </cell>
          <cell r="E152">
            <v>25.613092582876014</v>
          </cell>
          <cell r="F152">
            <v>22.263429721892635</v>
          </cell>
          <cell r="G152">
            <v>23.819943671611234</v>
          </cell>
          <cell r="H152">
            <v>26.355591197880081</v>
          </cell>
          <cell r="I152">
            <v>29.437019821011464</v>
          </cell>
          <cell r="J152">
            <v>32.970205332084021</v>
          </cell>
          <cell r="K152">
            <v>32.970205332084021</v>
          </cell>
        </row>
        <row r="153">
          <cell r="B153">
            <v>188.7775637</v>
          </cell>
          <cell r="C153">
            <v>215.20642261800003</v>
          </cell>
          <cell r="D153">
            <v>245.33532178452006</v>
          </cell>
          <cell r="E153">
            <v>279.6822668343529</v>
          </cell>
          <cell r="F153">
            <v>318.83778419116237</v>
          </cell>
          <cell r="G153">
            <v>363.47507397792515</v>
          </cell>
          <cell r="H153">
            <v>414.36158433483473</v>
          </cell>
          <cell r="I153">
            <v>472.37220614171167</v>
          </cell>
          <cell r="J153">
            <v>538.50431500155139</v>
          </cell>
          <cell r="K153">
            <v>613.89491910176866</v>
          </cell>
        </row>
        <row r="154">
          <cell r="B154">
            <v>48.560799000000003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36.076286359814524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8">
          <cell r="B158">
            <v>408.68664519606</v>
          </cell>
          <cell r="C158">
            <v>749.84082979308857</v>
          </cell>
          <cell r="D158">
            <v>1153.4784672016804</v>
          </cell>
          <cell r="E158">
            <v>1338.7307992049093</v>
          </cell>
          <cell r="F158">
            <v>1426.9455669274987</v>
          </cell>
          <cell r="G158">
            <v>1584.2584181875302</v>
          </cell>
          <cell r="H158">
            <v>1558.0022703507805</v>
          </cell>
          <cell r="I158">
            <v>1657.0271233816343</v>
          </cell>
          <cell r="J158">
            <v>1882.4307859960072</v>
          </cell>
          <cell r="K158">
            <v>2065.1126013674088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9.5778329000000006</v>
          </cell>
          <cell r="C161">
            <v>10.530264456703883</v>
          </cell>
          <cell r="D161">
            <v>12.266875504618298</v>
          </cell>
          <cell r="E161">
            <v>13.923915294461528</v>
          </cell>
          <cell r="F161">
            <v>15.550924604622008</v>
          </cell>
          <cell r="G161">
            <v>17.114806728670253</v>
          </cell>
          <cell r="H161">
            <v>18.583841252901308</v>
          </cell>
          <cell r="I161">
            <v>19.929280456549783</v>
          </cell>
          <cell r="J161">
            <v>21.12689219254824</v>
          </cell>
          <cell r="K161">
            <v>22.158350130204944</v>
          </cell>
        </row>
        <row r="163">
          <cell r="B163">
            <v>1641.5411607041517</v>
          </cell>
          <cell r="C163">
            <v>1720.872113629347</v>
          </cell>
          <cell r="D163">
            <v>1789.5930521175687</v>
          </cell>
          <cell r="E163">
            <v>1852.3849802194982</v>
          </cell>
          <cell r="F163">
            <v>1916.7771040683658</v>
          </cell>
          <cell r="G163">
            <v>1932.0933332575316</v>
          </cell>
          <cell r="H163">
            <v>1963.0963973517294</v>
          </cell>
          <cell r="I163">
            <v>2019.0279491331935</v>
          </cell>
          <cell r="J163">
            <v>2099.3328135855581</v>
          </cell>
          <cell r="K163">
            <v>2202.786742620413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2.4183731402672493E-2</v>
          </cell>
          <cell r="G165">
            <v>6.1286269773745516E-2</v>
          </cell>
          <cell r="H165">
            <v>3.1274975206088129E-2</v>
          </cell>
          <cell r="I165">
            <v>6.2954965739209001E-2</v>
          </cell>
          <cell r="J165">
            <v>0.54733255895916955</v>
          </cell>
          <cell r="K165">
            <v>-4.0288732464864552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1629.0559676097087</v>
          </cell>
          <cell r="D172">
            <v>1673.0663786767007</v>
          </cell>
          <cell r="E172">
            <v>1843.208096974045</v>
          </cell>
          <cell r="F172">
            <v>2024.1400752330906</v>
          </cell>
          <cell r="G172">
            <v>1970.3957441304369</v>
          </cell>
          <cell r="H172">
            <v>2072.0478506224331</v>
          </cell>
          <cell r="I172">
            <v>2391.2141952963739</v>
          </cell>
          <cell r="J172">
            <v>2662.2961271913728</v>
          </cell>
          <cell r="K172">
            <v>2784.5503320809376</v>
          </cell>
        </row>
        <row r="173">
          <cell r="C173">
            <v>1168.404</v>
          </cell>
          <cell r="D173">
            <v>1190.5446362263715</v>
          </cell>
          <cell r="E173">
            <v>1348.4530760747202</v>
          </cell>
          <cell r="F173">
            <v>1524.2766287579366</v>
          </cell>
          <cell r="G173">
            <v>1523.4427007421366</v>
          </cell>
          <cell r="H173">
            <v>1645.7063555608304</v>
          </cell>
          <cell r="I173">
            <v>1950.2410801996027</v>
          </cell>
          <cell r="J173">
            <v>2228.664168941782</v>
          </cell>
          <cell r="K173">
            <v>2396.141217421723</v>
          </cell>
        </row>
        <row r="176">
          <cell r="C176">
            <v>1.8661370383861557</v>
          </cell>
          <cell r="D176">
            <v>1.9543162165828072</v>
          </cell>
          <cell r="E176">
            <v>2.0322571578751014</v>
          </cell>
          <cell r="F176">
            <v>2.5385231667684258</v>
          </cell>
          <cell r="G176">
            <v>3.0008641893156849</v>
          </cell>
          <cell r="H176">
            <v>3.2504039315454434</v>
          </cell>
          <cell r="I176">
            <v>3.4008108591993889</v>
          </cell>
          <cell r="J176">
            <v>3.5466007544351377</v>
          </cell>
          <cell r="K176">
            <v>3.6745467083031058</v>
          </cell>
        </row>
        <row r="177">
          <cell r="C177">
            <v>2.0332313149252945</v>
          </cell>
          <cell r="D177">
            <v>2.805613517719435</v>
          </cell>
          <cell r="E177">
            <v>2.6643502863026476</v>
          </cell>
          <cell r="F177">
            <v>2.6767417556155046</v>
          </cell>
          <cell r="G177">
            <v>3.1432364197442739</v>
          </cell>
          <cell r="H177">
            <v>3.3863514911654611</v>
          </cell>
          <cell r="I177">
            <v>3.5193843912912794</v>
          </cell>
          <cell r="J177">
            <v>3.6540713675989194</v>
          </cell>
          <cell r="K177">
            <v>3.7783017489381576</v>
          </cell>
        </row>
        <row r="178">
          <cell r="C178">
            <v>3.62937169693648</v>
          </cell>
          <cell r="D178">
            <v>5.8340914529264678</v>
          </cell>
          <cell r="E178">
            <v>5.9728146831744402</v>
          </cell>
          <cell r="F178">
            <v>5.4736166658255954</v>
          </cell>
          <cell r="G178">
            <v>5.9739145491470831</v>
          </cell>
          <cell r="H178">
            <v>6.1239052927796402</v>
          </cell>
          <cell r="I178">
            <v>6.520551795586579</v>
          </cell>
          <cell r="J178">
            <v>6.4318769585845308</v>
          </cell>
          <cell r="K178">
            <v>6.4339786098199703</v>
          </cell>
        </row>
        <row r="179">
          <cell r="C179">
            <v>1.4695869059818325</v>
          </cell>
          <cell r="D179">
            <v>2.7621543832195918</v>
          </cell>
          <cell r="E179">
            <v>2.9263179616938091</v>
          </cell>
          <cell r="F179">
            <v>2.7178524018882073</v>
          </cell>
          <cell r="G179">
            <v>3.002333435532722</v>
          </cell>
          <cell r="H179">
            <v>3.0922121454739369</v>
          </cell>
          <cell r="I179">
            <v>3.3633188571131312</v>
          </cell>
          <cell r="J179">
            <v>3.3460675310743775</v>
          </cell>
          <cell r="K179">
            <v>3.3695731488000096</v>
          </cell>
        </row>
        <row r="182">
          <cell r="C182">
            <v>0.28277233978990723</v>
          </cell>
          <cell r="D182">
            <v>0.28840561773285778</v>
          </cell>
          <cell r="E182">
            <v>0.2684205986896181</v>
          </cell>
          <cell r="F182">
            <v>0.2469510151947325</v>
          </cell>
          <cell r="G182">
            <v>0.22683414979945915</v>
          </cell>
          <cell r="H182">
            <v>0.20575851804461553</v>
          </cell>
          <cell r="I182">
            <v>0.18441389147161524</v>
          </cell>
          <cell r="J182">
            <v>0.16287893514950835</v>
          </cell>
          <cell r="K182">
            <v>0.13948719482077032</v>
          </cell>
        </row>
        <row r="184">
          <cell r="C184">
            <v>0.90260332434387125</v>
          </cell>
          <cell r="D184">
            <v>0.92260332434387127</v>
          </cell>
          <cell r="E184">
            <v>0.94260332434387128</v>
          </cell>
          <cell r="F184">
            <v>0.9626033243438713</v>
          </cell>
          <cell r="G184">
            <v>0.98</v>
          </cell>
          <cell r="H184">
            <v>0.98</v>
          </cell>
          <cell r="I184">
            <v>0.98</v>
          </cell>
          <cell r="J184">
            <v>0.98</v>
          </cell>
          <cell r="K184">
            <v>0.98</v>
          </cell>
        </row>
        <row r="187">
          <cell r="C187">
            <v>35.578748229790619</v>
          </cell>
          <cell r="D187">
            <v>-365.01286573718141</v>
          </cell>
          <cell r="E187">
            <v>-965.77395977328297</v>
          </cell>
          <cell r="F187">
            <v>-767.43587016753736</v>
          </cell>
          <cell r="G187">
            <v>-700.69639257597748</v>
          </cell>
          <cell r="H187">
            <v>-500.34350005626101</v>
          </cell>
          <cell r="I187">
            <v>-841.54116890759963</v>
          </cell>
          <cell r="J187">
            <v>-701.4176766948159</v>
          </cell>
          <cell r="K187">
            <v>-493.50500415034918</v>
          </cell>
        </row>
        <row r="188">
          <cell r="C188">
            <v>-1.5827224577400106E-5</v>
          </cell>
          <cell r="D188">
            <v>-0.32811116693494097</v>
          </cell>
          <cell r="E188">
            <v>-1.9309830535011667</v>
          </cell>
          <cell r="F188">
            <v>-1.9938558363535288</v>
          </cell>
          <cell r="G188">
            <v>-2.1408866843022847</v>
          </cell>
          <cell r="H188">
            <v>-2.4154174068891821</v>
          </cell>
          <cell r="I188">
            <v>-6.0903641021145623</v>
          </cell>
          <cell r="J188">
            <v>-13.301828717192018</v>
          </cell>
          <cell r="K188">
            <v>0</v>
          </cell>
        </row>
        <row r="189">
          <cell r="C189" t="str">
            <v>-ve</v>
          </cell>
          <cell r="D189" t="str">
            <v>-ve</v>
          </cell>
          <cell r="E189" t="str">
            <v>-ve</v>
          </cell>
          <cell r="F189" t="str">
            <v>-ve</v>
          </cell>
          <cell r="G189" t="str">
            <v>-ve</v>
          </cell>
          <cell r="H189" t="str">
            <v>-ve</v>
          </cell>
          <cell r="I189" t="str">
            <v>-ve</v>
          </cell>
          <cell r="J189" t="str">
            <v>-ve</v>
          </cell>
          <cell r="K189" t="str">
            <v>-ve</v>
          </cell>
        </row>
        <row r="190">
          <cell r="C190">
            <v>9.4280884649330012E-3</v>
          </cell>
          <cell r="D190">
            <v>-0.10999302220641728</v>
          </cell>
          <cell r="E190">
            <v>-0.52975914043611783</v>
          </cell>
          <cell r="F190">
            <v>-0.39894773552821194</v>
          </cell>
          <cell r="G190">
            <v>-0.29209401353460168</v>
          </cell>
          <cell r="H190">
            <v>-0.19082732796085908</v>
          </cell>
          <cell r="I190">
            <v>-0.32047567523203652</v>
          </cell>
          <cell r="J190">
            <v>-0.17342978927196712</v>
          </cell>
          <cell r="K190">
            <v>-7.3977170626126423E-2</v>
          </cell>
        </row>
        <row r="191">
          <cell r="C191">
            <v>-5.73024127404637</v>
          </cell>
          <cell r="D191">
            <v>-53049.243360345608</v>
          </cell>
          <cell r="E191">
            <v>-270533.18356120202</v>
          </cell>
          <cell r="F191">
            <v>-18.173969097161951</v>
          </cell>
          <cell r="G191">
            <v>-15.474773191856801</v>
          </cell>
          <cell r="H191">
            <v>-3.3912308742556587</v>
          </cell>
          <cell r="I191">
            <v>-4.4773441667837712</v>
          </cell>
          <cell r="J191">
            <v>-3.510441128311343</v>
          </cell>
          <cell r="K191">
            <v>-2.840722006270902</v>
          </cell>
        </row>
        <row r="193">
          <cell r="C193">
            <v>0.39593965853129431</v>
          </cell>
          <cell r="D193">
            <v>9.2076283551217331E-2</v>
          </cell>
          <cell r="E193">
            <v>0.18464519166753496</v>
          </cell>
          <cell r="F193" t="str">
            <v>-ve</v>
          </cell>
          <cell r="G193" t="str">
            <v>-ve</v>
          </cell>
          <cell r="H193" t="str">
            <v>-ve</v>
          </cell>
          <cell r="I193" t="str">
            <v>-ve</v>
          </cell>
          <cell r="J193" t="str">
            <v>-ve</v>
          </cell>
          <cell r="K193" t="str">
            <v>-ve</v>
          </cell>
        </row>
        <row r="197">
          <cell r="B197">
            <v>138.28921270726892</v>
          </cell>
          <cell r="C197">
            <v>73.147909223298058</v>
          </cell>
          <cell r="D197">
            <v>92.9718820613909</v>
          </cell>
          <cell r="E197">
            <v>93.782226117761113</v>
          </cell>
          <cell r="F197">
            <v>77.778778645078177</v>
          </cell>
          <cell r="G197">
            <v>72.159754972144583</v>
          </cell>
          <cell r="H197">
            <v>68.388396354803646</v>
          </cell>
          <cell r="I197">
            <v>61.892089765015641</v>
          </cell>
          <cell r="J197">
            <v>58.600357668727185</v>
          </cell>
          <cell r="K197">
            <v>59.181277752500449</v>
          </cell>
        </row>
        <row r="198">
          <cell r="B198">
            <v>41.740147438976201</v>
          </cell>
          <cell r="C198">
            <v>69.641628899677428</v>
          </cell>
          <cell r="D198">
            <v>86.006181252339317</v>
          </cell>
          <cell r="E198">
            <v>90</v>
          </cell>
          <cell r="F198">
            <v>76.432498321457544</v>
          </cell>
          <cell r="G198">
            <v>71.439754972144584</v>
          </cell>
          <cell r="H198">
            <v>67.668396354803633</v>
          </cell>
          <cell r="I198">
            <v>61.172089765015649</v>
          </cell>
          <cell r="J198">
            <v>57.880357668727186</v>
          </cell>
          <cell r="K198">
            <v>58.461277752500443</v>
          </cell>
        </row>
        <row r="199">
          <cell r="C199">
            <v>90.000000000000014</v>
          </cell>
          <cell r="D199">
            <v>90</v>
          </cell>
          <cell r="E199">
            <v>90</v>
          </cell>
          <cell r="F199">
            <v>89.998548927137008</v>
          </cell>
          <cell r="G199">
            <v>89.999217619607293</v>
          </cell>
          <cell r="H199">
            <v>74.998964147701813</v>
          </cell>
          <cell r="I199">
            <v>60.051900407999533</v>
          </cell>
          <cell r="J199">
            <v>60.133564621081248</v>
          </cell>
          <cell r="K199">
            <v>60.120163317470244</v>
          </cell>
        </row>
        <row r="200">
          <cell r="C200">
            <v>5.3114752946116139</v>
          </cell>
          <cell r="D200">
            <v>-1.4706004486194149</v>
          </cell>
          <cell r="E200">
            <v>-8.968474956047265</v>
          </cell>
          <cell r="F200">
            <v>-2.7336025167926121</v>
          </cell>
          <cell r="G200">
            <v>-1.0382817833074833</v>
          </cell>
          <cell r="H200">
            <v>-0.2561134536445881</v>
          </cell>
          <cell r="I200">
            <v>-0.62064161104009896</v>
          </cell>
          <cell r="J200">
            <v>7.081436533234877E-4</v>
          </cell>
          <cell r="K200">
            <v>0.31773125518878348</v>
          </cell>
        </row>
        <row r="201">
          <cell r="C201">
            <v>0.68795770581213589</v>
          </cell>
          <cell r="D201">
            <v>0.57450045231107782</v>
          </cell>
          <cell r="E201">
            <v>0.59916138432688204</v>
          </cell>
          <cell r="F201">
            <v>0.66022035812625146</v>
          </cell>
          <cell r="G201">
            <v>0.65144264870086277</v>
          </cell>
          <cell r="H201">
            <v>0.72956000603017113</v>
          </cell>
          <cell r="I201">
            <v>0.76357725620013739</v>
          </cell>
          <cell r="J201">
            <v>0.753130234663275</v>
          </cell>
          <cell r="K201">
            <v>0.7686016877830707</v>
          </cell>
        </row>
        <row r="203">
          <cell r="C203">
            <v>5.2183491667087365</v>
          </cell>
          <cell r="D203">
            <v>3.2050165671916986</v>
          </cell>
          <cell r="E203">
            <v>-27.179160091683283</v>
          </cell>
          <cell r="F203">
            <v>-23.978233634046166</v>
          </cell>
          <cell r="G203">
            <v>-15.941629815877597</v>
          </cell>
          <cell r="H203">
            <v>-16.39458896527784</v>
          </cell>
          <cell r="I203">
            <v>-20.653817897693909</v>
          </cell>
          <cell r="J203">
            <v>-13.366358451335008</v>
          </cell>
          <cell r="K203">
            <v>-10.969021930702077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2127.7125014920816</v>
          </cell>
          <cell r="D211">
            <v>3765.7589311813167</v>
          </cell>
          <cell r="E211">
            <v>4443.4712594445118</v>
          </cell>
          <cell r="F211">
            <v>4660.7353143577802</v>
          </cell>
          <cell r="G211">
            <v>5123.2718222119374</v>
          </cell>
          <cell r="H211">
            <v>5679.8136043995719</v>
          </cell>
          <cell r="I211">
            <v>7196.0178897147362</v>
          </cell>
          <cell r="J211">
            <v>8143.2295510024223</v>
          </cell>
          <cell r="K211">
            <v>8812.1584284597393</v>
          </cell>
        </row>
        <row r="212">
          <cell r="C212">
            <v>24.976206960205257</v>
          </cell>
          <cell r="D212">
            <v>-4.5458131884195438</v>
          </cell>
          <cell r="E212">
            <v>52.407911618268216</v>
          </cell>
          <cell r="F212">
            <v>186.79528494002844</v>
          </cell>
          <cell r="G212">
            <v>300.12649917537283</v>
          </cell>
          <cell r="H212">
            <v>393.46985005157205</v>
          </cell>
          <cell r="I212">
            <v>509.17106336058379</v>
          </cell>
          <cell r="J212">
            <v>631.97826691349871</v>
          </cell>
          <cell r="K212">
            <v>726.11874942881116</v>
          </cell>
        </row>
        <row r="213">
          <cell r="C213">
            <v>107.69694181506027</v>
          </cell>
          <cell r="D213">
            <v>108.92651059265256</v>
          </cell>
          <cell r="E213">
            <v>110.42090876567808</v>
          </cell>
          <cell r="F213">
            <v>112.1469334707888</v>
          </cell>
          <cell r="G213">
            <v>114.09085355895712</v>
          </cell>
          <cell r="H213">
            <v>116.25908266063784</v>
          </cell>
          <cell r="I213">
            <v>118.66878864693396</v>
          </cell>
          <cell r="J213">
            <v>121.33851520191759</v>
          </cell>
          <cell r="K213">
            <v>124.28829156568415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3.4037069705960459</v>
          </cell>
          <cell r="G217">
            <v>3.4683924057297766</v>
          </cell>
          <cell r="H217">
            <v>3.5402818938595568</v>
          </cell>
          <cell r="I217">
            <v>3.6199286543256561</v>
          </cell>
          <cell r="J217">
            <v>3.7079302255108821</v>
          </cell>
          <cell r="K217">
            <v>3.8049320013246395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63.182271476549062</v>
          </cell>
          <cell r="D224">
            <v>76.882843559085885</v>
          </cell>
          <cell r="E224">
            <v>68.235366451869425</v>
          </cell>
          <cell r="F224">
            <v>57.349052155828424</v>
          </cell>
          <cell r="G224">
            <v>45.478033942338946</v>
          </cell>
          <cell r="H224">
            <v>33.186109921746912</v>
          </cell>
          <cell r="I224">
            <v>20.495862338068559</v>
          </cell>
          <cell r="J224">
            <v>7.3576569644692009</v>
          </cell>
          <cell r="K224">
            <v>0</v>
          </cell>
        </row>
        <row r="226">
          <cell r="C226">
            <v>1.6966274427310077</v>
          </cell>
          <cell r="D226">
            <v>1.4844076275161342</v>
          </cell>
          <cell r="E226">
            <v>1.3563448306345169</v>
          </cell>
          <cell r="F226">
            <v>1.245032394936644</v>
          </cell>
          <cell r="G226">
            <v>1.1259363755464824</v>
          </cell>
          <cell r="H226">
            <v>0.99416232704143315</v>
          </cell>
          <cell r="I226">
            <v>0.84698133958067323</v>
          </cell>
          <cell r="J226">
            <v>0.68213462470784758</v>
          </cell>
          <cell r="K226">
            <v>0.51728811254161888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2130.030928101191</v>
          </cell>
          <cell r="D229">
            <v>2933.8774724923646</v>
          </cell>
          <cell r="E229">
            <v>3822.270337452389</v>
          </cell>
          <cell r="F229">
            <v>4809.5696173918222</v>
          </cell>
          <cell r="G229">
            <v>5369.1002220170294</v>
          </cell>
          <cell r="H229">
            <v>6001.8335848823981</v>
          </cell>
          <cell r="I229">
            <v>7615.7507386602538</v>
          </cell>
          <cell r="J229">
            <v>8666.8458102946934</v>
          </cell>
          <cell r="K229">
            <v>9416.2492795509515</v>
          </cell>
        </row>
        <row r="230">
          <cell r="C230">
            <v>1168.404</v>
          </cell>
          <cell r="D230">
            <v>1190.5446362263715</v>
          </cell>
          <cell r="E230">
            <v>1348.4530760747202</v>
          </cell>
          <cell r="F230">
            <v>1524.2766287579366</v>
          </cell>
          <cell r="G230">
            <v>1523.4427007421366</v>
          </cell>
          <cell r="H230">
            <v>1645.7063555608304</v>
          </cell>
          <cell r="I230">
            <v>1950.2410801996027</v>
          </cell>
          <cell r="J230">
            <v>2228.664168941782</v>
          </cell>
          <cell r="K230">
            <v>2396.141217421723</v>
          </cell>
        </row>
        <row r="231">
          <cell r="C231">
            <v>1.8661370383861557</v>
          </cell>
          <cell r="D231">
            <v>1.9543162165828072</v>
          </cell>
          <cell r="E231">
            <v>2.0322571578751014</v>
          </cell>
          <cell r="F231">
            <v>2.5385231667684258</v>
          </cell>
          <cell r="G231">
            <v>3.0008641893156849</v>
          </cell>
          <cell r="H231">
            <v>3.2504039315454434</v>
          </cell>
          <cell r="I231">
            <v>3.4008108591993889</v>
          </cell>
          <cell r="J231">
            <v>3.5466007544351377</v>
          </cell>
          <cell r="K231">
            <v>3.6745467083031058</v>
          </cell>
        </row>
        <row r="232">
          <cell r="C232">
            <v>-50.371052097346819</v>
          </cell>
          <cell r="D232">
            <v>607.17678334948778</v>
          </cell>
          <cell r="E232">
            <v>1081.8669215408404</v>
          </cell>
          <cell r="F232">
            <v>940.15808272612503</v>
          </cell>
          <cell r="G232">
            <v>797.45557688557983</v>
          </cell>
          <cell r="H232">
            <v>652.62317659815199</v>
          </cell>
          <cell r="I232">
            <v>983.34969506069865</v>
          </cell>
          <cell r="J232">
            <v>762.66378734321006</v>
          </cell>
          <cell r="K232">
            <v>611.51645644456221</v>
          </cell>
        </row>
        <row r="236">
          <cell r="C236">
            <v>1205.0099054840005</v>
          </cell>
          <cell r="D236">
            <v>1126.9150783713831</v>
          </cell>
          <cell r="E236">
            <v>1050.2682581968863</v>
          </cell>
          <cell r="F236">
            <v>974.70160095601796</v>
          </cell>
          <cell r="G236">
            <v>900.09974933293734</v>
          </cell>
          <cell r="H236">
            <v>826.47003154713059</v>
          </cell>
          <cell r="I236">
            <v>753.82107466207458</v>
          </cell>
          <cell r="J236">
            <v>682.16290255154991</v>
          </cell>
          <cell r="K236">
            <v>611.50704221341221</v>
          </cell>
        </row>
        <row r="237">
          <cell r="C237">
            <v>3.2142837229003047E-4</v>
          </cell>
          <cell r="D237">
            <v>6.3342114555873174E-4</v>
          </cell>
          <cell r="E237">
            <v>9.2312996514699874E-4</v>
          </cell>
          <cell r="F237">
            <v>1.1736202103800213E-3</v>
          </cell>
          <cell r="G237">
            <v>1.3700236444557055E-3</v>
          </cell>
          <cell r="H237">
            <v>1.4950276691971544E-3</v>
          </cell>
          <cell r="I237">
            <v>1.6051159032751258E-3</v>
          </cell>
          <cell r="J237">
            <v>1.7039984211362114E-3</v>
          </cell>
          <cell r="K237">
            <v>1.7962874360962847E-3</v>
          </cell>
        </row>
        <row r="238">
          <cell r="C238">
            <v>3.1097282531753799E-3</v>
          </cell>
          <cell r="D238">
            <v>3.4391865863766667E-3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3.4037069705960459</v>
          </cell>
          <cell r="G239">
            <v>6.8720993763258225</v>
          </cell>
          <cell r="H239">
            <v>10.41238127018538</v>
          </cell>
          <cell r="I239">
            <v>14.032309924511036</v>
          </cell>
          <cell r="J239">
            <v>17.740240150021918</v>
          </cell>
          <cell r="K239">
            <v>21.545172151346559</v>
          </cell>
        </row>
        <row r="240">
          <cell r="C240">
            <v>22.731529045018348</v>
          </cell>
          <cell r="D240">
            <v>23.01724017556084</v>
          </cell>
          <cell r="E240">
            <v>23.35506605173288</v>
          </cell>
          <cell r="F240">
            <v>23.740071316151923</v>
          </cell>
          <cell r="G240">
            <v>24.171477561111242</v>
          </cell>
          <cell r="H240">
            <v>24.651753782763212</v>
          </cell>
          <cell r="I240">
            <v>25.184646784933332</v>
          </cell>
          <cell r="J240">
            <v>25.774203582329282</v>
          </cell>
          <cell r="K240">
            <v>26.42479535181721</v>
          </cell>
        </row>
        <row r="241">
          <cell r="C241">
            <v>34.657555099957854</v>
          </cell>
          <cell r="D241">
            <v>38.399054685210288</v>
          </cell>
          <cell r="E241">
            <v>41.750998454975225</v>
          </cell>
          <cell r="F241">
            <v>44.958353819300704</v>
          </cell>
          <cell r="G241">
            <v>48.283594113394066</v>
          </cell>
          <cell r="H241">
            <v>51.875638857780508</v>
          </cell>
          <cell r="I241">
            <v>55.755708814933456</v>
          </cell>
          <cell r="J241">
            <v>59.946716698417028</v>
          </cell>
          <cell r="K241">
            <v>64.473402170780631</v>
          </cell>
        </row>
        <row r="243">
          <cell r="C243">
            <v>404.84301894540738</v>
          </cell>
          <cell r="D243">
            <v>339.3267596347024</v>
          </cell>
          <cell r="E243">
            <v>296.88162945959573</v>
          </cell>
          <cell r="F243">
            <v>271.26964284165871</v>
          </cell>
          <cell r="G243">
            <v>249.00737937513341</v>
          </cell>
          <cell r="H243">
            <v>225.18810626897044</v>
          </cell>
          <cell r="I243">
            <v>198.83337918048991</v>
          </cell>
          <cell r="J243">
            <v>169.39719852149199</v>
          </cell>
          <cell r="K243">
            <v>136.42795567556388</v>
          </cell>
        </row>
        <row r="244">
          <cell r="C244">
            <v>225.73668707470392</v>
          </cell>
          <cell r="D244">
            <v>257.60219728913836</v>
          </cell>
          <cell r="E244">
            <v>293.60618212881445</v>
          </cell>
          <cell r="F244">
            <v>334.3887087957844</v>
          </cell>
          <cell r="G244">
            <v>380.58988070659541</v>
          </cell>
          <cell r="H244">
            <v>432.94542558773605</v>
          </cell>
          <cell r="I244">
            <v>492.30148659826148</v>
          </cell>
          <cell r="J244">
            <v>559.6312071940996</v>
          </cell>
          <cell r="K244">
            <v>636.05326923197356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631.82271476549056</v>
          </cell>
          <cell r="D249">
            <v>591.40648891604519</v>
          </cell>
          <cell r="E249">
            <v>524.88743424514939</v>
          </cell>
          <cell r="F249">
            <v>441.14655504483403</v>
          </cell>
          <cell r="G249">
            <v>349.8310303256842</v>
          </cell>
          <cell r="H249">
            <v>255.2777686288224</v>
          </cell>
          <cell r="I249">
            <v>157.66047952360429</v>
          </cell>
          <cell r="J249">
            <v>56.597361265147697</v>
          </cell>
          <cell r="K249">
            <v>-48.529016732744594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3.4037069705960459</v>
          </cell>
          <cell r="H251">
            <v>6.8720993763258225</v>
          </cell>
          <cell r="I251">
            <v>10.41238127018538</v>
          </cell>
          <cell r="J251">
            <v>14.032309924511036</v>
          </cell>
          <cell r="K251">
            <v>17.740240150021918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3.4037069705960459</v>
          </cell>
          <cell r="G252">
            <v>3.4683924057297766</v>
          </cell>
          <cell r="H252">
            <v>3.5402818938595568</v>
          </cell>
          <cell r="I252">
            <v>3.6199286543256561</v>
          </cell>
          <cell r="J252">
            <v>3.7079302255108821</v>
          </cell>
          <cell r="K252">
            <v>3.8049320013246395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3.4037069705960459</v>
          </cell>
          <cell r="G253">
            <v>6.8720993763258225</v>
          </cell>
          <cell r="H253">
            <v>10.41238127018538</v>
          </cell>
          <cell r="I253">
            <v>14.032309924511036</v>
          </cell>
          <cell r="J253">
            <v>17.740240150021918</v>
          </cell>
          <cell r="K253">
            <v>21.545172151346559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80.164988295787253</v>
          </cell>
          <cell r="D260">
            <v>-115.94619975779152</v>
          </cell>
          <cell r="E260">
            <v>-936.8981857656695</v>
          </cell>
          <cell r="F260">
            <v>-804.01567051581208</v>
          </cell>
          <cell r="G260">
            <v>-674.34642463918965</v>
          </cell>
          <cell r="H260">
            <v>-542.97231596510494</v>
          </cell>
          <cell r="I260">
            <v>-887.56042111175771</v>
          </cell>
          <cell r="J260">
            <v>-681.18987135542102</v>
          </cell>
          <cell r="K260">
            <v>-538.56467872458245</v>
          </cell>
        </row>
        <row r="261">
          <cell r="C261">
            <v>0</v>
          </cell>
          <cell r="D261">
            <v>6.4285674458006099E-5</v>
          </cell>
          <cell r="E261">
            <v>1.3954136400334756E-4</v>
          </cell>
          <cell r="F261">
            <v>2.2539140072167047E-4</v>
          </cell>
          <cell r="G261">
            <v>3.205677299126091E-4</v>
          </cell>
          <cell r="H261">
            <v>4.2396196271026772E-4</v>
          </cell>
          <cell r="I261">
            <v>4.6946948574260497E-4</v>
          </cell>
          <cell r="J261">
            <v>5.1012534016137883E-4</v>
          </cell>
          <cell r="K261">
            <v>5.4607687504754879E-4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72.10769606755926</v>
          </cell>
          <cell r="D263">
            <v>279.89171259057298</v>
          </cell>
          <cell r="E263">
            <v>62.645994162024635</v>
          </cell>
          <cell r="F263">
            <v>-48.39410001591807</v>
          </cell>
          <cell r="G263">
            <v>65.838452901500091</v>
          </cell>
          <cell r="H263">
            <v>-133.42445223899722</v>
          </cell>
          <cell r="I263">
            <v>-32.636974170564145</v>
          </cell>
          <cell r="J263">
            <v>69.907539422929631</v>
          </cell>
          <cell r="K263">
            <v>8.572118287423109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0</v>
          </cell>
          <cell r="D265">
            <v>-65.517851827578141</v>
          </cell>
          <cell r="E265">
            <v>-42.448652495864266</v>
          </cell>
          <cell r="F265">
            <v>-25.613046664537116</v>
          </cell>
          <cell r="G265">
            <v>-22.262895465783917</v>
          </cell>
          <cell r="H265">
            <v>-23.819348094047719</v>
          </cell>
          <cell r="I265">
            <v>-26.35495107947348</v>
          </cell>
          <cell r="J265">
            <v>-29.436326322335859</v>
          </cell>
          <cell r="K265">
            <v>-32.969433845585591</v>
          </cell>
        </row>
        <row r="266">
          <cell r="C266">
            <v>152.27268436334651</v>
          </cell>
          <cell r="D266">
            <v>98.42772529087776</v>
          </cell>
          <cell r="E266">
            <v>-916.70070455814516</v>
          </cell>
          <cell r="F266">
            <v>-878.02259180486658</v>
          </cell>
          <cell r="G266">
            <v>-630.77054663574359</v>
          </cell>
          <cell r="H266">
            <v>-700.2156923361872</v>
          </cell>
          <cell r="I266">
            <v>-946.55187689230956</v>
          </cell>
          <cell r="J266">
            <v>-640.71814812948708</v>
          </cell>
          <cell r="K266">
            <v>-562.96144820586994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2227.0779425975379</v>
          </cell>
          <cell r="D273">
            <v>2378.0442477817769</v>
          </cell>
          <cell r="E273">
            <v>2796.8813304143387</v>
          </cell>
          <cell r="F273">
            <v>3931.5372406187662</v>
          </cell>
          <cell r="G273">
            <v>4639.9829216798253</v>
          </cell>
          <cell r="H273">
            <v>5424.3825124874593</v>
          </cell>
          <cell r="I273">
            <v>6715.0903582230903</v>
          </cell>
          <cell r="J273">
            <v>7995.1402690373716</v>
          </cell>
          <cell r="K273">
            <v>8904.7868938008669</v>
          </cell>
        </row>
        <row r="274">
          <cell r="C274">
            <v>-9.9999999996960298E-3</v>
          </cell>
          <cell r="D274">
            <v>-194.04707321113983</v>
          </cell>
          <cell r="E274">
            <v>-1013.5487405230914</v>
          </cell>
          <cell r="F274">
            <v>-879.58263346339561</v>
          </cell>
          <cell r="G274">
            <v>-748.9485945800061</v>
          </cell>
          <cell r="H274">
            <v>-616.60236593788682</v>
          </cell>
          <cell r="I274">
            <v>-960.20972481272759</v>
          </cell>
          <cell r="J274">
            <v>-752.84840539403285</v>
          </cell>
          <cell r="K274">
            <v>-609.22091696693201</v>
          </cell>
        </row>
        <row r="275">
          <cell r="C275">
            <v>857.01345773530761</v>
          </cell>
          <cell r="D275">
            <v>662.96829726388717</v>
          </cell>
          <cell r="E275">
            <v>-350.58035464030274</v>
          </cell>
          <cell r="F275">
            <v>-1181.7687963757658</v>
          </cell>
          <cell r="G275">
            <v>-1930.7172954604512</v>
          </cell>
          <cell r="H275">
            <v>-2413.895109503248</v>
          </cell>
          <cell r="I275">
            <v>-3341.4677561006374</v>
          </cell>
          <cell r="J275">
            <v>-4094.3160529162442</v>
          </cell>
          <cell r="K275">
            <v>-4703.5368565119124</v>
          </cell>
        </row>
        <row r="276">
          <cell r="C276">
            <v>-72.504135177967413</v>
          </cell>
          <cell r="D276">
            <v>149.05779093983904</v>
          </cell>
          <cell r="E276">
            <v>895.90614600871993</v>
          </cell>
          <cell r="F276">
            <v>619.11054704760284</v>
          </cell>
          <cell r="G276">
            <v>372.1936273266698</v>
          </cell>
          <cell r="H276">
            <v>142.08596126084618</v>
          </cell>
          <cell r="I276">
            <v>364.49820743095881</v>
          </cell>
          <cell r="J276">
            <v>28.344482807647779</v>
          </cell>
          <cell r="K276">
            <v>-214.92817086215868</v>
          </cell>
        </row>
        <row r="277">
          <cell r="C277">
            <v>0</v>
          </cell>
          <cell r="D277">
            <v>813.60621837686256</v>
          </cell>
          <cell r="E277">
            <v>647.31235020459212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3.2142837229003058E-4</v>
          </cell>
          <cell r="D278">
            <v>3.7397927610233941E-3</v>
          </cell>
          <cell r="E278">
            <v>4.169042944615009E-3</v>
          </cell>
          <cell r="F278">
            <v>4.4349105073069302E-3</v>
          </cell>
          <cell r="G278">
            <v>4.2743162816152418E-3</v>
          </cell>
          <cell r="H278">
            <v>4.2246534778720216E-3</v>
          </cell>
          <cell r="I278">
            <v>4.1332101340694032E-3</v>
          </cell>
          <cell r="J278">
            <v>4.0649622956130411E-3</v>
          </cell>
          <cell r="K278">
            <v>3.937127139516822E-3</v>
          </cell>
        </row>
        <row r="279">
          <cell r="C279">
            <v>-235.83792690195443</v>
          </cell>
          <cell r="D279">
            <v>-336.00211335584379</v>
          </cell>
          <cell r="E279">
            <v>579.04165423352674</v>
          </cell>
          <cell r="F279">
            <v>1407.0429299246819</v>
          </cell>
          <cell r="G279">
            <v>2036.250128692486</v>
          </cell>
          <cell r="H279">
            <v>2601.5729298430088</v>
          </cell>
          <cell r="I279">
            <v>3514.1430334795118</v>
          </cell>
          <cell r="J279">
            <v>4153.6642633716774</v>
          </cell>
          <cell r="K279">
            <v>4715.5950251263876</v>
          </cell>
        </row>
        <row r="280">
          <cell r="C280">
            <v>-235.83760547358213</v>
          </cell>
          <cell r="D280">
            <v>-335.99837356308279</v>
          </cell>
          <cell r="E280">
            <v>579.04582327647131</v>
          </cell>
          <cell r="F280">
            <v>1407.0473648351892</v>
          </cell>
          <cell r="G280">
            <v>2036.2544030087677</v>
          </cell>
          <cell r="H280">
            <v>2601.5771544964864</v>
          </cell>
          <cell r="I280">
            <v>3514.1471666896459</v>
          </cell>
          <cell r="J280">
            <v>4153.6683283339726</v>
          </cell>
          <cell r="K280">
            <v>4715.5989622535271</v>
          </cell>
        </row>
        <row r="282">
          <cell r="C282">
            <v>1168.404</v>
          </cell>
          <cell r="D282">
            <v>1190.5446362263715</v>
          </cell>
          <cell r="E282">
            <v>1348.4530760747202</v>
          </cell>
          <cell r="F282">
            <v>1524.2766287579366</v>
          </cell>
          <cell r="G282">
            <v>1523.4427007421366</v>
          </cell>
          <cell r="H282">
            <v>1645.7063555608304</v>
          </cell>
          <cell r="I282">
            <v>1950.2410801996027</v>
          </cell>
          <cell r="J282">
            <v>2228.664168941782</v>
          </cell>
          <cell r="K282">
            <v>2396.141217421723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195.16</v>
          </cell>
          <cell r="D291">
            <v>222.14944393350919</v>
          </cell>
          <cell r="E291">
            <v>251.14206851858529</v>
          </cell>
          <cell r="F291">
            <v>282.06281233140521</v>
          </cell>
          <cell r="G291">
            <v>291.789200572266</v>
          </cell>
          <cell r="H291">
            <v>319.92920240671577</v>
          </cell>
          <cell r="I291">
            <v>383.95979393025812</v>
          </cell>
          <cell r="J291">
            <v>446.38951131465546</v>
          </cell>
          <cell r="K291">
            <v>491.34433555632643</v>
          </cell>
        </row>
        <row r="292">
          <cell r="C292">
            <v>47.014000000000003</v>
          </cell>
          <cell r="D292">
            <v>53.515750958649335</v>
          </cell>
          <cell r="E292">
            <v>65.187223919978251</v>
          </cell>
          <cell r="F292">
            <v>78.261555814281436</v>
          </cell>
          <cell r="G292">
            <v>86.355315825758581</v>
          </cell>
          <cell r="H292">
            <v>99.917549057578512</v>
          </cell>
          <cell r="I292">
            <v>125.99708332362066</v>
          </cell>
          <cell r="J292">
            <v>153.38709893127856</v>
          </cell>
          <cell r="K292">
            <v>172.03451380307379</v>
          </cell>
        </row>
        <row r="293">
          <cell r="C293">
            <v>103.613</v>
          </cell>
          <cell r="D293">
            <v>117.94204926359242</v>
          </cell>
          <cell r="E293">
            <v>161.28477886765512</v>
          </cell>
          <cell r="F293">
            <v>215.9934672798924</v>
          </cell>
          <cell r="G293">
            <v>218.25808065131216</v>
          </cell>
          <cell r="H293">
            <v>235.14710300526423</v>
          </cell>
          <cell r="I293">
            <v>278.34118089030898</v>
          </cell>
          <cell r="J293">
            <v>318.20740247250319</v>
          </cell>
          <cell r="K293">
            <v>339.11511105030235</v>
          </cell>
        </row>
        <row r="294">
          <cell r="C294">
            <v>114.096</v>
          </cell>
          <cell r="D294">
            <v>129.87478456157859</v>
          </cell>
          <cell r="E294">
            <v>147.51706346912806</v>
          </cell>
          <cell r="F294">
            <v>167.54582670164422</v>
          </cell>
          <cell r="G294">
            <v>178.46872933610035</v>
          </cell>
          <cell r="H294">
            <v>203.27301865141692</v>
          </cell>
          <cell r="I294">
            <v>254.15483680044352</v>
          </cell>
          <cell r="J294">
            <v>305.30725390748188</v>
          </cell>
          <cell r="K294">
            <v>347.31820120300983</v>
          </cell>
        </row>
        <row r="295">
          <cell r="C295">
            <v>618.78600000000006</v>
          </cell>
          <cell r="D295">
            <v>565.18946864406689</v>
          </cell>
          <cell r="E295">
            <v>610.95017080580476</v>
          </cell>
          <cell r="F295">
            <v>656.24883037591462</v>
          </cell>
          <cell r="G295">
            <v>631.93229626695097</v>
          </cell>
          <cell r="H295">
            <v>669.80770214712186</v>
          </cell>
          <cell r="I295">
            <v>777.43865601013533</v>
          </cell>
          <cell r="J295">
            <v>865.13045558831686</v>
          </cell>
          <cell r="K295">
            <v>900.13998033796645</v>
          </cell>
        </row>
        <row r="296">
          <cell r="C296">
            <v>62.664000000000001</v>
          </cell>
          <cell r="D296">
            <v>71.330051007631809</v>
          </cell>
          <cell r="E296">
            <v>78.513706292188914</v>
          </cell>
          <cell r="F296">
            <v>86.792720105373505</v>
          </cell>
          <cell r="G296">
            <v>79.996521685755937</v>
          </cell>
          <cell r="H296">
            <v>79.16727324679276</v>
          </cell>
          <cell r="I296">
            <v>86.073439113964199</v>
          </cell>
          <cell r="J296">
            <v>90.845984748274816</v>
          </cell>
          <cell r="K296">
            <v>93.383674853948534</v>
          </cell>
        </row>
        <row r="297">
          <cell r="C297">
            <v>2.3820000000000001</v>
          </cell>
          <cell r="D297">
            <v>2.7114161480304317</v>
          </cell>
          <cell r="E297">
            <v>3.1065108449905101</v>
          </cell>
          <cell r="F297">
            <v>3.5306538804813998</v>
          </cell>
          <cell r="G297">
            <v>3.5702960424238901</v>
          </cell>
          <cell r="H297">
            <v>3.8621645401856246</v>
          </cell>
          <cell r="I297">
            <v>4.5748990318177176</v>
          </cell>
          <cell r="J297">
            <v>5.2453616232844418</v>
          </cell>
          <cell r="K297">
            <v>5.6248104660708895</v>
          </cell>
        </row>
        <row r="298">
          <cell r="C298">
            <v>17.908000000000001</v>
          </cell>
          <cell r="D298">
            <v>20.112900550709185</v>
          </cell>
          <cell r="E298">
            <v>22.244868009084364</v>
          </cell>
          <cell r="F298">
            <v>24.602824018047311</v>
          </cell>
          <cell r="G298">
            <v>23.982318932905731</v>
          </cell>
          <cell r="H298">
            <v>25.073044892424665</v>
          </cell>
          <cell r="I298">
            <v>28.797601283121057</v>
          </cell>
          <cell r="J298">
            <v>32.107188592108578</v>
          </cell>
          <cell r="K298">
            <v>34.947135000802255</v>
          </cell>
        </row>
        <row r="299">
          <cell r="C299">
            <v>6.7809999999999997</v>
          </cell>
          <cell r="D299">
            <v>7.718771158603845</v>
          </cell>
          <cell r="E299">
            <v>8.5066853473051189</v>
          </cell>
          <cell r="F299">
            <v>9.2379382508962884</v>
          </cell>
          <cell r="G299">
            <v>9.0899414286631899</v>
          </cell>
          <cell r="H299">
            <v>9.5292976133301721</v>
          </cell>
          <cell r="I299">
            <v>10.903589815933179</v>
          </cell>
          <cell r="J299">
            <v>12.043911763878015</v>
          </cell>
          <cell r="K299">
            <v>12.233455150223064</v>
          </cell>
        </row>
        <row r="300">
          <cell r="C300">
            <v>1168.404</v>
          </cell>
          <cell r="D300">
            <v>1190.5446362263715</v>
          </cell>
          <cell r="E300">
            <v>1348.4530760747202</v>
          </cell>
          <cell r="F300">
            <v>1524.2766287579366</v>
          </cell>
          <cell r="G300">
            <v>1523.4427007421366</v>
          </cell>
          <cell r="H300">
            <v>1645.7063555608304</v>
          </cell>
          <cell r="I300">
            <v>1950.2410801996027</v>
          </cell>
          <cell r="J300">
            <v>2228.664168941782</v>
          </cell>
          <cell r="K300">
            <v>2396.141217421723</v>
          </cell>
        </row>
        <row r="301">
          <cell r="C301">
            <v>0.28277233978990723</v>
          </cell>
          <cell r="D301">
            <v>0.28840561773285778</v>
          </cell>
          <cell r="E301">
            <v>0.2684205986896181</v>
          </cell>
          <cell r="F301">
            <v>0.2469510151947325</v>
          </cell>
          <cell r="G301">
            <v>0.22683414979945915</v>
          </cell>
          <cell r="H301">
            <v>0.20575851804461553</v>
          </cell>
          <cell r="I301">
            <v>0.18441389147161524</v>
          </cell>
          <cell r="J301">
            <v>0.16287893514950835</v>
          </cell>
          <cell r="K301">
            <v>0.13948719482077032</v>
          </cell>
        </row>
        <row r="304">
          <cell r="C304">
            <v>2180.4019801985378</v>
          </cell>
          <cell r="D304">
            <v>2326.7006891428769</v>
          </cell>
          <cell r="E304">
            <v>2740.4034159115486</v>
          </cell>
          <cell r="F304">
            <v>3869.4115346656972</v>
          </cell>
          <cell r="G304">
            <v>4571.6446451314496</v>
          </cell>
          <cell r="H304">
            <v>5349.2104082842461</v>
          </cell>
          <cell r="I304">
            <v>6632.4010435995551</v>
          </cell>
          <cell r="J304">
            <v>7904.1820229514833</v>
          </cell>
          <cell r="K304">
            <v>8804.7328231063893</v>
          </cell>
        </row>
        <row r="305">
          <cell r="C305">
            <v>1717.0712192967969</v>
          </cell>
          <cell r="D305">
            <v>3288.4680853712466</v>
          </cell>
          <cell r="E305">
            <v>3946.002457018722</v>
          </cell>
          <cell r="F305">
            <v>4142.7588966118174</v>
          </cell>
          <cell r="G305">
            <v>4573.8829575563877</v>
          </cell>
          <cell r="H305">
            <v>5088.8731805488487</v>
          </cell>
          <cell r="I305">
            <v>6559.2826009520059</v>
          </cell>
          <cell r="J305">
            <v>7457.2608133649583</v>
          </cell>
          <cell r="K305">
            <v>8073.9731069572035</v>
          </cell>
        </row>
        <row r="306">
          <cell r="C306">
            <v>-9.9999999996960298E-3</v>
          </cell>
          <cell r="D306">
            <v>-194.04707321113983</v>
          </cell>
          <cell r="E306">
            <v>-1013.5487405230914</v>
          </cell>
          <cell r="F306">
            <v>-879.58263346339561</v>
          </cell>
          <cell r="G306">
            <v>-748.9485945800061</v>
          </cell>
          <cell r="H306">
            <v>-616.60236593788682</v>
          </cell>
          <cell r="I306">
            <v>-960.20972481272759</v>
          </cell>
          <cell r="J306">
            <v>-752.84840539403285</v>
          </cell>
          <cell r="K306">
            <v>-609.22091696693201</v>
          </cell>
        </row>
        <row r="307">
          <cell r="C307">
            <v>1299.8550254348875</v>
          </cell>
          <cell r="D307">
            <v>1317.6881586605739</v>
          </cell>
          <cell r="E307">
            <v>1338.2853656651494</v>
          </cell>
          <cell r="F307">
            <v>1361.4827882384184</v>
          </cell>
          <cell r="G307">
            <v>1387.3569622919106</v>
          </cell>
          <cell r="H307">
            <v>1416.1127575438227</v>
          </cell>
          <cell r="I307">
            <v>1447.9714617302625</v>
          </cell>
          <cell r="J307">
            <v>1483.1720902043528</v>
          </cell>
          <cell r="K307">
            <v>1521.9728005298557</v>
          </cell>
        </row>
        <row r="308">
          <cell r="C308">
            <v>1205.0099054840005</v>
          </cell>
          <cell r="D308">
            <v>1126.9150783713831</v>
          </cell>
          <cell r="E308">
            <v>1050.2682581968863</v>
          </cell>
          <cell r="F308">
            <v>974.70160095601796</v>
          </cell>
          <cell r="G308">
            <v>900.09974933293734</v>
          </cell>
          <cell r="H308">
            <v>826.47003154713059</v>
          </cell>
          <cell r="I308">
            <v>753.82107466207458</v>
          </cell>
          <cell r="J308">
            <v>682.16290255154991</v>
          </cell>
          <cell r="K308">
            <v>611.50704221341221</v>
          </cell>
        </row>
        <row r="309">
          <cell r="C309">
            <v>27.528092038364509</v>
          </cell>
          <cell r="D309">
            <v>30.832389216816193</v>
          </cell>
          <cell r="E309">
            <v>33.77107865477835</v>
          </cell>
          <cell r="F309">
            <v>36.580752111566603</v>
          </cell>
          <cell r="G309">
            <v>39.489518907040292</v>
          </cell>
          <cell r="H309">
            <v>42.629913840818809</v>
          </cell>
          <cell r="I309">
            <v>46.020411319597805</v>
          </cell>
          <cell r="J309">
            <v>49.680952099250796</v>
          </cell>
          <cell r="K309">
            <v>53.633069593436446</v>
          </cell>
        </row>
        <row r="310">
          <cell r="C310">
            <v>0.39593965853129431</v>
          </cell>
          <cell r="D310">
            <v>9.2076283551217331E-2</v>
          </cell>
          <cell r="E310">
            <v>0.18464519166753496</v>
          </cell>
          <cell r="F310" t="str">
            <v>-ve</v>
          </cell>
          <cell r="G310" t="str">
            <v>-ve</v>
          </cell>
          <cell r="H310" t="str">
            <v>-ve</v>
          </cell>
          <cell r="I310" t="str">
            <v>-ve</v>
          </cell>
          <cell r="J310" t="str">
            <v>-ve</v>
          </cell>
          <cell r="K310" t="str">
            <v>-ve</v>
          </cell>
        </row>
        <row r="311">
          <cell r="C311">
            <v>0.90260332434387125</v>
          </cell>
          <cell r="D311">
            <v>0.92260332434387127</v>
          </cell>
          <cell r="E311">
            <v>0.94260332434387128</v>
          </cell>
          <cell r="F311">
            <v>0.9626033243438713</v>
          </cell>
          <cell r="G311">
            <v>0.98</v>
          </cell>
          <cell r="H311">
            <v>0.98</v>
          </cell>
          <cell r="I311">
            <v>0.98</v>
          </cell>
          <cell r="J311">
            <v>0.98</v>
          </cell>
          <cell r="K311">
            <v>0.98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0.26879343936542588</v>
          </cell>
          <cell r="D318">
            <v>0.24982973161538435</v>
          </cell>
          <cell r="E318">
            <v>0.24320870230912683</v>
          </cell>
          <cell r="F318">
            <v>0.23787286188457507</v>
          </cell>
          <cell r="G318">
            <v>0.22991706214206381</v>
          </cell>
          <cell r="H318">
            <v>0.21768119718093715</v>
          </cell>
          <cell r="I318">
            <v>0.19957256935214782</v>
          </cell>
          <cell r="J318">
            <v>0.17365383198399376</v>
          </cell>
          <cell r="K318">
            <v>0.14290670204481881</v>
          </cell>
        </row>
        <row r="319">
          <cell r="C319">
            <v>2.604230228433317</v>
          </cell>
          <cell r="D319">
            <v>2.8019083056041452</v>
          </cell>
          <cell r="E319">
            <v>2.8781864849156396</v>
          </cell>
          <cell r="F319">
            <v>2.9427484684640759</v>
          </cell>
          <cell r="G319">
            <v>3.0445761331426366</v>
          </cell>
          <cell r="H319">
            <v>3.2157118256665882</v>
          </cell>
          <cell r="I319">
            <v>3.5074960565589697</v>
          </cell>
          <cell r="J319">
            <v>4.0310080808612465</v>
          </cell>
          <cell r="K319">
            <v>4.8983007093709565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1717.0712192967969</v>
          </cell>
          <cell r="D326">
            <v>3288.4680853712466</v>
          </cell>
          <cell r="E326">
            <v>3946.002457018722</v>
          </cell>
          <cell r="F326">
            <v>4142.7588966118174</v>
          </cell>
          <cell r="G326">
            <v>4573.8829575563877</v>
          </cell>
          <cell r="H326">
            <v>5088.8731805488487</v>
          </cell>
          <cell r="I326">
            <v>6559.2826009520059</v>
          </cell>
          <cell r="J326">
            <v>7457.2608133649583</v>
          </cell>
          <cell r="K326">
            <v>8073.9731069572035</v>
          </cell>
        </row>
        <row r="327">
          <cell r="C327">
            <v>545.86017752961823</v>
          </cell>
          <cell r="D327">
            <v>617.04299354202692</v>
          </cell>
          <cell r="E327">
            <v>641.66006519972416</v>
          </cell>
          <cell r="F327">
            <v>666.7033217399561</v>
          </cell>
          <cell r="G327">
            <v>702.96840183264567</v>
          </cell>
          <cell r="H327">
            <v>749.82853919921774</v>
          </cell>
          <cell r="I327">
            <v>801.42356235562966</v>
          </cell>
          <cell r="J327">
            <v>856.98723400268659</v>
          </cell>
          <cell r="K327">
            <v>916.105666391554</v>
          </cell>
        </row>
        <row r="328">
          <cell r="C328">
            <v>24.976206960205257</v>
          </cell>
          <cell r="D328">
            <v>-4.5458131884195438</v>
          </cell>
          <cell r="E328">
            <v>52.407911618268216</v>
          </cell>
          <cell r="F328">
            <v>186.79528494002844</v>
          </cell>
          <cell r="G328">
            <v>300.12649917537283</v>
          </cell>
          <cell r="H328">
            <v>393.46985005157205</v>
          </cell>
          <cell r="I328">
            <v>509.17106336058379</v>
          </cell>
          <cell r="J328">
            <v>631.97826691349871</v>
          </cell>
          <cell r="K328">
            <v>726.11874942881116</v>
          </cell>
        </row>
        <row r="329">
          <cell r="C329">
            <v>2287.9076037866203</v>
          </cell>
          <cell r="D329">
            <v>3900.9652657248539</v>
          </cell>
          <cell r="E329">
            <v>4640.070433836715</v>
          </cell>
          <cell r="F329">
            <v>4996.2575032918012</v>
          </cell>
          <cell r="G329">
            <v>5576.9778585644053</v>
          </cell>
          <cell r="H329">
            <v>6232.1715697996387</v>
          </cell>
          <cell r="I329">
            <v>7869.877226668219</v>
          </cell>
          <cell r="J329">
            <v>8946.2263142811425</v>
          </cell>
          <cell r="K329">
            <v>9716.1975227775692</v>
          </cell>
        </row>
        <row r="331">
          <cell r="D331">
            <v>66.296766384274164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2199.0776961237166</v>
          </cell>
          <cell r="D333">
            <v>3967.2620321091281</v>
          </cell>
          <cell r="E333">
            <v>4640.070433836715</v>
          </cell>
          <cell r="F333">
            <v>4996.2575032918012</v>
          </cell>
          <cell r="G333">
            <v>5576.9778585644053</v>
          </cell>
          <cell r="H333">
            <v>6232.1715697996387</v>
          </cell>
          <cell r="I333">
            <v>7869.877226668219</v>
          </cell>
          <cell r="J333">
            <v>8946.2263142811425</v>
          </cell>
          <cell r="K333">
            <v>9716.1975227775692</v>
          </cell>
        </row>
        <row r="335">
          <cell r="C335">
            <v>46.675962399000007</v>
          </cell>
          <cell r="D335">
            <v>51.343558638900014</v>
          </cell>
          <cell r="E335">
            <v>56.477914502790021</v>
          </cell>
          <cell r="F335">
            <v>62.12570595306903</v>
          </cell>
          <cell r="G335">
            <v>68.338276548375944</v>
          </cell>
          <cell r="H335">
            <v>75.17210420321355</v>
          </cell>
          <cell r="I335">
            <v>82.689314623534912</v>
          </cell>
          <cell r="J335">
            <v>90.958246085888405</v>
          </cell>
          <cell r="K335">
            <v>100.05407069447725</v>
          </cell>
        </row>
        <row r="336">
          <cell r="C336">
            <v>33.297707669809</v>
          </cell>
          <cell r="D336">
            <v>484.44208921577001</v>
          </cell>
          <cell r="E336">
            <v>148.5576586864357</v>
          </cell>
          <cell r="F336">
            <v>148.5576586864357</v>
          </cell>
          <cell r="G336">
            <v>148.5576586864357</v>
          </cell>
          <cell r="H336">
            <v>148.5576586864357</v>
          </cell>
          <cell r="I336">
            <v>148.5576586864357</v>
          </cell>
          <cell r="J336">
            <v>148.5576586864357</v>
          </cell>
          <cell r="K336">
            <v>148.5576586864357</v>
          </cell>
        </row>
        <row r="337">
          <cell r="C337">
            <v>0</v>
          </cell>
          <cell r="D337">
            <v>813.60621837686256</v>
          </cell>
          <cell r="E337">
            <v>647.31235020459212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79.973670068809014</v>
          </cell>
          <cell r="D338">
            <v>1349.3918662315327</v>
          </cell>
          <cell r="E338">
            <v>852.34792339381784</v>
          </cell>
          <cell r="F338">
            <v>210.68336463950473</v>
          </cell>
          <cell r="G338">
            <v>216.89593523481165</v>
          </cell>
          <cell r="H338">
            <v>223.72976288964924</v>
          </cell>
          <cell r="I338">
            <v>231.2469733099706</v>
          </cell>
          <cell r="J338">
            <v>239.51590477232412</v>
          </cell>
          <cell r="K338">
            <v>248.61172938091295</v>
          </cell>
        </row>
        <row r="340">
          <cell r="C340">
            <v>2180.4019801985378</v>
          </cell>
          <cell r="D340">
            <v>2617.8701658775954</v>
          </cell>
          <cell r="E340">
            <v>3787.7225104428971</v>
          </cell>
          <cell r="F340">
            <v>4785.5741386522968</v>
          </cell>
          <cell r="G340">
            <v>5360.0819233295933</v>
          </cell>
          <cell r="H340">
            <v>6008.4418069099893</v>
          </cell>
          <cell r="I340">
            <v>7638.6302533582484</v>
          </cell>
          <cell r="J340">
            <v>8706.710409508818</v>
          </cell>
          <cell r="K340">
            <v>9467.5857933966563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2180.4019801985378</v>
          </cell>
          <cell r="D347">
            <v>2617.8701658775954</v>
          </cell>
          <cell r="E347">
            <v>3822.270337452389</v>
          </cell>
          <cell r="F347">
            <v>4809.5696173918222</v>
          </cell>
          <cell r="G347">
            <v>5369.1002220170294</v>
          </cell>
          <cell r="H347">
            <v>6001.8335848823981</v>
          </cell>
          <cell r="I347">
            <v>7615.7507386602538</v>
          </cell>
          <cell r="J347">
            <v>8666.8458102946934</v>
          </cell>
          <cell r="K347">
            <v>9416.2492795509515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32.469715821290734</v>
          </cell>
          <cell r="D353">
            <v>67.069892084007691</v>
          </cell>
          <cell r="E353">
            <v>104.34236776477519</v>
          </cell>
          <cell r="F353">
            <v>233.64935195744567</v>
          </cell>
          <cell r="G353">
            <v>354.62855262404378</v>
          </cell>
          <cell r="H353">
            <v>542.47623940202129</v>
          </cell>
          <cell r="I353">
            <v>696.18412133642221</v>
          </cell>
          <cell r="J353">
            <v>859.83929241028727</v>
          </cell>
          <cell r="K353">
            <v>986.81497685689749</v>
          </cell>
        </row>
        <row r="354">
          <cell r="C354">
            <v>132.67314877526542</v>
          </cell>
          <cell r="D354">
            <v>170.67746378850734</v>
          </cell>
          <cell r="E354">
            <v>232.4205316664511</v>
          </cell>
          <cell r="F354">
            <v>360.94000993217924</v>
          </cell>
          <cell r="G354">
            <v>464.28971545794502</v>
          </cell>
          <cell r="H354">
            <v>547.44948685485724</v>
          </cell>
          <cell r="I354">
            <v>652.80262433949247</v>
          </cell>
          <cell r="J354">
            <v>765.06450393010437</v>
          </cell>
          <cell r="K354">
            <v>854.72926110836306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43.381496996929741</v>
          </cell>
          <cell r="J355">
            <v>94.774788480182906</v>
          </cell>
          <cell r="K355">
            <v>132.08571574853443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0</v>
          </cell>
          <cell r="C368">
            <v>34.657555099957854</v>
          </cell>
          <cell r="D368">
            <v>38.399054685210288</v>
          </cell>
          <cell r="E368">
            <v>41.750998454975225</v>
          </cell>
          <cell r="F368">
            <v>44.958353819300704</v>
          </cell>
          <cell r="G368">
            <v>48.283594113394066</v>
          </cell>
          <cell r="H368">
            <v>51.875638857780508</v>
          </cell>
          <cell r="I368">
            <v>55.755708814933456</v>
          </cell>
          <cell r="J368">
            <v>59.946716698417028</v>
          </cell>
          <cell r="K368">
            <v>64.473402170780631</v>
          </cell>
        </row>
        <row r="369">
          <cell r="B369">
            <v>16.491581660000001</v>
          </cell>
          <cell r="C369">
            <v>22.731529045018348</v>
          </cell>
          <cell r="D369">
            <v>23.01724017556084</v>
          </cell>
          <cell r="E369">
            <v>23.35506605173288</v>
          </cell>
          <cell r="F369">
            <v>23.740071316151923</v>
          </cell>
          <cell r="G369">
            <v>24.171477561111242</v>
          </cell>
          <cell r="H369">
            <v>24.651753782763212</v>
          </cell>
          <cell r="I369">
            <v>25.184646784933332</v>
          </cell>
          <cell r="J369">
            <v>25.774203582329282</v>
          </cell>
          <cell r="K369">
            <v>26.42479535181721</v>
          </cell>
        </row>
        <row r="370">
          <cell r="B370">
            <v>241.92400000000001</v>
          </cell>
          <cell r="C370">
            <v>442.37717063557329</v>
          </cell>
          <cell r="D370">
            <v>584.3604579591024</v>
          </cell>
          <cell r="E370">
            <v>719.26772865142891</v>
          </cell>
          <cell r="F370">
            <v>854.77098206685253</v>
          </cell>
          <cell r="G370">
            <v>940.03786717392154</v>
          </cell>
          <cell r="H370">
            <v>1039.5901637231805</v>
          </cell>
          <cell r="I370">
            <v>1162.7623498632558</v>
          </cell>
          <cell r="J370">
            <v>1309.3508245130761</v>
          </cell>
          <cell r="K370">
            <v>1472.5748488097202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15.326211626830419</v>
          </cell>
          <cell r="C372">
            <v>16.092522208171943</v>
          </cell>
          <cell r="D372">
            <v>16.897148318580541</v>
          </cell>
          <cell r="E372">
            <v>17.742005734509569</v>
          </cell>
          <cell r="F372">
            <v>18.629106021235049</v>
          </cell>
          <cell r="G372">
            <v>19.560561322296802</v>
          </cell>
          <cell r="H372">
            <v>20.538589388411644</v>
          </cell>
          <cell r="I372">
            <v>21.565518857832227</v>
          </cell>
          <cell r="J372">
            <v>22.643794800723839</v>
          </cell>
          <cell r="K372">
            <v>23.775984540760032</v>
          </cell>
        </row>
        <row r="373">
          <cell r="B373">
            <v>273.74179328683039</v>
          </cell>
          <cell r="C373">
            <v>515.8587769887215</v>
          </cell>
          <cell r="D373">
            <v>662.67390113845408</v>
          </cell>
          <cell r="E373">
            <v>802.11579889264658</v>
          </cell>
          <cell r="F373">
            <v>942.09851322354018</v>
          </cell>
          <cell r="G373">
            <v>1032.0535001707237</v>
          </cell>
          <cell r="H373">
            <v>1136.6561457521357</v>
          </cell>
          <cell r="I373">
            <v>1265.2682243209549</v>
          </cell>
          <cell r="J373">
            <v>1417.715539594546</v>
          </cell>
          <cell r="K373">
            <v>1587.249030873078</v>
          </cell>
        </row>
        <row r="376">
          <cell r="B376">
            <v>96.683649136245563</v>
          </cell>
          <cell r="C376">
            <v>469.11655534751043</v>
          </cell>
          <cell r="D376">
            <v>865.69449292129593</v>
          </cell>
          <cell r="E376">
            <v>1033.4354397876803</v>
          </cell>
          <cell r="F376">
            <v>1085.8443530144436</v>
          </cell>
          <cell r="G376">
            <v>1196.9634005379937</v>
          </cell>
          <cell r="H376">
            <v>1117.2850948180655</v>
          </cell>
          <cell r="I376">
            <v>1155.217897418911</v>
          </cell>
          <cell r="J376">
            <v>1310.9562656623718</v>
          </cell>
          <cell r="K376">
            <v>1418.2474769335561</v>
          </cell>
        </row>
        <row r="378">
          <cell r="B378">
            <v>188.7775637</v>
          </cell>
          <cell r="C378">
            <v>215.20642261800003</v>
          </cell>
          <cell r="D378">
            <v>245.33532178452006</v>
          </cell>
          <cell r="E378">
            <v>279.6822668343529</v>
          </cell>
          <cell r="F378">
            <v>318.83778419116237</v>
          </cell>
          <cell r="G378">
            <v>363.47507397792515</v>
          </cell>
          <cell r="H378">
            <v>414.36158433483473</v>
          </cell>
          <cell r="I378">
            <v>472.37220614171167</v>
          </cell>
          <cell r="J378">
            <v>538.50431500155139</v>
          </cell>
          <cell r="K378">
            <v>613.89491910176866</v>
          </cell>
        </row>
        <row r="379">
          <cell r="B379">
            <v>48.560799000000003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334.02201183624561</v>
          </cell>
          <cell r="C382">
            <v>684.32297796551052</v>
          </cell>
          <cell r="D382">
            <v>1111.0298147058161</v>
          </cell>
          <cell r="E382">
            <v>1313.1177066220332</v>
          </cell>
          <cell r="F382">
            <v>1404.6821372056061</v>
          </cell>
          <cell r="G382">
            <v>1560.4384745159189</v>
          </cell>
          <cell r="H382">
            <v>1531.6466791529003</v>
          </cell>
          <cell r="I382">
            <v>1627.5901035606225</v>
          </cell>
          <cell r="J382">
            <v>1849.4605806639233</v>
          </cell>
          <cell r="K382">
            <v>2032.1423960353247</v>
          </cell>
        </row>
        <row r="384">
          <cell r="B384">
            <v>-60.280218549415224</v>
          </cell>
          <cell r="C384">
            <v>-168.46420097678902</v>
          </cell>
          <cell r="D384">
            <v>-448.35591356736199</v>
          </cell>
          <cell r="E384">
            <v>-511.00190772938663</v>
          </cell>
          <cell r="F384">
            <v>-462.58362398206589</v>
          </cell>
          <cell r="G384">
            <v>-528.38497434519513</v>
          </cell>
          <cell r="H384">
            <v>-394.99053340076466</v>
          </cell>
          <cell r="I384">
            <v>-362.32187923966762</v>
          </cell>
          <cell r="J384">
            <v>-431.74504106937729</v>
          </cell>
          <cell r="K384">
            <v>-444.89336516224671</v>
          </cell>
        </row>
        <row r="386">
          <cell r="B386">
            <v>36.076286359814524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8">
          <cell r="B388">
            <v>-96.356504909229756</v>
          </cell>
          <cell r="C388">
            <v>-168.46420097678902</v>
          </cell>
          <cell r="D388">
            <v>-448.35591356736199</v>
          </cell>
          <cell r="E388">
            <v>-511.00190772938663</v>
          </cell>
          <cell r="F388">
            <v>-462.58362398206589</v>
          </cell>
          <cell r="G388">
            <v>-528.38497434519513</v>
          </cell>
          <cell r="H388">
            <v>-394.99053340076466</v>
          </cell>
          <cell r="I388">
            <v>-362.32187923966762</v>
          </cell>
          <cell r="J388">
            <v>-431.74504106937729</v>
          </cell>
          <cell r="K388">
            <v>-444.89336516224671</v>
          </cell>
        </row>
        <row r="390">
          <cell r="C390">
            <v>-36.076286359814524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2">
          <cell r="C392">
            <v>-72.10769606755926</v>
          </cell>
          <cell r="D392">
            <v>-279.89171259057298</v>
          </cell>
          <cell r="E392">
            <v>-62.645994162024635</v>
          </cell>
          <cell r="F392">
            <v>48.418283747320743</v>
          </cell>
          <cell r="G392">
            <v>-65.801350363129245</v>
          </cell>
          <cell r="H392">
            <v>133.39444094443047</v>
          </cell>
          <cell r="I392">
            <v>32.668654161097038</v>
          </cell>
          <cell r="J392">
            <v>-69.42316182970967</v>
          </cell>
          <cell r="K392">
            <v>-13.148324092869416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48.418283747320743</v>
          </cell>
          <cell r="G393">
            <v>0</v>
          </cell>
          <cell r="H393">
            <v>133.39444094443047</v>
          </cell>
          <cell r="I393">
            <v>32.668654161097038</v>
          </cell>
          <cell r="J393">
            <v>0</v>
          </cell>
          <cell r="K393">
            <v>0</v>
          </cell>
        </row>
        <row r="394">
          <cell r="C394">
            <v>2.886102908785162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48.418283747320743</v>
          </cell>
          <cell r="G395">
            <v>48.418283747320743</v>
          </cell>
          <cell r="H395">
            <v>181.81272469175121</v>
          </cell>
          <cell r="I395">
            <v>214.48137885284825</v>
          </cell>
          <cell r="J395">
            <v>214.48137885284825</v>
          </cell>
          <cell r="K395">
            <v>214.48137885284825</v>
          </cell>
        </row>
        <row r="397">
          <cell r="C397">
            <v>0</v>
          </cell>
          <cell r="D397">
            <v>0</v>
          </cell>
          <cell r="E397">
            <v>-916.70070455814516</v>
          </cell>
          <cell r="F397">
            <v>-877.93384838246402</v>
          </cell>
          <cell r="G397">
            <v>-630.7581353684011</v>
          </cell>
          <cell r="H397">
            <v>-700.26669118691734</v>
          </cell>
          <cell r="I397">
            <v>-952.35633669219249</v>
          </cell>
          <cell r="J397">
            <v>-665.3525202563593</v>
          </cell>
          <cell r="K397">
            <v>-566.62688484805824</v>
          </cell>
        </row>
        <row r="398">
          <cell r="C398">
            <v>235.83792690195443</v>
          </cell>
          <cell r="D398">
            <v>100.16418645388936</v>
          </cell>
          <cell r="E398">
            <v>-915.04376758937053</v>
          </cell>
          <cell r="F398">
            <v>-876.36126390926859</v>
          </cell>
          <cell r="G398">
            <v>-629.19478750046187</v>
          </cell>
          <cell r="H398">
            <v>-698.72904018756299</v>
          </cell>
          <cell r="I398">
            <v>-951.04126192322019</v>
          </cell>
          <cell r="J398">
            <v>-664.15560201903736</v>
          </cell>
          <cell r="K398">
            <v>-565.59619839690004</v>
          </cell>
        </row>
        <row r="399">
          <cell r="C399">
            <v>-235.83792690195443</v>
          </cell>
          <cell r="D399">
            <v>-100.16418645388936</v>
          </cell>
          <cell r="E399">
            <v>-1.6569369687746303</v>
          </cell>
          <cell r="F399">
            <v>-1.5725844731954339</v>
          </cell>
          <cell r="G399">
            <v>-1.5633478679392283</v>
          </cell>
          <cell r="H399">
            <v>-1.537650999354355</v>
          </cell>
          <cell r="I399">
            <v>-1.3150747689722948</v>
          </cell>
          <cell r="J399">
            <v>-1.1969182373219382</v>
          </cell>
          <cell r="K399">
            <v>-1.0306864511582035</v>
          </cell>
        </row>
        <row r="401">
          <cell r="C401">
            <v>27.528092038364509</v>
          </cell>
          <cell r="D401">
            <v>30.832389216816193</v>
          </cell>
          <cell r="E401">
            <v>33.77107865477835</v>
          </cell>
          <cell r="F401">
            <v>36.580752111566603</v>
          </cell>
          <cell r="G401">
            <v>39.489518907040292</v>
          </cell>
          <cell r="H401">
            <v>42.629913840818809</v>
          </cell>
          <cell r="I401">
            <v>46.020411319597805</v>
          </cell>
          <cell r="J401">
            <v>49.680952099250796</v>
          </cell>
          <cell r="K401">
            <v>53.633069593436446</v>
          </cell>
        </row>
      </sheetData>
      <sheetData sheetId="13" refreshError="1">
        <row r="11">
          <cell r="B11">
            <v>979.17115023999997</v>
          </cell>
          <cell r="C11">
            <v>1132.1174987156985</v>
          </cell>
          <cell r="D11">
            <v>1241.2291858005885</v>
          </cell>
          <cell r="E11">
            <v>1541.8098194773836</v>
          </cell>
          <cell r="F11">
            <v>2201.9146799695804</v>
          </cell>
          <cell r="G11">
            <v>2549.1868267280843</v>
          </cell>
          <cell r="H11">
            <v>2920.2798164737228</v>
          </cell>
          <cell r="I11">
            <v>3595.5486658082541</v>
          </cell>
          <cell r="J11">
            <v>4261.5688306355987</v>
          </cell>
          <cell r="K11">
            <v>4716.9668415452779</v>
          </cell>
        </row>
        <row r="12">
          <cell r="B12">
            <v>17.675720890000001</v>
          </cell>
          <cell r="C12">
            <v>19.443292979000002</v>
          </cell>
          <cell r="D12">
            <v>21.387622276900004</v>
          </cell>
          <cell r="E12">
            <v>23.526384504590006</v>
          </cell>
          <cell r="F12">
            <v>25.87902295504901</v>
          </cell>
          <cell r="G12">
            <v>28.466925250553913</v>
          </cell>
          <cell r="H12">
            <v>31.313617775609309</v>
          </cell>
          <cell r="I12">
            <v>34.444979553170242</v>
          </cell>
          <cell r="J12">
            <v>37.889477508487268</v>
          </cell>
          <cell r="K12">
            <v>41.678425259335995</v>
          </cell>
        </row>
        <row r="13">
          <cell r="B13">
            <v>996.84687112999995</v>
          </cell>
          <cell r="C13">
            <v>1151.5607916946985</v>
          </cell>
          <cell r="D13">
            <v>1262.6168080774885</v>
          </cell>
          <cell r="E13">
            <v>1565.3362039819735</v>
          </cell>
          <cell r="F13">
            <v>2227.7937029246295</v>
          </cell>
          <cell r="G13">
            <v>2577.653751978638</v>
          </cell>
          <cell r="H13">
            <v>2951.5934342493319</v>
          </cell>
          <cell r="I13">
            <v>3629.9936453614246</v>
          </cell>
          <cell r="J13">
            <v>4299.458308144086</v>
          </cell>
          <cell r="K13">
            <v>4758.645266804614</v>
          </cell>
        </row>
        <row r="14">
          <cell r="B14">
            <v>0</v>
          </cell>
          <cell r="C14">
            <v>33.519750000000002</v>
          </cell>
          <cell r="D14">
            <v>38.135108206215946</v>
          </cell>
          <cell r="E14">
            <v>47.090402963835054</v>
          </cell>
          <cell r="F14">
            <v>57.865810295015571</v>
          </cell>
          <cell r="G14">
            <v>59.377856774644897</v>
          </cell>
          <cell r="H14">
            <v>64.845572293408225</v>
          </cell>
          <cell r="I14">
            <v>77.705605531129876</v>
          </cell>
          <cell r="J14">
            <v>90.029245276859371</v>
          </cell>
          <cell r="K14">
            <v>97.972030443522129</v>
          </cell>
        </row>
        <row r="15">
          <cell r="C15">
            <v>0.9482708222279429</v>
          </cell>
          <cell r="D15">
            <v>1.1046560291775693</v>
          </cell>
          <cell r="E15">
            <v>1.2538756893712606</v>
          </cell>
          <cell r="F15">
            <v>1.400391046384557</v>
          </cell>
          <cell r="G15">
            <v>1.5412216773469827</v>
          </cell>
          <cell r="H15">
            <v>1.6735110972282625</v>
          </cell>
          <cell r="I15">
            <v>1.7946705177867091</v>
          </cell>
          <cell r="J15">
            <v>1.9025177869863061</v>
          </cell>
          <cell r="K15">
            <v>1.9954025830573652</v>
          </cell>
        </row>
        <row r="16">
          <cell r="B16">
            <v>0</v>
          </cell>
          <cell r="C16">
            <v>0</v>
          </cell>
          <cell r="D16">
            <v>246.61977477847682</v>
          </cell>
          <cell r="E16">
            <v>196.21288826585365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246.61977477847682</v>
          </cell>
          <cell r="E18">
            <v>196.21288826585365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57.817970689657663</v>
          </cell>
          <cell r="C19">
            <v>57.817970689657663</v>
          </cell>
          <cell r="D19">
            <v>57.817970689657663</v>
          </cell>
          <cell r="E19">
            <v>57.817970689657663</v>
          </cell>
          <cell r="F19">
            <v>57.817970689657663</v>
          </cell>
          <cell r="G19">
            <v>57.817970689657663</v>
          </cell>
          <cell r="H19">
            <v>57.817970689657663</v>
          </cell>
          <cell r="I19">
            <v>57.817970689657663</v>
          </cell>
          <cell r="J19">
            <v>57.817970689657663</v>
          </cell>
          <cell r="K19">
            <v>57.817970689657663</v>
          </cell>
        </row>
        <row r="20">
          <cell r="C20">
            <v>-140.77773357934825</v>
          </cell>
          <cell r="D20">
            <v>112.09817058021366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1054.6648418196576</v>
          </cell>
          <cell r="C21">
            <v>1102.1207788050078</v>
          </cell>
          <cell r="D21">
            <v>1717.2878323320526</v>
          </cell>
          <cell r="E21">
            <v>1866.4574659013199</v>
          </cell>
          <cell r="F21">
            <v>2343.4774839093029</v>
          </cell>
          <cell r="G21">
            <v>2694.8495794429405</v>
          </cell>
          <cell r="H21">
            <v>3074.2569772323977</v>
          </cell>
          <cell r="I21">
            <v>3765.5172215822122</v>
          </cell>
          <cell r="J21">
            <v>4447.3055241106031</v>
          </cell>
          <cell r="K21">
            <v>4914.4352679377944</v>
          </cell>
        </row>
        <row r="24">
          <cell r="B24">
            <v>0</v>
          </cell>
          <cell r="C24">
            <v>808.58277112608948</v>
          </cell>
          <cell r="D24">
            <v>1464.3864247487829</v>
          </cell>
          <cell r="E24">
            <v>1823.1317061665236</v>
          </cell>
          <cell r="F24">
            <v>2037.4537759569725</v>
          </cell>
          <cell r="G24">
            <v>2212.2556806360112</v>
          </cell>
          <cell r="H24">
            <v>2463.97054597942</v>
          </cell>
          <cell r="I24">
            <v>3179.9343235086858</v>
          </cell>
          <cell r="J24">
            <v>3595.2863346352997</v>
          </cell>
          <cell r="K24">
            <v>3917.6229237132184</v>
          </cell>
        </row>
        <row r="25">
          <cell r="B25">
            <v>29.808847019999998</v>
          </cell>
          <cell r="C25">
            <v>17.714089765247518</v>
          </cell>
          <cell r="D25">
            <v>18.066030698220093</v>
          </cell>
          <cell r="E25">
            <v>18.471108638450051</v>
          </cell>
          <cell r="F25">
            <v>18.924232246278443</v>
          </cell>
          <cell r="G25">
            <v>19.424603439363885</v>
          </cell>
          <cell r="H25">
            <v>19.9747784250041</v>
          </cell>
          <cell r="I25">
            <v>20.578622062613551</v>
          </cell>
          <cell r="J25">
            <v>21.240308305446575</v>
          </cell>
          <cell r="K25">
            <v>21.964344831513024</v>
          </cell>
        </row>
        <row r="26">
          <cell r="B26">
            <v>168.59160711000001</v>
          </cell>
          <cell r="C26">
            <v>183.84448255584292</v>
          </cell>
          <cell r="D26">
            <v>206.10924779325239</v>
          </cell>
          <cell r="E26">
            <v>225.90179761810444</v>
          </cell>
          <cell r="F26">
            <v>244.80752739662327</v>
          </cell>
          <cell r="G26">
            <v>264.3921295883531</v>
          </cell>
          <cell r="H26">
            <v>285.5434999554214</v>
          </cell>
          <cell r="I26">
            <v>308.3869799518551</v>
          </cell>
          <cell r="J26">
            <v>333.05793834800352</v>
          </cell>
          <cell r="K26">
            <v>359.70257341584386</v>
          </cell>
        </row>
        <row r="27">
          <cell r="B27">
            <v>6.7938294399999997</v>
          </cell>
          <cell r="C27">
            <v>7.3373357952000013</v>
          </cell>
          <cell r="D27">
            <v>7.9243226588160018</v>
          </cell>
          <cell r="E27">
            <v>8.5268042491995111</v>
          </cell>
          <cell r="F27">
            <v>9.0698767264732538</v>
          </cell>
          <cell r="G27">
            <v>9.614069330061648</v>
          </cell>
          <cell r="H27">
            <v>10.190913489865347</v>
          </cell>
          <cell r="I27">
            <v>10.802368299257267</v>
          </cell>
          <cell r="J27">
            <v>11.450510397212703</v>
          </cell>
          <cell r="K27">
            <v>12.137541021045466</v>
          </cell>
        </row>
        <row r="28">
          <cell r="B28">
            <v>0</v>
          </cell>
          <cell r="C28">
            <v>11.376077436895804</v>
          </cell>
          <cell r="D28">
            <v>42.976226755799019</v>
          </cell>
          <cell r="E28">
            <v>12.367750731627268</v>
          </cell>
          <cell r="F28">
            <v>8.2270323319004373</v>
          </cell>
          <cell r="G28">
            <v>5.2740632175065709</v>
          </cell>
          <cell r="H28">
            <v>6.0328780130854867</v>
          </cell>
          <cell r="I28">
            <v>7.4153985017851163</v>
          </cell>
          <cell r="J28">
            <v>8.778975106841898</v>
          </cell>
          <cell r="K28">
            <v>9.7132345944962815</v>
          </cell>
        </row>
        <row r="29">
          <cell r="B29">
            <v>0</v>
          </cell>
          <cell r="C29">
            <v>33.519750000000002</v>
          </cell>
          <cell r="D29">
            <v>38.135108206215946</v>
          </cell>
          <cell r="E29">
            <v>47.090402963835054</v>
          </cell>
          <cell r="F29">
            <v>57.865810295015571</v>
          </cell>
          <cell r="G29">
            <v>59.377856774644897</v>
          </cell>
          <cell r="H29">
            <v>64.845572293408225</v>
          </cell>
          <cell r="I29">
            <v>77.705605531129876</v>
          </cell>
          <cell r="J29">
            <v>90.029245276859371</v>
          </cell>
          <cell r="K29">
            <v>97.972030443522129</v>
          </cell>
        </row>
        <row r="30">
          <cell r="B30">
            <v>31.232856000000002</v>
          </cell>
          <cell r="C30">
            <v>41.817368280493518</v>
          </cell>
          <cell r="D30">
            <v>42.588598254420951</v>
          </cell>
          <cell r="E30">
            <v>43.494929536575782</v>
          </cell>
          <cell r="F30">
            <v>44.519255720737654</v>
          </cell>
          <cell r="G30">
            <v>45.654474333604689</v>
          </cell>
          <cell r="H30">
            <v>46.903937245946224</v>
          </cell>
          <cell r="I30">
            <v>48.27649949887585</v>
          </cell>
          <cell r="J30">
            <v>49.78172442847503</v>
          </cell>
          <cell r="K30">
            <v>51.429940092622658</v>
          </cell>
        </row>
        <row r="31">
          <cell r="B31">
            <v>0</v>
          </cell>
          <cell r="C31">
            <v>0</v>
          </cell>
          <cell r="D31">
            <v>2.7239393220447822E-5</v>
          </cell>
          <cell r="E31">
            <v>6.006122334073243E-5</v>
          </cell>
          <cell r="F31">
            <v>9.8891804082294236E-5</v>
          </cell>
          <cell r="G31">
            <v>1.4353760549596923E-4</v>
          </cell>
          <cell r="H31">
            <v>1.926248968791029E-4</v>
          </cell>
          <cell r="I31">
            <v>2.1794155413139461E-4</v>
          </cell>
          <cell r="J31">
            <v>2.4096574086751558E-4</v>
          </cell>
          <cell r="K31">
            <v>2.6114479829966503E-4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238.34833233990429</v>
          </cell>
          <cell r="C34">
            <v>1104.1918749597694</v>
          </cell>
          <cell r="D34">
            <v>1820.1859863549007</v>
          </cell>
          <cell r="E34">
            <v>2178.9845599655391</v>
          </cell>
          <cell r="F34">
            <v>2420.8676095658057</v>
          </cell>
          <cell r="G34">
            <v>2615.9930208571518</v>
          </cell>
          <cell r="H34">
            <v>2897.4623180270469</v>
          </cell>
          <cell r="I34">
            <v>3653.1000152957567</v>
          </cell>
          <cell r="J34">
            <v>4109.6252774638797</v>
          </cell>
          <cell r="K34">
            <v>4470.5428492570609</v>
          </cell>
        </row>
        <row r="35">
          <cell r="B35">
            <v>0.73885445999999999</v>
          </cell>
          <cell r="C35">
            <v>14.191889660424218</v>
          </cell>
          <cell r="D35">
            <v>15.894031330728808</v>
          </cell>
          <cell r="E35">
            <v>17.411609055063806</v>
          </cell>
          <cell r="F35">
            <v>18.859407774702774</v>
          </cell>
          <cell r="G35">
            <v>20.35818353227987</v>
          </cell>
          <cell r="H35">
            <v>21.9762627385992</v>
          </cell>
          <cell r="I35">
            <v>23.72315375284828</v>
          </cell>
          <cell r="J35">
            <v>25.60912344794696</v>
          </cell>
          <cell r="K35">
            <v>27.645257762345789</v>
          </cell>
        </row>
        <row r="37">
          <cell r="B37">
            <v>817.05536393975342</v>
          </cell>
          <cell r="C37">
            <v>12.120793505662656</v>
          </cell>
          <cell r="D37">
            <v>-87.004122692119267</v>
          </cell>
          <cell r="E37">
            <v>-295.11548500915541</v>
          </cell>
          <cell r="F37">
            <v>-58.530717881799958</v>
          </cell>
          <cell r="G37">
            <v>99.214742118068528</v>
          </cell>
          <cell r="H37">
            <v>198.77092194395004</v>
          </cell>
          <cell r="I37">
            <v>136.14036003930372</v>
          </cell>
          <cell r="J37">
            <v>363.28937009467035</v>
          </cell>
          <cell r="K37">
            <v>471.53767644307931</v>
          </cell>
        </row>
        <row r="39">
          <cell r="B39">
            <v>30.013999227628599</v>
          </cell>
          <cell r="C39">
            <v>17.09293868989619</v>
          </cell>
          <cell r="D39">
            <v>15.998228369110434</v>
          </cell>
          <cell r="E39">
            <v>12.799894815826594</v>
          </cell>
          <cell r="F39">
            <v>10.83857007455781</v>
          </cell>
          <cell r="G39">
            <v>9.5806204065568839</v>
          </cell>
          <cell r="H39">
            <v>8.7190060388547153</v>
          </cell>
          <cell r="I39">
            <v>7.5559381471579181</v>
          </cell>
          <cell r="J39">
            <v>6.0823604906422304</v>
          </cell>
          <cell r="K39">
            <v>4.4361468182921069</v>
          </cell>
        </row>
        <row r="40">
          <cell r="B40">
            <v>0</v>
          </cell>
          <cell r="C40">
            <v>2.7427491352558799E-4</v>
          </cell>
          <cell r="D40">
            <v>3.6710281832033945E-4</v>
          </cell>
          <cell r="E40">
            <v>5.9037968558292187E-5</v>
          </cell>
          <cell r="F40">
            <v>7.7066862991273885E-5</v>
          </cell>
          <cell r="G40">
            <v>9.1842196447130257E-5</v>
          </cell>
          <cell r="H40">
            <v>1.0201472299239649E-4</v>
          </cell>
          <cell r="I40">
            <v>1.1090155986423832E-4</v>
          </cell>
          <cell r="J40">
            <v>1.1874351511438921E-4</v>
          </cell>
          <cell r="K40">
            <v>1.2584819828136116E-4</v>
          </cell>
        </row>
        <row r="42">
          <cell r="B42">
            <v>2.61E-4</v>
          </cell>
          <cell r="C42">
            <v>0</v>
          </cell>
          <cell r="D42">
            <v>9.4683247058067555E-6</v>
          </cell>
          <cell r="E42">
            <v>9.4580454604661814E-7</v>
          </cell>
          <cell r="F42">
            <v>1.8076969634488673E-6</v>
          </cell>
          <cell r="G42">
            <v>1.7666539051347013E-6</v>
          </cell>
          <cell r="H42">
            <v>1.1401254565335817E-6</v>
          </cell>
          <cell r="I42">
            <v>1.3281899118030258E-6</v>
          </cell>
          <cell r="J42">
            <v>1.1550089133877001E-6</v>
          </cell>
          <cell r="K42">
            <v>1.2642850781216578E-6</v>
          </cell>
        </row>
        <row r="44">
          <cell r="C44">
            <v>-4.9618709093198321</v>
          </cell>
          <cell r="D44">
            <v>-13.327256464571745</v>
          </cell>
          <cell r="E44">
            <v>4.4845132958130947</v>
          </cell>
          <cell r="F44">
            <v>31.829171182682913</v>
          </cell>
          <cell r="G44">
            <v>31.405448649793925</v>
          </cell>
          <cell r="H44">
            <v>14.8612703353614</v>
          </cell>
          <cell r="I44">
            <v>-2.859549757048764</v>
          </cell>
          <cell r="J44">
            <v>-32.958091990984926</v>
          </cell>
          <cell r="K44">
            <v>-84.283373003796569</v>
          </cell>
        </row>
        <row r="46">
          <cell r="B46">
            <v>787.04110371212482</v>
          </cell>
          <cell r="C46">
            <v>-1.0000000000176534E-2</v>
          </cell>
          <cell r="D46">
            <v>-89.674736962164346</v>
          </cell>
          <cell r="E46">
            <v>-312.39983502863106</v>
          </cell>
          <cell r="F46">
            <v>-101.19838387987465</v>
          </cell>
          <cell r="G46">
            <v>58.228763137260259</v>
          </cell>
          <cell r="H46">
            <v>175.19074644433144</v>
          </cell>
          <cell r="I46">
            <v>131.44408122256451</v>
          </cell>
          <cell r="J46">
            <v>390.16521918351924</v>
          </cell>
          <cell r="K46">
            <v>551.38502721249699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22.4180738078452</v>
          </cell>
          <cell r="H48">
            <v>67.448437381067606</v>
          </cell>
          <cell r="I48">
            <v>50.605971270687334</v>
          </cell>
          <cell r="J48">
            <v>150.21360938565491</v>
          </cell>
          <cell r="K48">
            <v>212.28323547681134</v>
          </cell>
        </row>
        <row r="50">
          <cell r="B50">
            <v>787.04110371212482</v>
          </cell>
          <cell r="C50">
            <v>-1.0000000000176534E-2</v>
          </cell>
          <cell r="D50">
            <v>-89.674736962164346</v>
          </cell>
          <cell r="E50">
            <v>-312.39983502863106</v>
          </cell>
          <cell r="F50">
            <v>-101.19838387987465</v>
          </cell>
          <cell r="G50">
            <v>35.810689329415055</v>
          </cell>
          <cell r="H50">
            <v>107.74230906326383</v>
          </cell>
          <cell r="I50">
            <v>80.838109951877172</v>
          </cell>
          <cell r="J50">
            <v>239.95160979786434</v>
          </cell>
          <cell r="K50">
            <v>339.10179173568565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4">
          <cell r="B54">
            <v>787.04110371212482</v>
          </cell>
          <cell r="C54">
            <v>-1.0000000000176534E-2</v>
          </cell>
          <cell r="D54">
            <v>-89.674736962164346</v>
          </cell>
          <cell r="E54">
            <v>-312.39983502863106</v>
          </cell>
          <cell r="F54">
            <v>-101.19838387987465</v>
          </cell>
          <cell r="G54">
            <v>35.810689329415055</v>
          </cell>
          <cell r="H54">
            <v>107.74230906326383</v>
          </cell>
          <cell r="I54">
            <v>80.838109951877172</v>
          </cell>
          <cell r="J54">
            <v>239.95160979786434</v>
          </cell>
          <cell r="K54">
            <v>339.10179173568565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12.120793505662656</v>
          </cell>
          <cell r="D63">
            <v>-87.004122692119267</v>
          </cell>
          <cell r="E63">
            <v>-295.11548500915541</v>
          </cell>
          <cell r="F63">
            <v>-58.530717881799958</v>
          </cell>
          <cell r="G63">
            <v>99.214742118068528</v>
          </cell>
          <cell r="H63">
            <v>198.77092194395004</v>
          </cell>
          <cell r="I63">
            <v>136.14036003930372</v>
          </cell>
          <cell r="J63">
            <v>363.28937009467035</v>
          </cell>
          <cell r="K63">
            <v>471.53767644307931</v>
          </cell>
        </row>
        <row r="64">
          <cell r="C64">
            <v>41.817368280493518</v>
          </cell>
          <cell r="D64">
            <v>42.588598254420951</v>
          </cell>
          <cell r="E64">
            <v>43.494929536575782</v>
          </cell>
          <cell r="F64">
            <v>44.519255720737654</v>
          </cell>
          <cell r="G64">
            <v>45.654474333604689</v>
          </cell>
          <cell r="H64">
            <v>46.903937245946224</v>
          </cell>
          <cell r="I64">
            <v>48.27649949887585</v>
          </cell>
          <cell r="J64">
            <v>49.78172442847503</v>
          </cell>
          <cell r="K64">
            <v>51.429940092622658</v>
          </cell>
        </row>
        <row r="65">
          <cell r="C65">
            <v>0</v>
          </cell>
          <cell r="D65">
            <v>2.7239393220447822E-5</v>
          </cell>
          <cell r="E65">
            <v>6.006122334073243E-5</v>
          </cell>
          <cell r="F65">
            <v>9.8891804082294236E-5</v>
          </cell>
          <cell r="G65">
            <v>1.4353760549596923E-4</v>
          </cell>
          <cell r="H65">
            <v>1.926248968791029E-4</v>
          </cell>
          <cell r="I65">
            <v>2.1794155413139461E-4</v>
          </cell>
          <cell r="J65">
            <v>2.4096574086751558E-4</v>
          </cell>
          <cell r="K65">
            <v>2.6114479829966503E-4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53.938161786156172</v>
          </cell>
          <cell r="D67">
            <v>-44.415497198305097</v>
          </cell>
          <cell r="E67">
            <v>-251.62049541135627</v>
          </cell>
          <cell r="F67">
            <v>-14.011363269258222</v>
          </cell>
          <cell r="G67">
            <v>144.86935998927873</v>
          </cell>
          <cell r="H67">
            <v>245.67505181479314</v>
          </cell>
          <cell r="I67">
            <v>184.41707747973368</v>
          </cell>
          <cell r="J67">
            <v>413.07133548888623</v>
          </cell>
          <cell r="K67">
            <v>522.96787768050024</v>
          </cell>
        </row>
        <row r="68">
          <cell r="C68">
            <v>1.0204283142257395E-3</v>
          </cell>
          <cell r="D68">
            <v>1.274509479869112E-3</v>
          </cell>
          <cell r="E68">
            <v>4.0534480544855266E-5</v>
          </cell>
          <cell r="F68">
            <v>4.3848643223130118E-5</v>
          </cell>
          <cell r="G68">
            <v>0</v>
          </cell>
          <cell r="H68">
            <v>57.930378890797556</v>
          </cell>
          <cell r="I68">
            <v>8.4080578906365488</v>
          </cell>
          <cell r="J68">
            <v>0</v>
          </cell>
          <cell r="K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0.93773254377205717</v>
          </cell>
          <cell r="D70">
            <v>1.7098096803293448</v>
          </cell>
          <cell r="E70">
            <v>1.6314664569060628</v>
          </cell>
          <cell r="F70">
            <v>1.6018994419269958</v>
          </cell>
          <cell r="G70">
            <v>1.5397465067396503</v>
          </cell>
          <cell r="H70">
            <v>1.4463627035453825</v>
          </cell>
          <cell r="I70">
            <v>1.324674847286893</v>
          </cell>
          <cell r="J70">
            <v>1.1791288221650831</v>
          </cell>
          <cell r="K70">
            <v>1.0155392992437591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0</v>
          </cell>
          <cell r="D73">
            <v>-25.438811110352844</v>
          </cell>
          <cell r="E73">
            <v>-16.482183369312725</v>
          </cell>
          <cell r="F73">
            <v>-9.945043152462139</v>
          </cell>
          <cell r="G73">
            <v>-8.6442610806771611</v>
          </cell>
          <cell r="H73">
            <v>-9.2486763298087133</v>
          </cell>
          <cell r="I73">
            <v>-10.233203106209119</v>
          </cell>
          <cell r="J73">
            <v>-11.429679681180255</v>
          </cell>
          <cell r="K73">
            <v>-12.801531852383748</v>
          </cell>
        </row>
        <row r="74">
          <cell r="C74">
            <v>0</v>
          </cell>
          <cell r="D74">
            <v>9.4683247058067555E-4</v>
          </cell>
          <cell r="E74">
            <v>9.4580454604661809E-5</v>
          </cell>
          <cell r="F74">
            <v>1.8076969634488673E-4</v>
          </cell>
          <cell r="G74">
            <v>1.7666539051347012E-4</v>
          </cell>
          <cell r="H74">
            <v>1.1401254565335818E-4</v>
          </cell>
          <cell r="I74">
            <v>1.3281899118030256E-4</v>
          </cell>
          <cell r="J74">
            <v>1.1550089133877001E-4</v>
          </cell>
          <cell r="K74">
            <v>1.2642850781216579E-4</v>
          </cell>
        </row>
        <row r="75">
          <cell r="C75">
            <v>0</v>
          </cell>
          <cell r="D75">
            <v>25.439757942823427</v>
          </cell>
          <cell r="E75">
            <v>16.48227794976733</v>
          </cell>
          <cell r="F75">
            <v>9.9452239221584833</v>
          </cell>
          <cell r="G75">
            <v>8.6444377460676751</v>
          </cell>
          <cell r="H75">
            <v>9.2487903423543667</v>
          </cell>
          <cell r="I75">
            <v>10.233335925200299</v>
          </cell>
          <cell r="J75">
            <v>11.429795182071594</v>
          </cell>
          <cell r="K75">
            <v>12.80165828089156</v>
          </cell>
        </row>
        <row r="76">
          <cell r="C76">
            <v>-14.870047542104807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C77">
            <v>40.00686721613765</v>
          </cell>
          <cell r="D77">
            <v>-68.143224118848735</v>
          </cell>
          <cell r="E77">
            <v>-266.47117178928238</v>
          </cell>
          <cell r="F77">
            <v>-22.35446313115014</v>
          </cell>
          <cell r="G77">
            <v>137.76484541534123</v>
          </cell>
          <cell r="H77">
            <v>295.80311707932742</v>
          </cell>
          <cell r="I77">
            <v>183.916607111448</v>
          </cell>
          <cell r="J77">
            <v>402.82078462987107</v>
          </cell>
          <cell r="K77">
            <v>511.18188512736026</v>
          </cell>
        </row>
        <row r="81">
          <cell r="C81">
            <v>2.1563342318059301E-3</v>
          </cell>
          <cell r="D81">
            <v>2.1563342318059301E-3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C82">
            <v>1.1286450762624529E-3</v>
          </cell>
          <cell r="D82">
            <v>1.9675162253947518E-3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>
            <v>14.192006108830235</v>
          </cell>
          <cell r="D83">
            <v>15.894155845204505</v>
          </cell>
          <cell r="E83">
            <v>17.411744169998954</v>
          </cell>
          <cell r="F83">
            <v>18.859553936846851</v>
          </cell>
          <cell r="G83">
            <v>20.358337126540338</v>
          </cell>
          <cell r="H83">
            <v>21.976423504128572</v>
          </cell>
          <cell r="I83">
            <v>23.723322081372697</v>
          </cell>
          <cell r="J83">
            <v>25.609299752622714</v>
          </cell>
          <cell r="K83">
            <v>27.645442056760754</v>
          </cell>
        </row>
        <row r="84">
          <cell r="C84">
            <v>1.3619696610223911E-4</v>
          </cell>
          <cell r="D84">
            <v>1.6410915060142305E-4</v>
          </cell>
          <cell r="E84">
            <v>1.9415290370780906E-4</v>
          </cell>
          <cell r="F84">
            <v>2.2322900706837497E-4</v>
          </cell>
          <cell r="G84">
            <v>2.4543645691566841E-4</v>
          </cell>
          <cell r="H84">
            <v>2.6278025236369754E-4</v>
          </cell>
          <cell r="I84">
            <v>2.792300842820278E-4</v>
          </cell>
          <cell r="J84">
            <v>2.9504819086855616E-4</v>
          </cell>
          <cell r="K84">
            <v>3.101426132442991E-4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12.130793505662833</v>
          </cell>
          <cell r="D86">
            <v>2.6706142700450748</v>
          </cell>
          <cell r="E86">
            <v>17.284350019475674</v>
          </cell>
          <cell r="F86">
            <v>42.667665998074696</v>
          </cell>
          <cell r="G86">
            <v>40.98597898080827</v>
          </cell>
          <cell r="H86">
            <v>23.58017549961858</v>
          </cell>
          <cell r="I86">
            <v>4.696278816739202</v>
          </cell>
          <cell r="J86">
            <v>-26.875849088848895</v>
          </cell>
          <cell r="K86">
            <v>-79.847350769417659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22.4180738078452</v>
          </cell>
          <cell r="H88">
            <v>67.448437381067606</v>
          </cell>
          <cell r="I88">
            <v>50.605971270687334</v>
          </cell>
          <cell r="J88">
            <v>150.21360938565491</v>
          </cell>
          <cell r="K88">
            <v>212.28323547681134</v>
          </cell>
        </row>
        <row r="89">
          <cell r="C89">
            <v>-65.750711946918329</v>
          </cell>
          <cell r="D89">
            <v>-131.18776509419814</v>
          </cell>
          <cell r="E89">
            <v>-37.70960037666697</v>
          </cell>
          <cell r="F89">
            <v>-8.8433593193111051</v>
          </cell>
          <cell r="G89">
            <v>-29.528601405507686</v>
          </cell>
          <cell r="H89">
            <v>56.059348560326384</v>
          </cell>
          <cell r="I89">
            <v>6.4185339872094573</v>
          </cell>
          <cell r="J89">
            <v>-44.934510566940503</v>
          </cell>
          <cell r="K89">
            <v>-18.373710279557145</v>
          </cell>
        </row>
        <row r="90">
          <cell r="C90">
            <v>17.407992343024201</v>
          </cell>
          <cell r="D90">
            <v>1.9336410861665065</v>
          </cell>
          <cell r="E90">
            <v>1.7333424462887912</v>
          </cell>
          <cell r="F90">
            <v>1.6584938219684133</v>
          </cell>
          <cell r="G90">
            <v>1.7190971657003047</v>
          </cell>
          <cell r="H90">
            <v>1.8565324593760195</v>
          </cell>
          <cell r="I90">
            <v>2.0048982036195859</v>
          </cell>
          <cell r="J90">
            <v>2.16506556141141</v>
          </cell>
          <cell r="K90">
            <v>2.3379751848116328</v>
          </cell>
        </row>
        <row r="91">
          <cell r="C91">
            <v>62.023386366497895</v>
          </cell>
          <cell r="D91">
            <v>42.543933074151006</v>
          </cell>
          <cell r="E91">
            <v>-265.19105507896148</v>
          </cell>
          <cell r="F91">
            <v>-76.617168506911241</v>
          </cell>
          <cell r="G91">
            <v>81.913700168023581</v>
          </cell>
          <cell r="H91">
            <v>124.88852876238298</v>
          </cell>
          <cell r="I91">
            <v>96.62172239274409</v>
          </cell>
          <cell r="J91">
            <v>279.61005553145793</v>
          </cell>
          <cell r="K91">
            <v>361.95595712868754</v>
          </cell>
        </row>
        <row r="92">
          <cell r="C92">
            <v>-1.36196966102239E-4</v>
          </cell>
          <cell r="D92">
            <v>-2.1911321330486747E-3</v>
          </cell>
          <cell r="E92">
            <v>-1.9415290370780906E-4</v>
          </cell>
          <cell r="F92">
            <v>-1.2531610213428182E-4</v>
          </cell>
          <cell r="G92">
            <v>1.561885368628127E-4</v>
          </cell>
          <cell r="H92">
            <v>9.8908137423853529E-5</v>
          </cell>
          <cell r="I92">
            <v>1.1665248472527649E-4</v>
          </cell>
          <cell r="J92">
            <v>1.031168364660621E-4</v>
          </cell>
          <cell r="K92">
            <v>1.3068629558475381E-4</v>
          </cell>
        </row>
        <row r="93">
          <cell r="C93">
            <v>40.006751356404898</v>
          </cell>
          <cell r="D93">
            <v>-68.143323991156308</v>
          </cell>
          <cell r="E93">
            <v>-266.47121881986504</v>
          </cell>
          <cell r="F93">
            <v>-22.274716156427452</v>
          </cell>
          <cell r="G93">
            <v>137.86698746840378</v>
          </cell>
          <cell r="H93">
            <v>295.80980785528993</v>
          </cell>
          <cell r="I93">
            <v>184.07112263494139</v>
          </cell>
          <cell r="J93">
            <v>385.78806874038486</v>
          </cell>
          <cell r="K93">
            <v>506.00198962700529</v>
          </cell>
        </row>
        <row r="94">
          <cell r="C94">
            <v>1.158597327517441E-4</v>
          </cell>
          <cell r="D94">
            <v>9.9872307572468344E-5</v>
          </cell>
          <cell r="E94">
            <v>4.7030582663865061E-5</v>
          </cell>
          <cell r="F94">
            <v>-7.9746974722688435E-2</v>
          </cell>
          <cell r="G94">
            <v>-0.10214205306255053</v>
          </cell>
          <cell r="H94">
            <v>-6.6907759625109975E-3</v>
          </cell>
          <cell r="I94">
            <v>-0.15451552349338726</v>
          </cell>
          <cell r="J94">
            <v>17.032715889486212</v>
          </cell>
          <cell r="K94">
            <v>5.1798955003549736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499.02008256865497</v>
          </cell>
          <cell r="C102">
            <v>508.22341747694509</v>
          </cell>
          <cell r="D102">
            <v>519.03895967514779</v>
          </cell>
          <cell r="E102">
            <v>531.26257292524633</v>
          </cell>
          <cell r="F102">
            <v>544.80950113284075</v>
          </cell>
          <cell r="G102">
            <v>559.71974324805274</v>
          </cell>
          <cell r="H102">
            <v>576.0989693197007</v>
          </cell>
          <cell r="I102">
            <v>594.0613017078764</v>
          </cell>
          <cell r="J102">
            <v>613.72998844342032</v>
          </cell>
          <cell r="K102">
            <v>635.23813061574685</v>
          </cell>
        </row>
        <row r="103">
          <cell r="B103">
            <v>0</v>
          </cell>
          <cell r="C103">
            <v>36.827167454806968</v>
          </cell>
          <cell r="D103">
            <v>74.333531534458473</v>
          </cell>
          <cell r="E103">
            <v>112.63807147428278</v>
          </cell>
          <cell r="F103">
            <v>151.84470146576797</v>
          </cell>
          <cell r="G103">
            <v>192.05108078804426</v>
          </cell>
          <cell r="H103">
            <v>233.35782060150996</v>
          </cell>
          <cell r="I103">
            <v>275.8733304071888</v>
          </cell>
          <cell r="J103">
            <v>319.7144418185851</v>
          </cell>
          <cell r="K103">
            <v>365.00708202677356</v>
          </cell>
        </row>
        <row r="104">
          <cell r="B104">
            <v>499.02008256865497</v>
          </cell>
          <cell r="C104">
            <v>471.39625002213813</v>
          </cell>
          <cell r="D104">
            <v>444.70542814068932</v>
          </cell>
          <cell r="E104">
            <v>418.62450145096352</v>
          </cell>
          <cell r="F104">
            <v>392.96479966707278</v>
          </cell>
          <cell r="G104">
            <v>367.66866246000848</v>
          </cell>
          <cell r="H104">
            <v>342.74114871819074</v>
          </cell>
          <cell r="I104">
            <v>318.18797130068759</v>
          </cell>
          <cell r="J104">
            <v>294.01554662483522</v>
          </cell>
          <cell r="K104">
            <v>270.23104858897329</v>
          </cell>
        </row>
        <row r="105">
          <cell r="B105">
            <v>0</v>
          </cell>
          <cell r="C105">
            <v>1.7553541616604368E-3</v>
          </cell>
          <cell r="D105">
            <v>2.2586768511398164E-3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1.3619696610223911E-4</v>
          </cell>
          <cell r="D107">
            <v>2.7306672348321434E-4</v>
          </cell>
          <cell r="E107">
            <v>4.0715840385029096E-4</v>
          </cell>
          <cell r="F107">
            <v>5.3149560683637162E-4</v>
          </cell>
          <cell r="G107">
            <v>6.333944582560708E-4</v>
          </cell>
          <cell r="H107">
            <v>7.0354981374066549E-4</v>
          </cell>
          <cell r="I107">
            <v>7.6483834389129879E-4</v>
          </cell>
          <cell r="J107">
            <v>8.1892079389233945E-4</v>
          </cell>
          <cell r="K107">
            <v>8.6791860883697364E-4</v>
          </cell>
        </row>
        <row r="108">
          <cell r="B108">
            <v>0.1016</v>
          </cell>
          <cell r="C108">
            <v>0.1016</v>
          </cell>
          <cell r="D108">
            <v>0.1016</v>
          </cell>
          <cell r="E108">
            <v>0.1016</v>
          </cell>
          <cell r="F108">
            <v>0.1016</v>
          </cell>
          <cell r="G108">
            <v>0.1016</v>
          </cell>
          <cell r="H108">
            <v>0.1016</v>
          </cell>
          <cell r="I108">
            <v>0.1016</v>
          </cell>
          <cell r="J108">
            <v>0.1016</v>
          </cell>
          <cell r="K108">
            <v>0.1016</v>
          </cell>
        </row>
        <row r="109">
          <cell r="B109">
            <v>499.12168256865493</v>
          </cell>
          <cell r="C109">
            <v>471.49974157326591</v>
          </cell>
          <cell r="D109">
            <v>444.80955988426393</v>
          </cell>
          <cell r="E109">
            <v>418.72650860936739</v>
          </cell>
          <cell r="F109">
            <v>393.06693116267962</v>
          </cell>
          <cell r="G109">
            <v>367.77089585446674</v>
          </cell>
          <cell r="H109">
            <v>342.84345226800451</v>
          </cell>
          <cell r="I109">
            <v>318.29033613903152</v>
          </cell>
          <cell r="J109">
            <v>294.11796554562915</v>
          </cell>
          <cell r="K109">
            <v>270.33351650758215</v>
          </cell>
        </row>
        <row r="112">
          <cell r="B112">
            <v>0</v>
          </cell>
          <cell r="C112">
            <v>17.407992343024201</v>
          </cell>
          <cell r="D112">
            <v>19.341633429190708</v>
          </cell>
          <cell r="E112">
            <v>21.074975875479499</v>
          </cell>
          <cell r="F112">
            <v>22.733469697447912</v>
          </cell>
          <cell r="G112">
            <v>24.452566863148217</v>
          </cell>
          <cell r="H112">
            <v>26.309099322524236</v>
          </cell>
          <cell r="I112">
            <v>28.313997526143822</v>
          </cell>
          <cell r="J112">
            <v>30.479063087555232</v>
          </cell>
          <cell r="K112">
            <v>32.817038272366865</v>
          </cell>
        </row>
        <row r="113">
          <cell r="B113">
            <v>10.693174300000001</v>
          </cell>
          <cell r="C113">
            <v>8.8570448826237591</v>
          </cell>
          <cell r="D113">
            <v>9.0330153491100464</v>
          </cell>
          <cell r="E113">
            <v>9.2355543192250256</v>
          </cell>
          <cell r="F113">
            <v>9.4621161231392215</v>
          </cell>
          <cell r="G113">
            <v>9.7123017196819426</v>
          </cell>
          <cell r="H113">
            <v>9.98738921250205</v>
          </cell>
          <cell r="I113">
            <v>10.289311031306775</v>
          </cell>
          <cell r="J113">
            <v>10.620154152723288</v>
          </cell>
          <cell r="K113">
            <v>10.982172415756512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10.693174300000001</v>
          </cell>
          <cell r="C115">
            <v>8.8570448826237591</v>
          </cell>
          <cell r="D115">
            <v>9.0330153491100464</v>
          </cell>
          <cell r="E115">
            <v>9.2355543192250256</v>
          </cell>
          <cell r="F115">
            <v>9.4621161231392215</v>
          </cell>
          <cell r="G115">
            <v>9.7123017196819426</v>
          </cell>
          <cell r="H115">
            <v>9.98738921250205</v>
          </cell>
          <cell r="I115">
            <v>10.289311031306775</v>
          </cell>
          <cell r="J115">
            <v>10.620154152723288</v>
          </cell>
          <cell r="K115">
            <v>10.982172415756512</v>
          </cell>
        </row>
        <row r="116">
          <cell r="B116">
            <v>331.34199999999998</v>
          </cell>
          <cell r="C116">
            <v>280.69077436895805</v>
          </cell>
          <cell r="D116">
            <v>368.16420582672515</v>
          </cell>
          <cell r="E116">
            <v>415.4744024680794</v>
          </cell>
          <cell r="F116">
            <v>485.37697505545651</v>
          </cell>
          <cell r="G116">
            <v>529.89057489862182</v>
          </cell>
          <cell r="H116">
            <v>584.94529181197015</v>
          </cell>
          <cell r="I116">
            <v>653.06639881673584</v>
          </cell>
          <cell r="J116">
            <v>733.44075138336962</v>
          </cell>
          <cell r="K116">
            <v>821.79412222149051</v>
          </cell>
        </row>
        <row r="117">
          <cell r="B117">
            <v>164.41200000000001</v>
          </cell>
          <cell r="C117">
            <v>11.376077436895804</v>
          </cell>
          <cell r="D117">
            <v>42.976226755799019</v>
          </cell>
          <cell r="E117">
            <v>12.367750731627268</v>
          </cell>
          <cell r="F117">
            <v>8.2270323319004373</v>
          </cell>
          <cell r="G117">
            <v>5.2740632175065709</v>
          </cell>
          <cell r="H117">
            <v>6.0328780130854867</v>
          </cell>
          <cell r="I117">
            <v>7.4153985017851163</v>
          </cell>
          <cell r="J117">
            <v>8.778975106841898</v>
          </cell>
          <cell r="K117">
            <v>9.7132345944962815</v>
          </cell>
        </row>
        <row r="118">
          <cell r="B118">
            <v>166.93</v>
          </cell>
          <cell r="C118">
            <v>269.31469693206225</v>
          </cell>
          <cell r="D118">
            <v>325.18797907092613</v>
          </cell>
          <cell r="E118">
            <v>403.10665173645214</v>
          </cell>
          <cell r="F118">
            <v>477.14994272355608</v>
          </cell>
          <cell r="G118">
            <v>524.6165116811153</v>
          </cell>
          <cell r="H118">
            <v>578.9124137988847</v>
          </cell>
          <cell r="I118">
            <v>645.65100031495069</v>
          </cell>
          <cell r="J118">
            <v>724.66177627652769</v>
          </cell>
          <cell r="K118">
            <v>812.08088762699424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11.317506166876509</v>
          </cell>
          <cell r="C120">
            <v>11.883381475220334</v>
          </cell>
          <cell r="D120">
            <v>12.477550548981352</v>
          </cell>
          <cell r="E120">
            <v>13.10142807643042</v>
          </cell>
          <cell r="F120">
            <v>13.756499480251941</v>
          </cell>
          <cell r="G120">
            <v>14.444324454264539</v>
          </cell>
          <cell r="H120">
            <v>15.166540676977766</v>
          </cell>
          <cell r="I120">
            <v>15.924867710826655</v>
          </cell>
          <cell r="J120">
            <v>16.721111096367988</v>
          </cell>
          <cell r="K120">
            <v>17.557166651186389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11.317506166876509</v>
          </cell>
          <cell r="C122">
            <v>11.883381475220334</v>
          </cell>
          <cell r="D122">
            <v>12.477550548981352</v>
          </cell>
          <cell r="E122">
            <v>13.10142807643042</v>
          </cell>
          <cell r="F122">
            <v>13.756499480251941</v>
          </cell>
          <cell r="G122">
            <v>14.444324454264539</v>
          </cell>
          <cell r="H122">
            <v>15.166540676977766</v>
          </cell>
          <cell r="I122">
            <v>15.924867710826655</v>
          </cell>
          <cell r="J122">
            <v>16.721111096367988</v>
          </cell>
          <cell r="K122">
            <v>17.557166651186389</v>
          </cell>
        </row>
        <row r="123">
          <cell r="B123">
            <v>188.9406804668765</v>
          </cell>
          <cell r="C123">
            <v>307.46311563293057</v>
          </cell>
          <cell r="D123">
            <v>366.04017839820824</v>
          </cell>
          <cell r="E123">
            <v>446.51861000758709</v>
          </cell>
          <cell r="F123">
            <v>523.10202802439517</v>
          </cell>
          <cell r="G123">
            <v>573.22570471821007</v>
          </cell>
          <cell r="H123">
            <v>630.37544301088872</v>
          </cell>
          <cell r="I123">
            <v>700.17917658322801</v>
          </cell>
          <cell r="J123">
            <v>782.48210461317422</v>
          </cell>
          <cell r="K123">
            <v>873.43726496630404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688.06236303553158</v>
          </cell>
          <cell r="C127">
            <v>778.96285720619653</v>
          </cell>
          <cell r="D127">
            <v>810.84973828247212</v>
          </cell>
          <cell r="E127">
            <v>865.24511861695441</v>
          </cell>
          <cell r="F127">
            <v>916.16895918707473</v>
          </cell>
          <cell r="G127">
            <v>940.99660057267681</v>
          </cell>
          <cell r="H127">
            <v>973.21889527889323</v>
          </cell>
          <cell r="I127">
            <v>1018.4695127222595</v>
          </cell>
          <cell r="J127">
            <v>1076.6000701588034</v>
          </cell>
          <cell r="K127">
            <v>1143.7707814738862</v>
          </cell>
        </row>
        <row r="130">
          <cell r="B130">
            <v>0</v>
          </cell>
          <cell r="C130">
            <v>1.0204283142257395E-3</v>
          </cell>
          <cell r="D130">
            <v>2.2949377940948514E-3</v>
          </cell>
          <cell r="E130">
            <v>2.3354722746397067E-3</v>
          </cell>
          <cell r="F130">
            <v>2.3793209178628368E-3</v>
          </cell>
          <cell r="G130">
            <v>2.3793209178628368E-3</v>
          </cell>
          <cell r="H130">
            <v>57.918260340620371</v>
          </cell>
          <cell r="I130">
            <v>66.34169253144924</v>
          </cell>
          <cell r="J130">
            <v>66.34169253144924</v>
          </cell>
          <cell r="K130">
            <v>66.34169253144924</v>
          </cell>
        </row>
        <row r="131">
          <cell r="B131">
            <v>58.325502976910457</v>
          </cell>
          <cell r="C131">
            <v>58.315502976910281</v>
          </cell>
          <cell r="D131">
            <v>-31.359233985254065</v>
          </cell>
          <cell r="E131">
            <v>-343.7590690138851</v>
          </cell>
          <cell r="F131">
            <v>-444.95745289375975</v>
          </cell>
          <cell r="G131">
            <v>-409.14676356434472</v>
          </cell>
          <cell r="H131">
            <v>-301.40445450108086</v>
          </cell>
          <cell r="I131">
            <v>-220.56634454920368</v>
          </cell>
          <cell r="J131">
            <v>19.385265248660659</v>
          </cell>
          <cell r="K131">
            <v>358.48705698434628</v>
          </cell>
        </row>
        <row r="132">
          <cell r="B132">
            <v>237.03076656865497</v>
          </cell>
          <cell r="C132">
            <v>237.03076656865497</v>
          </cell>
          <cell r="D132">
            <v>237.03076656865497</v>
          </cell>
          <cell r="E132">
            <v>237.03076656865497</v>
          </cell>
          <cell r="F132">
            <v>237.03076656865497</v>
          </cell>
          <cell r="G132">
            <v>237.03076656865497</v>
          </cell>
          <cell r="H132">
            <v>237.03076656865497</v>
          </cell>
          <cell r="I132">
            <v>237.03076656865497</v>
          </cell>
          <cell r="J132">
            <v>237.03076656865497</v>
          </cell>
          <cell r="K132">
            <v>237.03076656865497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295.35626954556545</v>
          </cell>
          <cell r="C134">
            <v>295.34728997387947</v>
          </cell>
          <cell r="D134">
            <v>205.67382752119499</v>
          </cell>
          <cell r="E134">
            <v>-106.72596697295549</v>
          </cell>
          <cell r="F134">
            <v>-207.92430700418694</v>
          </cell>
          <cell r="G134">
            <v>-172.11361767477192</v>
          </cell>
          <cell r="H134">
            <v>-6.4554275918055168</v>
          </cell>
          <cell r="I134">
            <v>82.806114550900531</v>
          </cell>
          <cell r="J134">
            <v>322.7577243487649</v>
          </cell>
          <cell r="K134">
            <v>661.85951608445043</v>
          </cell>
        </row>
        <row r="136">
          <cell r="C136">
            <v>-62.023386366497895</v>
          </cell>
          <cell r="D136">
            <v>-104.5673194406489</v>
          </cell>
          <cell r="E136">
            <v>160.62373563831258</v>
          </cell>
          <cell r="F136">
            <v>237.32050421705574</v>
          </cell>
          <cell r="G136">
            <v>155.50894610209522</v>
          </cell>
          <cell r="H136">
            <v>30.641605986769697</v>
          </cell>
          <cell r="I136">
            <v>-65.84097518267356</v>
          </cell>
          <cell r="J136">
            <v>-362.48374660361759</v>
          </cell>
          <cell r="K136">
            <v>-729.61959923266022</v>
          </cell>
        </row>
        <row r="137">
          <cell r="C137">
            <v>1.36196966102239E-4</v>
          </cell>
          <cell r="D137">
            <v>2.3273290991509136E-3</v>
          </cell>
          <cell r="E137">
            <v>2.5214820028587226E-3</v>
          </cell>
          <cell r="F137">
            <v>2.6467981049930044E-3</v>
          </cell>
          <cell r="G137">
            <v>2.4906095681301917E-3</v>
          </cell>
          <cell r="H137">
            <v>2.3917014307063382E-3</v>
          </cell>
          <cell r="I137">
            <v>2.2750489459810617E-3</v>
          </cell>
          <cell r="J137">
            <v>2.1719321095149996E-3</v>
          </cell>
          <cell r="K137">
            <v>2.0412458139302458E-3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8.4696016277906183E-4</v>
          </cell>
          <cell r="E142">
            <v>8.9451003458350408E-4</v>
          </cell>
          <cell r="F142">
            <v>1.0752797309283909E-3</v>
          </cell>
          <cell r="G142">
            <v>1.1813651078769393E-3</v>
          </cell>
          <cell r="H142">
            <v>1.2208351506483388E-3</v>
          </cell>
          <cell r="I142">
            <v>1.2640474975846088E-3</v>
          </cell>
          <cell r="J142">
            <v>1.2298252644992833E-3</v>
          </cell>
          <cell r="K142">
            <v>1.1696128048315113E-3</v>
          </cell>
        </row>
        <row r="143">
          <cell r="B143">
            <v>0</v>
          </cell>
          <cell r="C143">
            <v>9.8751812360636784</v>
          </cell>
          <cell r="D143">
            <v>9.1902105389956628</v>
          </cell>
          <cell r="E143">
            <v>8.4978266874682671</v>
          </cell>
          <cell r="F143">
            <v>7.6527628914393038</v>
          </cell>
          <cell r="G143">
            <v>6.8909747242487249</v>
          </cell>
          <cell r="H143">
            <v>6.1291865570581461</v>
          </cell>
          <cell r="I143">
            <v>5.3673983898675672</v>
          </cell>
          <cell r="J143">
            <v>4.6056102226769884</v>
          </cell>
          <cell r="K143">
            <v>3.8438220554864091</v>
          </cell>
        </row>
        <row r="144">
          <cell r="B144">
            <v>142.212199</v>
          </cell>
          <cell r="C144">
            <v>121.88051396138033</v>
          </cell>
          <cell r="D144">
            <v>106.08320670868102</v>
          </cell>
          <cell r="E144">
            <v>96.830347181340471</v>
          </cell>
          <cell r="F144">
            <v>89.030807115316236</v>
          </cell>
          <cell r="G144">
            <v>80.543847784036913</v>
          </cell>
          <cell r="H144">
            <v>71.07235388669983</v>
          </cell>
          <cell r="I144">
            <v>60.40441129459898</v>
          </cell>
          <cell r="J144">
            <v>48.364653574939943</v>
          </cell>
          <cell r="K144">
            <v>36.32497010220645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142.212199</v>
          </cell>
          <cell r="C148">
            <v>131.755695197444</v>
          </cell>
          <cell r="D148">
            <v>115.27426420783947</v>
          </cell>
          <cell r="E148">
            <v>105.32906837884332</v>
          </cell>
          <cell r="F148">
            <v>96.684645286486472</v>
          </cell>
          <cell r="G148">
            <v>87.436003873393517</v>
          </cell>
          <cell r="H148">
            <v>77.202761278908625</v>
          </cell>
          <cell r="I148">
            <v>65.773073731964132</v>
          </cell>
          <cell r="J148">
            <v>52.971493622881432</v>
          </cell>
          <cell r="K148">
            <v>40.169961770497693</v>
          </cell>
        </row>
        <row r="151">
          <cell r="B151">
            <v>54.815200737861225</v>
          </cell>
          <cell r="C151">
            <v>221.2803439146094</v>
          </cell>
          <cell r="D151">
            <v>387.16019275167065</v>
          </cell>
          <cell r="E151">
            <v>478.59035704410491</v>
          </cell>
          <cell r="F151">
            <v>533.83870246090055</v>
          </cell>
          <cell r="G151">
            <v>579.24679726596105</v>
          </cell>
          <cell r="H151">
            <v>541.40800141217699</v>
          </cell>
          <cell r="I151">
            <v>560.05739401207484</v>
          </cell>
          <cell r="J151">
            <v>636.06161989745772</v>
          </cell>
          <cell r="K151">
            <v>688.15961296309683</v>
          </cell>
        </row>
        <row r="152">
          <cell r="B152">
            <v>14.983370000000001</v>
          </cell>
          <cell r="C152">
            <v>25.439757942823427</v>
          </cell>
          <cell r="D152">
            <v>16.48227794976733</v>
          </cell>
          <cell r="E152">
            <v>9.9452433788679269</v>
          </cell>
          <cell r="F152">
            <v>8.6447702216532676</v>
          </cell>
          <cell r="G152">
            <v>9.2491505540690611</v>
          </cell>
          <cell r="H152">
            <v>10.233716818745219</v>
          </cell>
          <cell r="I152">
            <v>11.430201259480619</v>
          </cell>
          <cell r="J152">
            <v>12.80210168738305</v>
          </cell>
          <cell r="K152">
            <v>12.80210168738305</v>
          </cell>
        </row>
        <row r="153">
          <cell r="B153">
            <v>137.53971138</v>
          </cell>
          <cell r="C153">
            <v>156.79527097320002</v>
          </cell>
          <cell r="D153">
            <v>178.74660890944804</v>
          </cell>
          <cell r="E153">
            <v>203.77113415677078</v>
          </cell>
          <cell r="F153">
            <v>232.29909293871873</v>
          </cell>
          <cell r="G153">
            <v>264.8209659501394</v>
          </cell>
          <cell r="H153">
            <v>301.89590118315897</v>
          </cell>
          <cell r="I153">
            <v>344.16132734880125</v>
          </cell>
          <cell r="J153">
            <v>392.34391317763345</v>
          </cell>
          <cell r="K153">
            <v>447.27206102250216</v>
          </cell>
        </row>
        <row r="154">
          <cell r="B154">
            <v>18.855547999999999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14.870047542104807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8">
          <cell r="B158">
            <v>241.06387765996604</v>
          </cell>
          <cell r="C158">
            <v>403.51537283063283</v>
          </cell>
          <cell r="D158">
            <v>582.38907961088603</v>
          </cell>
          <cell r="E158">
            <v>692.30673457974365</v>
          </cell>
          <cell r="F158">
            <v>774.78256562127262</v>
          </cell>
          <cell r="G158">
            <v>853.31691377016955</v>
          </cell>
          <cell r="H158">
            <v>853.53761941408106</v>
          </cell>
          <cell r="I158">
            <v>915.64892262035676</v>
          </cell>
          <cell r="J158">
            <v>1041.2076347624743</v>
          </cell>
          <cell r="K158">
            <v>1148.2337756729821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9.4300168299999996</v>
          </cell>
          <cell r="C161">
            <v>10.367749373772057</v>
          </cell>
          <cell r="D161">
            <v>12.077559054101402</v>
          </cell>
          <cell r="E161">
            <v>13.709025511007464</v>
          </cell>
          <cell r="F161">
            <v>15.31092495293446</v>
          </cell>
          <cell r="G161">
            <v>16.850671459674111</v>
          </cell>
          <cell r="H161">
            <v>18.297034163219493</v>
          </cell>
          <cell r="I161">
            <v>19.621709010506386</v>
          </cell>
          <cell r="J161">
            <v>20.800837832671469</v>
          </cell>
          <cell r="K161">
            <v>21.816377131915228</v>
          </cell>
        </row>
        <row r="163">
          <cell r="B163">
            <v>688.06236303553158</v>
          </cell>
          <cell r="C163">
            <v>778.96285720619653</v>
          </cell>
          <cell r="D163">
            <v>810.849738282472</v>
          </cell>
          <cell r="E163">
            <v>865.24511861695441</v>
          </cell>
          <cell r="F163">
            <v>916.1769798716673</v>
          </cell>
          <cell r="G163">
            <v>941.00140814012843</v>
          </cell>
          <cell r="H163">
            <v>973.22598495260399</v>
          </cell>
          <cell r="I163">
            <v>1018.0111197800003</v>
          </cell>
          <cell r="J163">
            <v>1075.256115895284</v>
          </cell>
          <cell r="K163">
            <v>1142.4620726729991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-8.0206845925658854E-3</v>
          </cell>
          <cell r="G165">
            <v>-4.807567451621253E-3</v>
          </cell>
          <cell r="H165">
            <v>-7.0896737107659646E-3</v>
          </cell>
          <cell r="I165">
            <v>0.45839294225925187</v>
          </cell>
          <cell r="J165">
            <v>1.3439542635194357</v>
          </cell>
          <cell r="K165">
            <v>1.3087088008871888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702.75749080729679</v>
          </cell>
          <cell r="D172">
            <v>745.03252853103982</v>
          </cell>
          <cell r="E172">
            <v>851.59884193156188</v>
          </cell>
          <cell r="F172">
            <v>972.24478788636134</v>
          </cell>
          <cell r="G172">
            <v>952.96805497878279</v>
          </cell>
          <cell r="H172">
            <v>1003.2497667300872</v>
          </cell>
          <cell r="I172">
            <v>1159.1290463031107</v>
          </cell>
          <cell r="J172">
            <v>1293.220503564668</v>
          </cell>
          <cell r="K172">
            <v>1352.2014203744236</v>
          </cell>
        </row>
        <row r="173">
          <cell r="C173">
            <v>495.08100000000002</v>
          </cell>
          <cell r="D173">
            <v>521.17849707606138</v>
          </cell>
          <cell r="E173">
            <v>616.78540350757805</v>
          </cell>
          <cell r="F173">
            <v>728.77542090701297</v>
          </cell>
          <cell r="G173">
            <v>735.0895940124218</v>
          </cell>
          <cell r="H173">
            <v>796.45763687281635</v>
          </cell>
          <cell r="I173">
            <v>946.55749688298533</v>
          </cell>
          <cell r="J173">
            <v>1085.6408436632832</v>
          </cell>
          <cell r="K173">
            <v>1168.5380317957522</v>
          </cell>
        </row>
        <row r="176">
          <cell r="C176">
            <v>2.2867318655244264</v>
          </cell>
          <cell r="D176">
            <v>2.3815817282642846</v>
          </cell>
          <cell r="E176">
            <v>2.4997508221000571</v>
          </cell>
          <cell r="F176">
            <v>3.0213898778709369</v>
          </cell>
          <cell r="G176">
            <v>3.4678586766731012</v>
          </cell>
          <cell r="H176">
            <v>3.6665852410428359</v>
          </cell>
          <cell r="I176">
            <v>3.798552837675893</v>
          </cell>
          <cell r="J176">
            <v>3.9253947154896696</v>
          </cell>
          <cell r="K176">
            <v>4.0366395557502512</v>
          </cell>
        </row>
        <row r="177">
          <cell r="C177">
            <v>2.4427896897363381</v>
          </cell>
          <cell r="D177">
            <v>3.0067521249191622</v>
          </cell>
          <cell r="E177">
            <v>2.9497570023398447</v>
          </cell>
          <cell r="F177">
            <v>3.1362359487504126</v>
          </cell>
          <cell r="G177">
            <v>3.585238784680389</v>
          </cell>
          <cell r="H177">
            <v>3.7784952590260019</v>
          </cell>
          <cell r="I177">
            <v>3.8960249411103383</v>
          </cell>
          <cell r="J177">
            <v>4.0135522758437912</v>
          </cell>
          <cell r="K177">
            <v>4.12178560426704</v>
          </cell>
        </row>
        <row r="178">
          <cell r="C178">
            <v>1.709505542521087</v>
          </cell>
          <cell r="D178">
            <v>2.655146599492098</v>
          </cell>
          <cell r="E178">
            <v>2.7700588210087416</v>
          </cell>
          <cell r="F178">
            <v>2.6850264327715951</v>
          </cell>
          <cell r="G178">
            <v>2.9157039701411502</v>
          </cell>
          <cell r="H178">
            <v>3.0383183810428864</v>
          </cell>
          <cell r="I178">
            <v>3.2093858521418355</v>
          </cell>
          <cell r="J178">
            <v>3.2238357553045018</v>
          </cell>
          <cell r="K178">
            <v>3.2800568017742679</v>
          </cell>
        </row>
        <row r="179">
          <cell r="C179">
            <v>1.6332332913727037</v>
          </cell>
          <cell r="D179">
            <v>2.8097598672323367</v>
          </cell>
          <cell r="E179">
            <v>2.9558606539626453</v>
          </cell>
          <cell r="F179">
            <v>2.7957224098216926</v>
          </cell>
          <cell r="G179">
            <v>3.0095048258819834</v>
          </cell>
          <cell r="H179">
            <v>3.0936617742204953</v>
          </cell>
          <cell r="I179">
            <v>3.3594729680766484</v>
          </cell>
          <cell r="J179">
            <v>3.3116719545146323</v>
          </cell>
          <cell r="K179">
            <v>3.3525848685410837</v>
          </cell>
        </row>
        <row r="182">
          <cell r="C182">
            <v>0.29551658078909582</v>
          </cell>
          <cell r="D182">
            <v>0.30046209109331812</v>
          </cell>
          <cell r="E182">
            <v>0.27573245389976053</v>
          </cell>
          <cell r="F182">
            <v>0.25041982226373816</v>
          </cell>
          <cell r="G182">
            <v>0.22863144239521427</v>
          </cell>
          <cell r="H182">
            <v>0.20612228052768233</v>
          </cell>
          <cell r="I182">
            <v>0.18338902825193992</v>
          </cell>
          <cell r="J182">
            <v>0.1605137401774922</v>
          </cell>
          <cell r="K182">
            <v>0.13582546639228876</v>
          </cell>
        </row>
        <row r="184">
          <cell r="C184">
            <v>0.90400587102183205</v>
          </cell>
          <cell r="D184">
            <v>0.92400587102183207</v>
          </cell>
          <cell r="E184">
            <v>0.94400587102183209</v>
          </cell>
          <cell r="F184">
            <v>0.96400587102183211</v>
          </cell>
          <cell r="G184">
            <v>0.98</v>
          </cell>
          <cell r="H184">
            <v>0.98</v>
          </cell>
          <cell r="I184">
            <v>0.98</v>
          </cell>
          <cell r="J184">
            <v>0.98</v>
          </cell>
          <cell r="K184">
            <v>0.98</v>
          </cell>
        </row>
        <row r="187">
          <cell r="C187">
            <v>8.3344219437904741</v>
          </cell>
          <cell r="D187">
            <v>-176.34062981859336</v>
          </cell>
          <cell r="E187">
            <v>-304.88122246040194</v>
          </cell>
          <cell r="F187">
            <v>-63.864070723342792</v>
          </cell>
          <cell r="G187">
            <v>53.655567581015973</v>
          </cell>
          <cell r="H187">
            <v>154.64614429448707</v>
          </cell>
          <cell r="I187">
            <v>129.11449854919317</v>
          </cell>
          <cell r="J187">
            <v>246.96377047729499</v>
          </cell>
          <cell r="K187">
            <v>374.4958708853647</v>
          </cell>
        </row>
        <row r="188">
          <cell r="C188">
            <v>-5.7701837824843542E-5</v>
          </cell>
          <cell r="D188">
            <v>-0.59583845109356492</v>
          </cell>
          <cell r="E188">
            <v>-2.6889610249833593</v>
          </cell>
          <cell r="F188">
            <v>-1.375333351475565</v>
          </cell>
          <cell r="G188">
            <v>1.3649421621504516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C189" t="str">
            <v>-ve</v>
          </cell>
          <cell r="D189" t="str">
            <v>-ve</v>
          </cell>
          <cell r="E189" t="str">
            <v>-ve</v>
          </cell>
          <cell r="F189" t="str">
            <v>-ve</v>
          </cell>
          <cell r="G189" t="str">
            <v>-ve</v>
          </cell>
          <cell r="H189" t="str">
            <v>-ve</v>
          </cell>
          <cell r="I189">
            <v>0.9762426006591558</v>
          </cell>
          <cell r="J189">
            <v>0.74344376762347497</v>
          </cell>
          <cell r="K189">
            <v>0.51234775382237974</v>
          </cell>
        </row>
        <row r="190">
          <cell r="C190">
            <v>1.0109616531557033E-2</v>
          </cell>
          <cell r="D190">
            <v>-0.10856796892178215</v>
          </cell>
          <cell r="E190">
            <v>-0.34876817363502244</v>
          </cell>
          <cell r="F190">
            <v>-8.1816534537002272E-2</v>
          </cell>
          <cell r="G190">
            <v>8.8666781749987128E-2</v>
          </cell>
          <cell r="H190">
            <v>0.19491252717841764</v>
          </cell>
          <cell r="I190">
            <v>0.1318962335316286</v>
          </cell>
          <cell r="J190">
            <v>0.34705233851486195</v>
          </cell>
          <cell r="K190">
            <v>0.43914297744348596</v>
          </cell>
        </row>
        <row r="191">
          <cell r="C191">
            <v>-9.7998064741707385</v>
          </cell>
          <cell r="D191">
            <v>-39075.018587827581</v>
          </cell>
          <cell r="E191">
            <v>-133763.02447299444</v>
          </cell>
          <cell r="F191">
            <v>-42532.465091246908</v>
          </cell>
          <cell r="G191">
            <v>15050.802546459801</v>
          </cell>
          <cell r="H191">
            <v>1.8602476736978213</v>
          </cell>
          <cell r="I191">
            <v>1.218511419701207</v>
          </cell>
          <cell r="J191">
            <v>3.6169051563481807</v>
          </cell>
          <cell r="K191">
            <v>5.1114431784346568</v>
          </cell>
        </row>
        <row r="193">
          <cell r="C193">
            <v>0.44610496397039989</v>
          </cell>
          <cell r="D193">
            <v>0.25892101350457769</v>
          </cell>
          <cell r="E193" t="str">
            <v>-ve</v>
          </cell>
          <cell r="F193" t="str">
            <v>-ve</v>
          </cell>
          <cell r="G193" t="str">
            <v>-ve</v>
          </cell>
          <cell r="H193" t="str">
            <v>-ve</v>
          </cell>
          <cell r="I193">
            <v>1.1643807447510739</v>
          </cell>
          <cell r="J193" t="str">
            <v>-ve</v>
          </cell>
          <cell r="K193" t="str">
            <v>-ve</v>
          </cell>
        </row>
        <row r="197">
          <cell r="B197">
            <v>119.66042473984366</v>
          </cell>
          <cell r="C197">
            <v>85.267351220130948</v>
          </cell>
          <cell r="D197">
            <v>101.89422935950009</v>
          </cell>
          <cell r="E197">
            <v>92.761297937038719</v>
          </cell>
          <cell r="F197">
            <v>76.448705508996227</v>
          </cell>
          <cell r="G197">
            <v>72.33914312225113</v>
          </cell>
          <cell r="H197">
            <v>69.810894433984814</v>
          </cell>
          <cell r="I197">
            <v>63.409647780204487</v>
          </cell>
          <cell r="J197">
            <v>60.152504656775861</v>
          </cell>
          <cell r="K197">
            <v>60.916038034820907</v>
          </cell>
        </row>
        <row r="198">
          <cell r="B198">
            <v>60.284886014517042</v>
          </cell>
          <cell r="C198">
            <v>81.811562576916913</v>
          </cell>
          <cell r="D198">
            <v>90</v>
          </cell>
          <cell r="E198">
            <v>90</v>
          </cell>
          <cell r="F198">
            <v>75.152916865782188</v>
          </cell>
          <cell r="G198">
            <v>71.619143122251131</v>
          </cell>
          <cell r="H198">
            <v>69.090894433984815</v>
          </cell>
          <cell r="I198">
            <v>62.689647780204481</v>
          </cell>
          <cell r="J198">
            <v>59.432504656775848</v>
          </cell>
          <cell r="K198">
            <v>60.196038034820901</v>
          </cell>
        </row>
        <row r="199">
          <cell r="C199">
            <v>90</v>
          </cell>
          <cell r="D199">
            <v>90.000000000000014</v>
          </cell>
          <cell r="E199">
            <v>90</v>
          </cell>
          <cell r="F199">
            <v>89.99714626495755</v>
          </cell>
          <cell r="G199">
            <v>89.994738516807317</v>
          </cell>
          <cell r="H199">
            <v>74.999206108204447</v>
          </cell>
          <cell r="I199">
            <v>59.993299951186877</v>
          </cell>
          <cell r="J199">
            <v>60.452368370047864</v>
          </cell>
          <cell r="K199">
            <v>60.048509508142089</v>
          </cell>
        </row>
        <row r="200">
          <cell r="C200">
            <v>4.4462831105864549</v>
          </cell>
          <cell r="D200">
            <v>-1.5800197902626072</v>
          </cell>
          <cell r="E200">
            <v>-7.4517395034591623</v>
          </cell>
          <cell r="F200">
            <v>-0.26631195622361969</v>
          </cell>
          <cell r="G200">
            <v>2.9189549055306179</v>
          </cell>
          <cell r="H200">
            <v>7.4834552190852879</v>
          </cell>
          <cell r="I200">
            <v>12.352327426624717</v>
          </cell>
          <cell r="J200">
            <v>-26.743029163143568</v>
          </cell>
          <cell r="K200">
            <v>-7.8001819171908915</v>
          </cell>
        </row>
        <row r="201">
          <cell r="C201">
            <v>0.76196134356938561</v>
          </cell>
          <cell r="D201">
            <v>0.62851483864150093</v>
          </cell>
          <cell r="E201">
            <v>0.64497221781128677</v>
          </cell>
          <cell r="F201">
            <v>0.67515978189950221</v>
          </cell>
          <cell r="G201">
            <v>0.67176179853924867</v>
          </cell>
          <cell r="H201">
            <v>0.73854441640617541</v>
          </cell>
          <cell r="I201">
            <v>0.76468082830206519</v>
          </cell>
          <cell r="J201">
            <v>0.75151399057084145</v>
          </cell>
          <cell r="K201">
            <v>0.76067895185750023</v>
          </cell>
        </row>
        <row r="203">
          <cell r="C203">
            <v>4.0598399919594756</v>
          </cell>
          <cell r="D203">
            <v>2.5786881922978138</v>
          </cell>
          <cell r="E203">
            <v>-15.343396193435238</v>
          </cell>
          <cell r="F203">
            <v>-4.1436756340326397</v>
          </cell>
          <cell r="G203">
            <v>3.9402371981762432</v>
          </cell>
          <cell r="H203">
            <v>2.9751733015669015</v>
          </cell>
          <cell r="I203">
            <v>3.6554297157697753</v>
          </cell>
          <cell r="J203">
            <v>10.850942697381063</v>
          </cell>
          <cell r="K203">
            <v>13.555105237526224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1014.6628670188517</v>
          </cell>
          <cell r="D211">
            <v>1723.5682485635348</v>
          </cell>
          <cell r="E211">
            <v>2070.9876184100644</v>
          </cell>
          <cell r="F211">
            <v>2299.6231357753491</v>
          </cell>
          <cell r="G211">
            <v>2490.6025062166223</v>
          </cell>
          <cell r="H211">
            <v>2763.7365457490932</v>
          </cell>
          <cell r="I211">
            <v>3503.3947565129029</v>
          </cell>
          <cell r="J211">
            <v>3944.2051843105983</v>
          </cell>
          <cell r="K211">
            <v>4293.4956209585698</v>
          </cell>
        </row>
        <row r="212">
          <cell r="C212">
            <v>12.130793505662833</v>
          </cell>
          <cell r="D212">
            <v>2.6706142700450748</v>
          </cell>
          <cell r="E212">
            <v>17.284350019475674</v>
          </cell>
          <cell r="F212">
            <v>42.667665998074696</v>
          </cell>
          <cell r="G212">
            <v>40.98597898080827</v>
          </cell>
          <cell r="H212">
            <v>23.58017549961858</v>
          </cell>
          <cell r="I212">
            <v>4.696278816739202</v>
          </cell>
          <cell r="J212">
            <v>-26.875849088848895</v>
          </cell>
          <cell r="K212">
            <v>-79.847350769417659</v>
          </cell>
        </row>
        <row r="213">
          <cell r="C213">
            <v>41.817368280493518</v>
          </cell>
          <cell r="D213">
            <v>42.588598254420951</v>
          </cell>
          <cell r="E213">
            <v>43.494929536575782</v>
          </cell>
          <cell r="F213">
            <v>44.519255720737654</v>
          </cell>
          <cell r="G213">
            <v>45.654474333604689</v>
          </cell>
          <cell r="H213">
            <v>46.903937245946224</v>
          </cell>
          <cell r="I213">
            <v>48.27649949887585</v>
          </cell>
          <cell r="J213">
            <v>49.78172442847503</v>
          </cell>
          <cell r="K213">
            <v>51.429940092622658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22.4180738078452</v>
          </cell>
          <cell r="H214">
            <v>67.448437381067606</v>
          </cell>
          <cell r="I214">
            <v>50.605971270687334</v>
          </cell>
          <cell r="J214">
            <v>150.21360938565491</v>
          </cell>
          <cell r="K214">
            <v>212.28323547681134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1.362023752832102</v>
          </cell>
          <cell r="G217">
            <v>1.3992993581201318</v>
          </cell>
          <cell r="H217">
            <v>1.4402474232992517</v>
          </cell>
          <cell r="I217">
            <v>1.485153254269691</v>
          </cell>
          <cell r="J217">
            <v>1.5343249711085509</v>
          </cell>
          <cell r="K217">
            <v>1.5880953265393671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17.330470531167435</v>
          </cell>
          <cell r="D224">
            <v>19.565229104777504</v>
          </cell>
          <cell r="E224">
            <v>15.103223206432816</v>
          </cell>
          <cell r="F224">
            <v>9.5655281610593885</v>
          </cell>
          <cell r="G224">
            <v>3.41068635867284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6">
          <cell r="C226">
            <v>0.65877915697205058</v>
          </cell>
          <cell r="D226">
            <v>0.57638295768469305</v>
          </cell>
          <cell r="E226">
            <v>0.52665794930423093</v>
          </cell>
          <cell r="F226">
            <v>0.48343646042295735</v>
          </cell>
          <cell r="G226">
            <v>0.43719247241480824</v>
          </cell>
          <cell r="H226">
            <v>0.38602576490169671</v>
          </cell>
          <cell r="I226">
            <v>0.32887674390455052</v>
          </cell>
          <cell r="J226">
            <v>0.26486832777495473</v>
          </cell>
          <cell r="K226">
            <v>0.2008600150815581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1009.3390148244901</v>
          </cell>
          <cell r="D229">
            <v>1462.0390493762511</v>
          </cell>
          <cell r="E229">
            <v>1868.5856599723802</v>
          </cell>
          <cell r="F229">
            <v>2313.1236611773852</v>
          </cell>
          <cell r="G229">
            <v>2517.0820939105297</v>
          </cell>
          <cell r="H229">
            <v>2812.6902695014314</v>
          </cell>
          <cell r="I229">
            <v>3514.7299153367649</v>
          </cell>
          <cell r="J229">
            <v>4021.5138963496315</v>
          </cell>
          <cell r="K229">
            <v>4377.6586025681554</v>
          </cell>
        </row>
        <row r="230">
          <cell r="C230">
            <v>495.08100000000002</v>
          </cell>
          <cell r="D230">
            <v>521.17849707606138</v>
          </cell>
          <cell r="E230">
            <v>616.78540350757805</v>
          </cell>
          <cell r="F230">
            <v>728.77542090701297</v>
          </cell>
          <cell r="G230">
            <v>735.0895940124218</v>
          </cell>
          <cell r="H230">
            <v>796.45763687281635</v>
          </cell>
          <cell r="I230">
            <v>946.55749688298533</v>
          </cell>
          <cell r="J230">
            <v>1085.6408436632832</v>
          </cell>
          <cell r="K230">
            <v>1168.5380317957522</v>
          </cell>
        </row>
        <row r="231">
          <cell r="C231">
            <v>2.2867318655244264</v>
          </cell>
          <cell r="D231">
            <v>2.3815817282642846</v>
          </cell>
          <cell r="E231">
            <v>2.4997508221000571</v>
          </cell>
          <cell r="F231">
            <v>3.0213898778709369</v>
          </cell>
          <cell r="G231">
            <v>3.4678586766731012</v>
          </cell>
          <cell r="H231">
            <v>3.6665852410428359</v>
          </cell>
          <cell r="I231">
            <v>3.798552837675893</v>
          </cell>
          <cell r="J231">
            <v>3.9253947154896696</v>
          </cell>
          <cell r="K231">
            <v>4.0366395557502512</v>
          </cell>
        </row>
        <row r="232">
          <cell r="C232">
            <v>-122.77848389120845</v>
          </cell>
          <cell r="D232">
            <v>220.80986357566258</v>
          </cell>
          <cell r="E232">
            <v>326.7758404949966</v>
          </cell>
          <cell r="F232">
            <v>111.20898120780475</v>
          </cell>
          <cell r="G232">
            <v>-32.104732817554577</v>
          </cell>
          <cell r="H232">
            <v>-107.58954697229137</v>
          </cell>
          <cell r="I232">
            <v>-80.818750471489238</v>
          </cell>
          <cell r="J232">
            <v>-240.05493428596719</v>
          </cell>
          <cell r="K232">
            <v>-339.30823897712253</v>
          </cell>
        </row>
        <row r="236">
          <cell r="C236">
            <v>471.39625002213813</v>
          </cell>
          <cell r="D236">
            <v>444.70542814068932</v>
          </cell>
          <cell r="E236">
            <v>418.62450145096352</v>
          </cell>
          <cell r="F236">
            <v>392.96479966707278</v>
          </cell>
          <cell r="G236">
            <v>367.66866246000848</v>
          </cell>
          <cell r="H236">
            <v>342.74114871819074</v>
          </cell>
          <cell r="I236">
            <v>318.18797130068759</v>
          </cell>
          <cell r="J236">
            <v>294.01554662483522</v>
          </cell>
          <cell r="K236">
            <v>270.23104858897329</v>
          </cell>
        </row>
        <row r="237">
          <cell r="C237">
            <v>1.3619696610223911E-4</v>
          </cell>
          <cell r="D237">
            <v>2.7306672348321434E-4</v>
          </cell>
          <cell r="E237">
            <v>4.0715840385029096E-4</v>
          </cell>
          <cell r="F237">
            <v>5.3149560683637162E-4</v>
          </cell>
          <cell r="G237">
            <v>6.333944582560708E-4</v>
          </cell>
          <cell r="H237">
            <v>7.0354981374066549E-4</v>
          </cell>
          <cell r="I237">
            <v>7.6483834389129879E-4</v>
          </cell>
          <cell r="J237">
            <v>8.1892079389233945E-4</v>
          </cell>
          <cell r="K237">
            <v>8.6791860883697364E-4</v>
          </cell>
        </row>
        <row r="238">
          <cell r="C238">
            <v>1.7553541616604368E-3</v>
          </cell>
          <cell r="D238">
            <v>2.2586768511398164E-3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1.362023752832102</v>
          </cell>
          <cell r="G239">
            <v>2.761323110952234</v>
          </cell>
          <cell r="H239">
            <v>4.201570534251486</v>
          </cell>
          <cell r="I239">
            <v>5.686723788521177</v>
          </cell>
          <cell r="J239">
            <v>7.2210487596297277</v>
          </cell>
          <cell r="K239">
            <v>8.8091440861690948</v>
          </cell>
        </row>
        <row r="240">
          <cell r="C240">
            <v>8.8570448826237591</v>
          </cell>
          <cell r="D240">
            <v>9.0330153491100464</v>
          </cell>
          <cell r="E240">
            <v>9.2355543192250256</v>
          </cell>
          <cell r="F240">
            <v>9.4621161231392215</v>
          </cell>
          <cell r="G240">
            <v>9.7123017196819426</v>
          </cell>
          <cell r="H240">
            <v>9.98738921250205</v>
          </cell>
          <cell r="I240">
            <v>10.289311031306775</v>
          </cell>
          <cell r="J240">
            <v>10.620154152723288</v>
          </cell>
          <cell r="K240">
            <v>10.982172415756512</v>
          </cell>
        </row>
        <row r="241">
          <cell r="C241">
            <v>17.407992343024201</v>
          </cell>
          <cell r="D241">
            <v>19.341633429190708</v>
          </cell>
          <cell r="E241">
            <v>21.074975875479499</v>
          </cell>
          <cell r="F241">
            <v>22.733469697447912</v>
          </cell>
          <cell r="G241">
            <v>24.452566863148217</v>
          </cell>
          <cell r="H241">
            <v>26.309099322524236</v>
          </cell>
          <cell r="I241">
            <v>28.313997526143822</v>
          </cell>
          <cell r="J241">
            <v>30.479063087555232</v>
          </cell>
          <cell r="K241">
            <v>32.817038272366865</v>
          </cell>
        </row>
        <row r="243">
          <cell r="C243">
            <v>157.19545314026743</v>
          </cell>
          <cell r="D243">
            <v>131.7566783545729</v>
          </cell>
          <cell r="E243">
            <v>115.27663908681039</v>
          </cell>
          <cell r="F243">
            <v>105.33193699014259</v>
          </cell>
          <cell r="G243">
            <v>96.687801225567569</v>
          </cell>
          <cell r="H243">
            <v>87.438968707221974</v>
          </cell>
          <cell r="I243">
            <v>77.205666692875454</v>
          </cell>
          <cell r="J243">
            <v>65.775870359210458</v>
          </cell>
          <cell r="K243">
            <v>52.974235389990255</v>
          </cell>
        </row>
        <row r="244">
          <cell r="C244">
            <v>167.16302034697208</v>
          </cell>
          <cell r="D244">
            <v>190.82416796354946</v>
          </cell>
          <cell r="E244">
            <v>217.48015966777825</v>
          </cell>
          <cell r="F244">
            <v>247.6100178916532</v>
          </cell>
          <cell r="G244">
            <v>281.67163740981351</v>
          </cell>
          <cell r="H244">
            <v>320.19293534637848</v>
          </cell>
          <cell r="I244">
            <v>363.78303635930763</v>
          </cell>
          <cell r="J244">
            <v>413.1447510103049</v>
          </cell>
          <cell r="K244">
            <v>469.08843815441736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173.30470531167435</v>
          </cell>
          <cell r="D249">
            <v>150.50176234444234</v>
          </cell>
          <cell r="E249">
            <v>116.17864004948319</v>
          </cell>
          <cell r="F249">
            <v>73.58098585430298</v>
          </cell>
          <cell r="G249">
            <v>26.236048912868</v>
          </cell>
          <cell r="H249">
            <v>-24.391992716318271</v>
          </cell>
          <cell r="I249">
            <v>-78.509934567179755</v>
          </cell>
          <cell r="J249">
            <v>-136.58398982397796</v>
          </cell>
          <cell r="K249">
            <v>-199.22240226253302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1.362023752832102</v>
          </cell>
          <cell r="H251">
            <v>2.761323110952234</v>
          </cell>
          <cell r="I251">
            <v>4.201570534251486</v>
          </cell>
          <cell r="J251">
            <v>5.686723788521177</v>
          </cell>
          <cell r="K251">
            <v>7.2210487596297277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1.362023752832102</v>
          </cell>
          <cell r="G252">
            <v>1.3992993581201318</v>
          </cell>
          <cell r="H252">
            <v>1.4402474232992517</v>
          </cell>
          <cell r="I252">
            <v>1.485153254269691</v>
          </cell>
          <cell r="J252">
            <v>1.5343249711085509</v>
          </cell>
          <cell r="K252">
            <v>1.5880953265393671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1.362023752832102</v>
          </cell>
          <cell r="G253">
            <v>2.761323110952234</v>
          </cell>
          <cell r="H253">
            <v>4.201570534251486</v>
          </cell>
          <cell r="I253">
            <v>5.686723788521177</v>
          </cell>
          <cell r="J253">
            <v>7.2210487596297277</v>
          </cell>
          <cell r="K253">
            <v>8.8091440861690948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27.615478620069126</v>
          </cell>
          <cell r="D260">
            <v>-62.980170038472203</v>
          </cell>
          <cell r="E260">
            <v>-286.31651454711908</v>
          </cell>
          <cell r="F260">
            <v>-75.538535933839768</v>
          </cell>
          <cell r="G260">
            <v>61.106980130739885</v>
          </cell>
          <cell r="H260">
            <v>132.66998357061087</v>
          </cell>
          <cell r="I260">
            <v>105.39145569790475</v>
          </cell>
          <cell r="J260">
            <v>264.12421077839241</v>
          </cell>
          <cell r="K260">
            <v>362.88647406596249</v>
          </cell>
        </row>
        <row r="261">
          <cell r="C261">
            <v>0</v>
          </cell>
          <cell r="D261">
            <v>2.7239393220447822E-5</v>
          </cell>
          <cell r="E261">
            <v>6.006122334073243E-5</v>
          </cell>
          <cell r="F261">
            <v>9.8891804082294236E-5</v>
          </cell>
          <cell r="G261">
            <v>1.4353760549596923E-4</v>
          </cell>
          <cell r="H261">
            <v>1.926248968791029E-4</v>
          </cell>
          <cell r="I261">
            <v>2.1794155413139461E-4</v>
          </cell>
          <cell r="J261">
            <v>2.4096574086751558E-4</v>
          </cell>
          <cell r="K261">
            <v>2.6114479829966503E-4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33.472672061789346</v>
          </cell>
          <cell r="D263">
            <v>129.25412400803162</v>
          </cell>
          <cell r="E263">
            <v>35.976257930378097</v>
          </cell>
          <cell r="F263">
            <v>7.1848654973427983</v>
          </cell>
          <cell r="G263">
            <v>27.809504239807325</v>
          </cell>
          <cell r="H263">
            <v>-57.91588101970251</v>
          </cell>
          <cell r="I263">
            <v>-8.4234321908288621</v>
          </cell>
          <cell r="J263">
            <v>42.769445005529292</v>
          </cell>
          <cell r="K263">
            <v>16.035735094745291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0</v>
          </cell>
          <cell r="D265">
            <v>-25.439757942823427</v>
          </cell>
          <cell r="E265">
            <v>-16.48227794976733</v>
          </cell>
          <cell r="F265">
            <v>-9.9452239221584833</v>
          </cell>
          <cell r="G265">
            <v>-8.6444377460676751</v>
          </cell>
          <cell r="H265">
            <v>-9.2487903423543667</v>
          </cell>
          <cell r="I265">
            <v>-10.233335925200299</v>
          </cell>
          <cell r="J265">
            <v>-11.429795182071594</v>
          </cell>
          <cell r="K265">
            <v>-12.80165828089156</v>
          </cell>
        </row>
        <row r="266">
          <cell r="C266">
            <v>61.088150681858473</v>
          </cell>
          <cell r="D266">
            <v>40.834223266129221</v>
          </cell>
          <cell r="E266">
            <v>-266.82247450528496</v>
          </cell>
          <cell r="F266">
            <v>-78.298795466851374</v>
          </cell>
          <cell r="G266">
            <v>80.272190162085025</v>
          </cell>
          <cell r="H266">
            <v>65.505504833450857</v>
          </cell>
          <cell r="I266">
            <v>86.734905523429717</v>
          </cell>
          <cell r="J266">
            <v>295.464101567591</v>
          </cell>
          <cell r="K266">
            <v>366.12081202461451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1151.5607916946985</v>
          </cell>
          <cell r="D273">
            <v>1262.6168080774885</v>
          </cell>
          <cell r="E273">
            <v>1565.3362039819735</v>
          </cell>
          <cell r="F273">
            <v>2227.7937029246295</v>
          </cell>
          <cell r="G273">
            <v>2577.653751978638</v>
          </cell>
          <cell r="H273">
            <v>2951.5934342493319</v>
          </cell>
          <cell r="I273">
            <v>3629.9936453614246</v>
          </cell>
          <cell r="J273">
            <v>4299.458308144086</v>
          </cell>
          <cell r="K273">
            <v>4758.645266804614</v>
          </cell>
        </row>
        <row r="274">
          <cell r="C274">
            <v>-1.0000000000176534E-2</v>
          </cell>
          <cell r="D274">
            <v>-89.674736962164346</v>
          </cell>
          <cell r="E274">
            <v>-312.39983502863106</v>
          </cell>
          <cell r="F274">
            <v>-101.19838387987465</v>
          </cell>
          <cell r="G274">
            <v>35.810689329415055</v>
          </cell>
          <cell r="H274">
            <v>107.74230906326383</v>
          </cell>
          <cell r="I274">
            <v>80.838109951877172</v>
          </cell>
          <cell r="J274">
            <v>239.95160979786434</v>
          </cell>
          <cell r="K274">
            <v>339.10179173568565</v>
          </cell>
        </row>
        <row r="275">
          <cell r="C275">
            <v>295.34728997387947</v>
          </cell>
          <cell r="D275">
            <v>205.67382752119499</v>
          </cell>
          <cell r="E275">
            <v>-106.72596697295549</v>
          </cell>
          <cell r="F275">
            <v>-207.92430700418694</v>
          </cell>
          <cell r="G275">
            <v>-172.11361767477192</v>
          </cell>
          <cell r="H275">
            <v>-6.4554275918055168</v>
          </cell>
          <cell r="I275">
            <v>82.806114550900531</v>
          </cell>
          <cell r="J275">
            <v>322.7577243487649</v>
          </cell>
          <cell r="K275">
            <v>661.85951608445043</v>
          </cell>
        </row>
        <row r="276">
          <cell r="C276">
            <v>-33.238204808069497</v>
          </cell>
          <cell r="D276">
            <v>42.876899119946245</v>
          </cell>
          <cell r="E276">
            <v>268.53485935315831</v>
          </cell>
          <cell r="F276">
            <v>26.568069131617399</v>
          </cell>
          <cell r="G276">
            <v>-109.50004884627248</v>
          </cell>
          <cell r="H276">
            <v>-166.29143672848437</v>
          </cell>
          <cell r="I276">
            <v>-123.43695931829785</v>
          </cell>
          <cell r="J276">
            <v>-254.12425704845697</v>
          </cell>
          <cell r="K276">
            <v>-303.15975287642283</v>
          </cell>
        </row>
        <row r="277">
          <cell r="C277">
            <v>0</v>
          </cell>
          <cell r="D277">
            <v>246.61977477847682</v>
          </cell>
          <cell r="E277">
            <v>196.21288826585365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1.36196966102239E-4</v>
          </cell>
          <cell r="D278">
            <v>2.3273290991509136E-3</v>
          </cell>
          <cell r="E278">
            <v>2.5214820028587226E-3</v>
          </cell>
          <cell r="F278">
            <v>2.6467981049930044E-3</v>
          </cell>
          <cell r="G278">
            <v>2.4906095681301917E-3</v>
          </cell>
          <cell r="H278">
            <v>2.3917014307063382E-3</v>
          </cell>
          <cell r="I278">
            <v>2.2750489459810617E-3</v>
          </cell>
          <cell r="J278">
            <v>2.1719321095149996E-3</v>
          </cell>
          <cell r="K278">
            <v>2.0412458139302458E-3</v>
          </cell>
        </row>
        <row r="279">
          <cell r="C279">
            <v>-62.023386366497895</v>
          </cell>
          <cell r="D279">
            <v>-104.5673194406489</v>
          </cell>
          <cell r="E279">
            <v>160.62373563831258</v>
          </cell>
          <cell r="F279">
            <v>237.32050421705574</v>
          </cell>
          <cell r="G279">
            <v>155.50894610209522</v>
          </cell>
          <cell r="H279">
            <v>30.641605986769697</v>
          </cell>
          <cell r="I279">
            <v>-65.84097518267356</v>
          </cell>
          <cell r="J279">
            <v>-362.48374660361759</v>
          </cell>
          <cell r="K279">
            <v>-729.61959923266022</v>
          </cell>
        </row>
        <row r="280">
          <cell r="C280">
            <v>-62.023250169531792</v>
          </cell>
          <cell r="D280">
            <v>-104.56499211154976</v>
          </cell>
          <cell r="E280">
            <v>160.62625712031544</v>
          </cell>
          <cell r="F280">
            <v>237.32315101516073</v>
          </cell>
          <cell r="G280">
            <v>155.51143671166335</v>
          </cell>
          <cell r="H280">
            <v>30.643997688200404</v>
          </cell>
          <cell r="I280">
            <v>-65.838700133727585</v>
          </cell>
          <cell r="J280">
            <v>-362.4815746715081</v>
          </cell>
          <cell r="K280">
            <v>-729.61755798684624</v>
          </cell>
        </row>
        <row r="282">
          <cell r="C282">
            <v>495.08100000000002</v>
          </cell>
          <cell r="D282">
            <v>521.17849707606138</v>
          </cell>
          <cell r="E282">
            <v>616.78540350757805</v>
          </cell>
          <cell r="F282">
            <v>728.77542090701297</v>
          </cell>
          <cell r="G282">
            <v>735.0895940124218</v>
          </cell>
          <cell r="H282">
            <v>796.45763687281635</v>
          </cell>
          <cell r="I282">
            <v>946.55749688298533</v>
          </cell>
          <cell r="J282">
            <v>1085.6408436632832</v>
          </cell>
          <cell r="K282">
            <v>1168.5380317957522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115.93</v>
          </cell>
          <cell r="D291">
            <v>131.96241563441137</v>
          </cell>
          <cell r="E291">
            <v>149.184771486778</v>
          </cell>
          <cell r="F291">
            <v>167.5524791636596</v>
          </cell>
          <cell r="G291">
            <v>173.33020097531667</v>
          </cell>
          <cell r="H291">
            <v>190.04607724436647</v>
          </cell>
          <cell r="I291">
            <v>228.0818759496558</v>
          </cell>
          <cell r="J291">
            <v>265.16671473000622</v>
          </cell>
          <cell r="K291">
            <v>291.87102285839791</v>
          </cell>
        </row>
        <row r="292">
          <cell r="C292">
            <v>16.870999999999999</v>
          </cell>
          <cell r="D292">
            <v>19.204156940982958</v>
          </cell>
          <cell r="E292">
            <v>23.39247149261822</v>
          </cell>
          <cell r="F292">
            <v>28.084202751153743</v>
          </cell>
          <cell r="G292">
            <v>30.988653024553813</v>
          </cell>
          <cell r="H292">
            <v>35.855467948917493</v>
          </cell>
          <cell r="I292">
            <v>45.214123298438849</v>
          </cell>
          <cell r="J292">
            <v>55.043045604917694</v>
          </cell>
          <cell r="K292">
            <v>61.73468078384434</v>
          </cell>
        </row>
        <row r="293">
          <cell r="C293">
            <v>128.542</v>
          </cell>
          <cell r="D293">
            <v>146.31857871541891</v>
          </cell>
          <cell r="E293">
            <v>200.0894486715579</v>
          </cell>
          <cell r="F293">
            <v>267.96089555453403</v>
          </cell>
          <cell r="G293">
            <v>270.77036861282824</v>
          </cell>
          <cell r="H293">
            <v>291.72284283345414</v>
          </cell>
          <cell r="I293">
            <v>345.30929587988101</v>
          </cell>
          <cell r="J293">
            <v>394.76721964059067</v>
          </cell>
          <cell r="K293">
            <v>420.70526482804257</v>
          </cell>
        </row>
        <row r="294">
          <cell r="C294">
            <v>29.341000000000001</v>
          </cell>
          <cell r="D294">
            <v>33.398682283526824</v>
          </cell>
          <cell r="E294">
            <v>37.935581959469971</v>
          </cell>
          <cell r="F294">
            <v>43.086191463793142</v>
          </cell>
          <cell r="G294">
            <v>45.89513205941067</v>
          </cell>
          <cell r="H294">
            <v>52.273818891558186</v>
          </cell>
          <cell r="I294">
            <v>65.358619641019942</v>
          </cell>
          <cell r="J294">
            <v>78.513007790802703</v>
          </cell>
          <cell r="K294">
            <v>89.316569743878048</v>
          </cell>
        </row>
        <row r="295">
          <cell r="C295">
            <v>187.56599999999997</v>
          </cell>
          <cell r="D295">
            <v>171.31985512874084</v>
          </cell>
          <cell r="E295">
            <v>185.19080867595835</v>
          </cell>
          <cell r="F295">
            <v>198.92170818067765</v>
          </cell>
          <cell r="G295">
            <v>191.55089656457466</v>
          </cell>
          <cell r="H295">
            <v>203.03166435718819</v>
          </cell>
          <cell r="I295">
            <v>235.65668737365911</v>
          </cell>
          <cell r="J295">
            <v>262.23776722950782</v>
          </cell>
          <cell r="K295">
            <v>272.84983104348032</v>
          </cell>
        </row>
        <row r="296">
          <cell r="C296">
            <v>1.3340000000000001</v>
          </cell>
          <cell r="D296">
            <v>1.518484106411669</v>
          </cell>
          <cell r="E296">
            <v>1.6714107652524577</v>
          </cell>
          <cell r="F296">
            <v>1.8476555697141621</v>
          </cell>
          <cell r="G296">
            <v>1.7029771468274992</v>
          </cell>
          <cell r="H296">
            <v>1.685323990029707</v>
          </cell>
          <cell r="I296">
            <v>1.8323434153266351</v>
          </cell>
          <cell r="J296">
            <v>1.9339420345684704</v>
          </cell>
          <cell r="K296">
            <v>1.9879647366138031</v>
          </cell>
        </row>
        <row r="297">
          <cell r="C297">
            <v>0.59</v>
          </cell>
          <cell r="D297">
            <v>0.67159342037697511</v>
          </cell>
          <cell r="E297">
            <v>0.76945482726465197</v>
          </cell>
          <cell r="F297">
            <v>0.87451124663477164</v>
          </cell>
          <cell r="G297">
            <v>0.88433025400087961</v>
          </cell>
          <cell r="H297">
            <v>0.95662345873615395</v>
          </cell>
          <cell r="I297">
            <v>1.1331613890732382</v>
          </cell>
          <cell r="J297">
            <v>1.2992289495120992</v>
          </cell>
          <cell r="K297">
            <v>1.3932150188840573</v>
          </cell>
        </row>
        <row r="298">
          <cell r="C298">
            <v>12.117000000000001</v>
          </cell>
          <cell r="D298">
            <v>13.608890773561715</v>
          </cell>
          <cell r="E298">
            <v>15.051433195559261</v>
          </cell>
          <cell r="F298">
            <v>16.646885114288544</v>
          </cell>
          <cell r="G298">
            <v>16.227035878379425</v>
          </cell>
          <cell r="H298">
            <v>16.965048300285329</v>
          </cell>
          <cell r="I298">
            <v>19.485176164148861</v>
          </cell>
          <cell r="J298">
            <v>21.724525584687264</v>
          </cell>
          <cell r="K298">
            <v>23.646104244176946</v>
          </cell>
        </row>
        <row r="299">
          <cell r="C299">
            <v>2.79</v>
          </cell>
          <cell r="D299">
            <v>3.1758400726301033</v>
          </cell>
          <cell r="E299">
            <v>3.5000224331191991</v>
          </cell>
          <cell r="F299">
            <v>3.8008918625572412</v>
          </cell>
          <cell r="G299">
            <v>3.7399994965300563</v>
          </cell>
          <cell r="H299">
            <v>3.9207698482806657</v>
          </cell>
          <cell r="I299">
            <v>4.4862137717819772</v>
          </cell>
          <cell r="J299">
            <v>4.9553920986904112</v>
          </cell>
          <cell r="K299">
            <v>5.0333785384342082</v>
          </cell>
        </row>
        <row r="300">
          <cell r="C300">
            <v>495.08100000000002</v>
          </cell>
          <cell r="D300">
            <v>521.17849707606138</v>
          </cell>
          <cell r="E300">
            <v>616.78540350757805</v>
          </cell>
          <cell r="F300">
            <v>728.77542090701297</v>
          </cell>
          <cell r="G300">
            <v>735.0895940124218</v>
          </cell>
          <cell r="H300">
            <v>796.45763687281635</v>
          </cell>
          <cell r="I300">
            <v>946.55749688298533</v>
          </cell>
          <cell r="J300">
            <v>1085.6408436632832</v>
          </cell>
          <cell r="K300">
            <v>1168.5380317957522</v>
          </cell>
        </row>
        <row r="301">
          <cell r="C301">
            <v>0.29551658078909582</v>
          </cell>
          <cell r="D301">
            <v>0.30046209109331812</v>
          </cell>
          <cell r="E301">
            <v>0.27573245389976053</v>
          </cell>
          <cell r="F301">
            <v>0.25041982226373816</v>
          </cell>
          <cell r="G301">
            <v>0.22863144239521427</v>
          </cell>
          <cell r="H301">
            <v>0.20612228052768233</v>
          </cell>
          <cell r="I301">
            <v>0.18338902825193992</v>
          </cell>
          <cell r="J301">
            <v>0.1605137401774922</v>
          </cell>
          <cell r="K301">
            <v>0.13582546639228876</v>
          </cell>
        </row>
        <row r="304">
          <cell r="C304">
            <v>1132.1174987156985</v>
          </cell>
          <cell r="D304">
            <v>1241.2291858005885</v>
          </cell>
          <cell r="E304">
            <v>1541.8098194773836</v>
          </cell>
          <cell r="F304">
            <v>2201.9146799695804</v>
          </cell>
          <cell r="G304">
            <v>2549.1868267280843</v>
          </cell>
          <cell r="H304">
            <v>2920.2798164737228</v>
          </cell>
          <cell r="I304">
            <v>3595.5486658082541</v>
          </cell>
          <cell r="J304">
            <v>4261.5688306355987</v>
          </cell>
          <cell r="K304">
            <v>4716.9668415452779</v>
          </cell>
        </row>
        <row r="305">
          <cell r="C305">
            <v>808.58277112608948</v>
          </cell>
          <cell r="D305">
            <v>1464.3864247487829</v>
          </cell>
          <cell r="E305">
            <v>1823.1317061665236</v>
          </cell>
          <cell r="F305">
            <v>2037.4537759569725</v>
          </cell>
          <cell r="G305">
            <v>2212.2556806360112</v>
          </cell>
          <cell r="H305">
            <v>2463.97054597942</v>
          </cell>
          <cell r="I305">
            <v>3179.9343235086858</v>
          </cell>
          <cell r="J305">
            <v>3595.2863346352997</v>
          </cell>
          <cell r="K305">
            <v>3917.6229237132184</v>
          </cell>
        </row>
        <row r="306">
          <cell r="C306">
            <v>-1.0000000000176534E-2</v>
          </cell>
          <cell r="D306">
            <v>-89.674736962164346</v>
          </cell>
          <cell r="E306">
            <v>-312.39983502863106</v>
          </cell>
          <cell r="F306">
            <v>-101.19838387987465</v>
          </cell>
          <cell r="G306">
            <v>35.810689329415055</v>
          </cell>
          <cell r="H306">
            <v>107.74230906326383</v>
          </cell>
          <cell r="I306">
            <v>80.838109951877172</v>
          </cell>
          <cell r="J306">
            <v>239.95160979786434</v>
          </cell>
          <cell r="K306">
            <v>339.10179173568565</v>
          </cell>
        </row>
        <row r="307">
          <cell r="C307">
            <v>508.22341747694509</v>
          </cell>
          <cell r="D307">
            <v>519.03895967514779</v>
          </cell>
          <cell r="E307">
            <v>531.26257292524633</v>
          </cell>
          <cell r="F307">
            <v>544.80950113284075</v>
          </cell>
          <cell r="G307">
            <v>559.71974324805274</v>
          </cell>
          <cell r="H307">
            <v>576.0989693197007</v>
          </cell>
          <cell r="I307">
            <v>594.0613017078764</v>
          </cell>
          <cell r="J307">
            <v>613.72998844342032</v>
          </cell>
          <cell r="K307">
            <v>635.23813061574685</v>
          </cell>
        </row>
        <row r="308">
          <cell r="C308">
            <v>471.39625002213813</v>
          </cell>
          <cell r="D308">
            <v>444.70542814068932</v>
          </cell>
          <cell r="E308">
            <v>418.62450145096352</v>
          </cell>
          <cell r="F308">
            <v>392.96479966707278</v>
          </cell>
          <cell r="G308">
            <v>367.66866246000848</v>
          </cell>
          <cell r="H308">
            <v>342.74114871819074</v>
          </cell>
          <cell r="I308">
            <v>318.18797130068759</v>
          </cell>
          <cell r="J308">
            <v>294.01554662483522</v>
          </cell>
          <cell r="K308">
            <v>270.23104858897329</v>
          </cell>
        </row>
        <row r="309">
          <cell r="C309">
            <v>14.195427285104405</v>
          </cell>
          <cell r="D309">
            <v>15.898443804812308</v>
          </cell>
          <cell r="E309">
            <v>17.41193832290266</v>
          </cell>
          <cell r="F309">
            <v>18.85977716585392</v>
          </cell>
          <cell r="G309">
            <v>20.358582562997253</v>
          </cell>
          <cell r="H309">
            <v>21.976686284380936</v>
          </cell>
          <cell r="I309">
            <v>23.723601311456978</v>
          </cell>
          <cell r="J309">
            <v>25.609594800813582</v>
          </cell>
          <cell r="K309">
            <v>27.645752199373998</v>
          </cell>
        </row>
        <row r="310">
          <cell r="C310">
            <v>0.44610496397039989</v>
          </cell>
          <cell r="D310">
            <v>0.25892101350457769</v>
          </cell>
          <cell r="E310" t="str">
            <v>-ve</v>
          </cell>
          <cell r="F310" t="str">
            <v>-ve</v>
          </cell>
          <cell r="G310" t="str">
            <v>-ve</v>
          </cell>
          <cell r="H310" t="str">
            <v>-ve</v>
          </cell>
          <cell r="I310">
            <v>1.1643807447510739</v>
          </cell>
          <cell r="J310" t="str">
            <v>-ve</v>
          </cell>
          <cell r="K310" t="str">
            <v>-ve</v>
          </cell>
        </row>
        <row r="311">
          <cell r="C311">
            <v>0.90400587102183205</v>
          </cell>
          <cell r="D311">
            <v>0.92400587102183207</v>
          </cell>
          <cell r="E311">
            <v>0.94400587102183209</v>
          </cell>
          <cell r="F311">
            <v>0.96400587102183211</v>
          </cell>
          <cell r="G311">
            <v>0.98</v>
          </cell>
          <cell r="H311">
            <v>0.98</v>
          </cell>
          <cell r="I311">
            <v>0.98</v>
          </cell>
          <cell r="J311">
            <v>0.98</v>
          </cell>
          <cell r="K311">
            <v>0.98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0.26474900496435455</v>
          </cell>
          <cell r="D318">
            <v>0.24367116741584105</v>
          </cell>
          <cell r="E318">
            <v>0.2346252506628595</v>
          </cell>
          <cell r="F318">
            <v>0.22668720214140717</v>
          </cell>
          <cell r="G318">
            <v>0.21611337045011994</v>
          </cell>
          <cell r="H318">
            <v>0.2014538431316788</v>
          </cell>
          <cell r="I318">
            <v>0.18145986606559386</v>
          </cell>
          <cell r="J318">
            <v>0.15474144649911478</v>
          </cell>
          <cell r="K318">
            <v>0.1244330605249588</v>
          </cell>
        </row>
        <row r="319">
          <cell r="C319">
            <v>2.6440137144018614</v>
          </cell>
          <cell r="D319">
            <v>2.8727239559098243</v>
          </cell>
          <cell r="E319">
            <v>2.9834810960132003</v>
          </cell>
          <cell r="F319">
            <v>3.0879555325021872</v>
          </cell>
          <cell r="G319">
            <v>3.2390406874967668</v>
          </cell>
          <cell r="H319">
            <v>3.4747413557280722</v>
          </cell>
          <cell r="I319">
            <v>3.8576023182281252</v>
          </cell>
          <cell r="J319">
            <v>4.5236749160413492</v>
          </cell>
          <cell r="K319">
            <v>5.6255146104004563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808.58277112608948</v>
          </cell>
          <cell r="D326">
            <v>1464.3864247487829</v>
          </cell>
          <cell r="E326">
            <v>1823.1317061665236</v>
          </cell>
          <cell r="F326">
            <v>2037.4537759569725</v>
          </cell>
          <cell r="G326">
            <v>2212.2556806360112</v>
          </cell>
          <cell r="H326">
            <v>2463.97054597942</v>
          </cell>
          <cell r="I326">
            <v>3179.9343235086858</v>
          </cell>
          <cell r="J326">
            <v>3595.2863346352997</v>
          </cell>
          <cell r="K326">
            <v>3917.6229237132184</v>
          </cell>
        </row>
        <row r="327">
          <cell r="C327">
            <v>262.08935383367975</v>
          </cell>
          <cell r="D327">
            <v>317.66445339990167</v>
          </cell>
          <cell r="E327">
            <v>308.7624508351804</v>
          </cell>
          <cell r="F327">
            <v>325.54802331381711</v>
          </cell>
          <cell r="G327">
            <v>366.77755725434054</v>
          </cell>
          <cell r="H327">
            <v>436.09463713528709</v>
          </cell>
          <cell r="I327">
            <v>446.0660575266283</v>
          </cell>
          <cell r="J327">
            <v>574.52330693737554</v>
          </cell>
          <cell r="K327">
            <v>667.2311305771309</v>
          </cell>
        </row>
        <row r="328">
          <cell r="C328">
            <v>12.130793505662833</v>
          </cell>
          <cell r="D328">
            <v>2.6706142700450748</v>
          </cell>
          <cell r="E328">
            <v>17.284350019475674</v>
          </cell>
          <cell r="F328">
            <v>42.667665998074696</v>
          </cell>
          <cell r="G328">
            <v>40.98597898080827</v>
          </cell>
          <cell r="H328">
            <v>23.58017549961858</v>
          </cell>
          <cell r="I328">
            <v>4.696278816739202</v>
          </cell>
          <cell r="J328">
            <v>-26.875849088848895</v>
          </cell>
          <cell r="K328">
            <v>-79.847350769417659</v>
          </cell>
        </row>
        <row r="329">
          <cell r="C329">
            <v>1082.802918465432</v>
          </cell>
          <cell r="D329">
            <v>1784.7214924187297</v>
          </cell>
          <cell r="E329">
            <v>2149.1785070211799</v>
          </cell>
          <cell r="F329">
            <v>2405.6694652688648</v>
          </cell>
          <cell r="G329">
            <v>2620.0192168711601</v>
          </cell>
          <cell r="H329">
            <v>2923.6453586143257</v>
          </cell>
          <cell r="I329">
            <v>3630.6966598520535</v>
          </cell>
          <cell r="J329">
            <v>4142.9337924838264</v>
          </cell>
          <cell r="K329">
            <v>4505.0067035209313</v>
          </cell>
        </row>
        <row r="331">
          <cell r="D331">
            <v>20.567355445447152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13.248855954009061</v>
          </cell>
          <cell r="J331">
            <v>51.64110486847536</v>
          </cell>
          <cell r="K331">
            <v>105.89738370653465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1045.9474210942585</v>
          </cell>
          <cell r="D333">
            <v>1805.2888478641769</v>
          </cell>
          <cell r="E333">
            <v>2149.1785070211799</v>
          </cell>
          <cell r="F333">
            <v>2405.6694652688648</v>
          </cell>
          <cell r="G333">
            <v>2620.0192168711601</v>
          </cell>
          <cell r="H333">
            <v>2923.6453586143257</v>
          </cell>
          <cell r="I333">
            <v>3643.9455158060628</v>
          </cell>
          <cell r="J333">
            <v>4194.5748973523014</v>
          </cell>
          <cell r="K333">
            <v>4610.9040872274663</v>
          </cell>
        </row>
        <row r="335">
          <cell r="C335">
            <v>19.443292979000002</v>
          </cell>
          <cell r="D335">
            <v>21.387622276900004</v>
          </cell>
          <cell r="E335">
            <v>23.526384504590006</v>
          </cell>
          <cell r="F335">
            <v>25.87902295504901</v>
          </cell>
          <cell r="G335">
            <v>28.466925250553913</v>
          </cell>
          <cell r="H335">
            <v>31.313617775609309</v>
          </cell>
          <cell r="I335">
            <v>34.444979553170242</v>
          </cell>
          <cell r="J335">
            <v>37.889477508487268</v>
          </cell>
          <cell r="K335">
            <v>41.678425259335995</v>
          </cell>
        </row>
        <row r="336">
          <cell r="C336">
            <v>-82.95976288969058</v>
          </cell>
          <cell r="D336">
            <v>169.91614126987133</v>
          </cell>
          <cell r="E336">
            <v>57.817970689657663</v>
          </cell>
          <cell r="F336">
            <v>57.817970689657663</v>
          </cell>
          <cell r="G336">
            <v>57.817970689657663</v>
          </cell>
          <cell r="H336">
            <v>57.817970689657663</v>
          </cell>
          <cell r="I336">
            <v>57.817970689657663</v>
          </cell>
          <cell r="J336">
            <v>57.817970689657663</v>
          </cell>
          <cell r="K336">
            <v>57.817970689657663</v>
          </cell>
        </row>
        <row r="337">
          <cell r="C337">
            <v>0</v>
          </cell>
          <cell r="D337">
            <v>246.61977477847682</v>
          </cell>
          <cell r="E337">
            <v>196.21288826585365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-63.516469910690574</v>
          </cell>
          <cell r="D338">
            <v>437.92353832524816</v>
          </cell>
          <cell r="E338">
            <v>277.55724346010129</v>
          </cell>
          <cell r="F338">
            <v>83.69699364470668</v>
          </cell>
          <cell r="G338">
            <v>86.284895940211584</v>
          </cell>
          <cell r="H338">
            <v>89.131588465266972</v>
          </cell>
          <cell r="I338">
            <v>92.262950242827912</v>
          </cell>
          <cell r="J338">
            <v>95.707448198144931</v>
          </cell>
          <cell r="K338">
            <v>99.496395948993666</v>
          </cell>
        </row>
        <row r="340">
          <cell r="C340">
            <v>1132.1174987156985</v>
          </cell>
          <cell r="D340">
            <v>1367.3653095389286</v>
          </cell>
          <cell r="E340">
            <v>1871.6212635610786</v>
          </cell>
          <cell r="F340">
            <v>2321.9724716241581</v>
          </cell>
          <cell r="G340">
            <v>2533.7343209309483</v>
          </cell>
          <cell r="H340">
            <v>2834.5137701490589</v>
          </cell>
          <cell r="I340">
            <v>3551.6825655632347</v>
          </cell>
          <cell r="J340">
            <v>4098.867449154156</v>
          </cell>
          <cell r="K340">
            <v>4511.4076912784731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1132.1174987156985</v>
          </cell>
          <cell r="D347">
            <v>1367.3653095389286</v>
          </cell>
          <cell r="E347">
            <v>1868.5856599723802</v>
          </cell>
          <cell r="F347">
            <v>2313.1236611773852</v>
          </cell>
          <cell r="G347">
            <v>2517.0820939105297</v>
          </cell>
          <cell r="H347">
            <v>2812.6902695014314</v>
          </cell>
          <cell r="I347">
            <v>3514.7299153367649</v>
          </cell>
          <cell r="J347">
            <v>4021.5138963496315</v>
          </cell>
          <cell r="K347">
            <v>4377.6586025681554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15.770388114749267</v>
          </cell>
          <cell r="D353">
            <v>30.921813247255507</v>
          </cell>
          <cell r="E353">
            <v>37.143355707932727</v>
          </cell>
          <cell r="F353">
            <v>57.874263685805794</v>
          </cell>
          <cell r="G353">
            <v>54.593559425979635</v>
          </cell>
          <cell r="H353">
            <v>42.67778821370473</v>
          </cell>
          <cell r="I353">
            <v>19.408643336549172</v>
          </cell>
          <cell r="J353">
            <v>-20.079715712240844</v>
          </cell>
          <cell r="K353">
            <v>-87.159236632426172</v>
          </cell>
        </row>
        <row r="354">
          <cell r="C354">
            <v>53.948161786156106</v>
          </cell>
          <cell r="D354">
            <v>65.826567969913185</v>
          </cell>
          <cell r="E354">
            <v>76.409160711788445</v>
          </cell>
          <cell r="F354">
            <v>98.597910093127211</v>
          </cell>
          <cell r="G354">
            <v>114.30570531146623</v>
          </cell>
          <cell r="H354">
            <v>139.75882331483308</v>
          </cell>
          <cell r="I354">
            <v>105.39277958447656</v>
          </cell>
          <cell r="J354">
            <v>174.91867802416436</v>
          </cell>
          <cell r="K354">
            <v>185.65478014163727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0</v>
          </cell>
          <cell r="C368">
            <v>17.407992343024201</v>
          </cell>
          <cell r="D368">
            <v>19.341633429190708</v>
          </cell>
          <cell r="E368">
            <v>21.074975875479499</v>
          </cell>
          <cell r="F368">
            <v>22.733469697447912</v>
          </cell>
          <cell r="G368">
            <v>24.452566863148217</v>
          </cell>
          <cell r="H368">
            <v>26.309099322524236</v>
          </cell>
          <cell r="I368">
            <v>28.313997526143822</v>
          </cell>
          <cell r="J368">
            <v>30.479063087555232</v>
          </cell>
          <cell r="K368">
            <v>32.817038272366865</v>
          </cell>
        </row>
        <row r="369">
          <cell r="B369">
            <v>10.693174300000001</v>
          </cell>
          <cell r="C369">
            <v>8.8570448826237591</v>
          </cell>
          <cell r="D369">
            <v>9.0330153491100464</v>
          </cell>
          <cell r="E369">
            <v>9.2355543192250256</v>
          </cell>
          <cell r="F369">
            <v>9.4621161231392215</v>
          </cell>
          <cell r="G369">
            <v>9.7123017196819426</v>
          </cell>
          <cell r="H369">
            <v>9.98738921250205</v>
          </cell>
          <cell r="I369">
            <v>10.289311031306775</v>
          </cell>
          <cell r="J369">
            <v>10.620154152723288</v>
          </cell>
          <cell r="K369">
            <v>10.982172415756512</v>
          </cell>
        </row>
        <row r="370">
          <cell r="B370">
            <v>166.93</v>
          </cell>
          <cell r="C370">
            <v>269.31469693206225</v>
          </cell>
          <cell r="D370">
            <v>325.18797907092613</v>
          </cell>
          <cell r="E370">
            <v>403.10665173645214</v>
          </cell>
          <cell r="F370">
            <v>477.14994272355608</v>
          </cell>
          <cell r="G370">
            <v>524.6165116811153</v>
          </cell>
          <cell r="H370">
            <v>578.9124137988847</v>
          </cell>
          <cell r="I370">
            <v>645.65100031495069</v>
          </cell>
          <cell r="J370">
            <v>724.66177627652769</v>
          </cell>
          <cell r="K370">
            <v>812.08088762699424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11.317506166876509</v>
          </cell>
          <cell r="C372">
            <v>11.883381475220334</v>
          </cell>
          <cell r="D372">
            <v>12.477550548981352</v>
          </cell>
          <cell r="E372">
            <v>13.10142807643042</v>
          </cell>
          <cell r="F372">
            <v>13.756499480251941</v>
          </cell>
          <cell r="G372">
            <v>14.444324454264539</v>
          </cell>
          <cell r="H372">
            <v>15.166540676977766</v>
          </cell>
          <cell r="I372">
            <v>15.924867710826655</v>
          </cell>
          <cell r="J372">
            <v>16.721111096367988</v>
          </cell>
          <cell r="K372">
            <v>17.557166651186389</v>
          </cell>
        </row>
        <row r="373">
          <cell r="B373">
            <v>188.94068046687653</v>
          </cell>
          <cell r="C373">
            <v>307.46311563293057</v>
          </cell>
          <cell r="D373">
            <v>366.04017839820824</v>
          </cell>
          <cell r="E373">
            <v>446.51861000758709</v>
          </cell>
          <cell r="F373">
            <v>523.10202802439517</v>
          </cell>
          <cell r="G373">
            <v>573.22570471821007</v>
          </cell>
          <cell r="H373">
            <v>630.37544301088872</v>
          </cell>
          <cell r="I373">
            <v>700.17917658322801</v>
          </cell>
          <cell r="J373">
            <v>782.48210461317422</v>
          </cell>
          <cell r="K373">
            <v>873.43726496630404</v>
          </cell>
        </row>
        <row r="376">
          <cell r="B376">
            <v>54.815200737861225</v>
          </cell>
          <cell r="C376">
            <v>221.2803439146094</v>
          </cell>
          <cell r="D376">
            <v>387.16019275167065</v>
          </cell>
          <cell r="E376">
            <v>478.59035704410491</v>
          </cell>
          <cell r="F376">
            <v>533.83870246090055</v>
          </cell>
          <cell r="G376">
            <v>579.24679726596105</v>
          </cell>
          <cell r="H376">
            <v>541.40800141217699</v>
          </cell>
          <cell r="I376">
            <v>560.05739401207484</v>
          </cell>
          <cell r="J376">
            <v>636.06161989745772</v>
          </cell>
          <cell r="K376">
            <v>688.15961296309683</v>
          </cell>
        </row>
        <row r="378">
          <cell r="B378">
            <v>137.53971138</v>
          </cell>
          <cell r="C378">
            <v>156.79527097320002</v>
          </cell>
          <cell r="D378">
            <v>178.74660890944804</v>
          </cell>
          <cell r="E378">
            <v>203.77113415677078</v>
          </cell>
          <cell r="F378">
            <v>232.29909293871873</v>
          </cell>
          <cell r="G378">
            <v>264.8209659501394</v>
          </cell>
          <cell r="H378">
            <v>301.89590118315897</v>
          </cell>
          <cell r="I378">
            <v>344.16132734880125</v>
          </cell>
          <cell r="J378">
            <v>392.34391317763345</v>
          </cell>
          <cell r="K378">
            <v>447.27206102250216</v>
          </cell>
        </row>
        <row r="379">
          <cell r="B379">
            <v>18.855547999999999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211.21046011786123</v>
          </cell>
          <cell r="C382">
            <v>378.07561488780942</v>
          </cell>
          <cell r="D382">
            <v>565.90680166111872</v>
          </cell>
          <cell r="E382">
            <v>682.36149120087566</v>
          </cell>
          <cell r="F382">
            <v>766.13779539961934</v>
          </cell>
          <cell r="G382">
            <v>844.0677632161005</v>
          </cell>
          <cell r="H382">
            <v>843.30390259533601</v>
          </cell>
          <cell r="I382">
            <v>904.21872136087609</v>
          </cell>
          <cell r="J382">
            <v>1028.4055330750912</v>
          </cell>
          <cell r="K382">
            <v>1135.431673985599</v>
          </cell>
        </row>
        <row r="384">
          <cell r="B384">
            <v>-22.269779650984702</v>
          </cell>
          <cell r="C384">
            <v>-70.612499254878855</v>
          </cell>
          <cell r="D384">
            <v>-199.86662326291048</v>
          </cell>
          <cell r="E384">
            <v>-235.84288119328858</v>
          </cell>
          <cell r="F384">
            <v>-243.03576737522417</v>
          </cell>
          <cell r="G384">
            <v>-270.84205849789043</v>
          </cell>
          <cell r="H384">
            <v>-212.9284595844473</v>
          </cell>
          <cell r="I384">
            <v>-204.03954477764808</v>
          </cell>
          <cell r="J384">
            <v>-245.92342846191696</v>
          </cell>
          <cell r="K384">
            <v>-261.99440901929495</v>
          </cell>
        </row>
        <row r="386">
          <cell r="B386">
            <v>14.870047542104807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8">
          <cell r="B388">
            <v>-37.139827193089509</v>
          </cell>
          <cell r="C388">
            <v>-70.612499254878855</v>
          </cell>
          <cell r="D388">
            <v>-199.86662326291048</v>
          </cell>
          <cell r="E388">
            <v>-235.84288119328858</v>
          </cell>
          <cell r="F388">
            <v>-243.03576737522417</v>
          </cell>
          <cell r="G388">
            <v>-270.84205849789043</v>
          </cell>
          <cell r="H388">
            <v>-212.9284595844473</v>
          </cell>
          <cell r="I388">
            <v>-204.03954477764808</v>
          </cell>
          <cell r="J388">
            <v>-245.92342846191696</v>
          </cell>
          <cell r="K388">
            <v>-261.99440901929495</v>
          </cell>
        </row>
        <row r="390">
          <cell r="C390">
            <v>-14.870047542104807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2">
          <cell r="C392">
            <v>-33.472672061789346</v>
          </cell>
          <cell r="D392">
            <v>-129.25412400803162</v>
          </cell>
          <cell r="E392">
            <v>-35.976257930378097</v>
          </cell>
          <cell r="F392">
            <v>-7.1928861819355916</v>
          </cell>
          <cell r="G392">
            <v>-27.806291122666266</v>
          </cell>
          <cell r="H392">
            <v>57.913598913443138</v>
          </cell>
          <cell r="I392">
            <v>8.888914806799221</v>
          </cell>
          <cell r="J392">
            <v>-41.883883684268881</v>
          </cell>
          <cell r="K392">
            <v>-16.070980557377993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57.913598913443138</v>
          </cell>
          <cell r="I393">
            <v>8.888914806799221</v>
          </cell>
          <cell r="J393">
            <v>0</v>
          </cell>
          <cell r="K393">
            <v>0</v>
          </cell>
        </row>
        <row r="394">
          <cell r="C394">
            <v>1.1896038033683847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57.913598913443138</v>
          </cell>
          <cell r="I395">
            <v>66.802513720242359</v>
          </cell>
          <cell r="J395">
            <v>66.802513720242359</v>
          </cell>
          <cell r="K395">
            <v>66.802513720242359</v>
          </cell>
        </row>
        <row r="397">
          <cell r="C397">
            <v>0</v>
          </cell>
          <cell r="D397">
            <v>0</v>
          </cell>
          <cell r="E397">
            <v>-266.82247450528496</v>
          </cell>
          <cell r="F397">
            <v>-78.219195395019483</v>
          </cell>
          <cell r="G397">
            <v>80.374286136869841</v>
          </cell>
          <cell r="H397">
            <v>65.512147379754808</v>
          </cell>
          <cell r="I397">
            <v>86.889370548365292</v>
          </cell>
          <cell r="J397">
            <v>278.43133278670189</v>
          </cell>
          <cell r="K397">
            <v>360.94086123593513</v>
          </cell>
        </row>
        <row r="398">
          <cell r="C398">
            <v>62.023386366497895</v>
          </cell>
          <cell r="D398">
            <v>42.543933074151006</v>
          </cell>
          <cell r="E398">
            <v>-265.19105507896148</v>
          </cell>
          <cell r="F398">
            <v>-76.617168506911241</v>
          </cell>
          <cell r="G398">
            <v>81.913700168023581</v>
          </cell>
          <cell r="H398">
            <v>66.974929848939837</v>
          </cell>
          <cell r="I398">
            <v>87.732807585944869</v>
          </cell>
          <cell r="J398">
            <v>279.61005553145793</v>
          </cell>
          <cell r="K398">
            <v>361.95595712868754</v>
          </cell>
        </row>
        <row r="399">
          <cell r="C399">
            <v>-62.023386366497895</v>
          </cell>
          <cell r="D399">
            <v>-42.543933074151006</v>
          </cell>
          <cell r="E399">
            <v>-1.6314194263234754</v>
          </cell>
          <cell r="F399">
            <v>-1.6020268881082416</v>
          </cell>
          <cell r="G399">
            <v>-1.5394140311537399</v>
          </cell>
          <cell r="H399">
            <v>-1.4627824691850293</v>
          </cell>
          <cell r="I399">
            <v>-0.84343703757957655</v>
          </cell>
          <cell r="J399">
            <v>-1.178722744756044</v>
          </cell>
          <cell r="K399">
            <v>-1.015095892752413</v>
          </cell>
        </row>
        <row r="401">
          <cell r="C401">
            <v>14.195427285104405</v>
          </cell>
          <cell r="D401">
            <v>15.898443804812308</v>
          </cell>
          <cell r="E401">
            <v>17.41193832290266</v>
          </cell>
          <cell r="F401">
            <v>18.85977716585392</v>
          </cell>
          <cell r="G401">
            <v>20.358582562997253</v>
          </cell>
          <cell r="H401">
            <v>21.976686284380936</v>
          </cell>
          <cell r="I401">
            <v>23.723601311456978</v>
          </cell>
          <cell r="J401">
            <v>25.609594800813582</v>
          </cell>
          <cell r="K401">
            <v>27.645752199373998</v>
          </cell>
        </row>
      </sheetData>
      <sheetData sheetId="14" refreshError="1">
        <row r="11">
          <cell r="B11">
            <v>1110.6115894199997</v>
          </cell>
          <cell r="C11">
            <v>1422.506762475256</v>
          </cell>
          <cell r="D11">
            <v>1593.1312502755216</v>
          </cell>
          <cell r="E11">
            <v>1927.8853655145867</v>
          </cell>
          <cell r="F11">
            <v>2656.7659312916362</v>
          </cell>
          <cell r="G11">
            <v>3080.6377593319899</v>
          </cell>
          <cell r="H11">
            <v>3557.6409824588968</v>
          </cell>
          <cell r="I11">
            <v>4430.6340525193</v>
          </cell>
          <cell r="J11">
            <v>5309.2154941041581</v>
          </cell>
          <cell r="K11">
            <v>5958.5482472841049</v>
          </cell>
        </row>
        <row r="12">
          <cell r="B12">
            <v>24.351270530000001</v>
          </cell>
          <cell r="C12">
            <v>26.786397583000003</v>
          </cell>
          <cell r="D12">
            <v>29.465037341300004</v>
          </cell>
          <cell r="E12">
            <v>32.411541075430009</v>
          </cell>
          <cell r="F12">
            <v>35.652695182973012</v>
          </cell>
          <cell r="G12">
            <v>39.217964701270319</v>
          </cell>
          <cell r="H12">
            <v>43.139761171397353</v>
          </cell>
          <cell r="I12">
            <v>47.453737288537091</v>
          </cell>
          <cell r="J12">
            <v>52.199111017390806</v>
          </cell>
          <cell r="K12">
            <v>57.419022119129892</v>
          </cell>
        </row>
        <row r="13">
          <cell r="B13">
            <v>1134.9628599499997</v>
          </cell>
          <cell r="C13">
            <v>1449.293160058256</v>
          </cell>
          <cell r="D13">
            <v>1622.5962876168217</v>
          </cell>
          <cell r="E13">
            <v>1960.2969065900168</v>
          </cell>
          <cell r="F13">
            <v>2692.418626474609</v>
          </cell>
          <cell r="G13">
            <v>3119.8557240332602</v>
          </cell>
          <cell r="H13">
            <v>3600.7807436302942</v>
          </cell>
          <cell r="I13">
            <v>4478.087789807837</v>
          </cell>
          <cell r="J13">
            <v>5361.4146051215484</v>
          </cell>
          <cell r="K13">
            <v>6015.9672694032352</v>
          </cell>
        </row>
        <row r="14">
          <cell r="B14">
            <v>0</v>
          </cell>
          <cell r="C14">
            <v>47.275579999999998</v>
          </cell>
          <cell r="D14">
            <v>53.782477753591472</v>
          </cell>
          <cell r="E14">
            <v>64.408538835322645</v>
          </cell>
          <cell r="F14">
            <v>76.850790412811108</v>
          </cell>
          <cell r="G14">
            <v>79.218450329118454</v>
          </cell>
          <cell r="H14">
            <v>86.812133277280367</v>
          </cell>
          <cell r="I14">
            <v>104.31771689724191</v>
          </cell>
          <cell r="J14">
            <v>121.26053224232773</v>
          </cell>
          <cell r="K14">
            <v>132.68974072646162</v>
          </cell>
        </row>
        <row r="15">
          <cell r="C15">
            <v>0.71242136672037515</v>
          </cell>
          <cell r="D15">
            <v>0.82991118108389317</v>
          </cell>
          <cell r="E15">
            <v>0.94201762975324332</v>
          </cell>
          <cell r="F15">
            <v>1.0520923768003962</v>
          </cell>
          <cell r="G15">
            <v>1.1578962761027274</v>
          </cell>
          <cell r="H15">
            <v>1.2572832941415599</v>
          </cell>
          <cell r="I15">
            <v>1.3483085139015627</v>
          </cell>
          <cell r="J15">
            <v>1.4293325179299903</v>
          </cell>
          <cell r="K15">
            <v>1.4991154447198445</v>
          </cell>
        </row>
        <row r="16">
          <cell r="B16">
            <v>0</v>
          </cell>
          <cell r="C16">
            <v>0</v>
          </cell>
          <cell r="D16">
            <v>131.898439519438</v>
          </cell>
          <cell r="E16">
            <v>104.93957266449736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131.898439519438</v>
          </cell>
          <cell r="E18">
            <v>104.93957266449736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109.1859407389106</v>
          </cell>
          <cell r="C19">
            <v>109.1859407389106</v>
          </cell>
          <cell r="D19">
            <v>109.1859407389106</v>
          </cell>
          <cell r="E19">
            <v>109.1859407389106</v>
          </cell>
          <cell r="F19">
            <v>109.1859407389106</v>
          </cell>
          <cell r="G19">
            <v>109.1859407389106</v>
          </cell>
          <cell r="H19">
            <v>109.1859407389106</v>
          </cell>
          <cell r="I19">
            <v>109.1859407389106</v>
          </cell>
          <cell r="J19">
            <v>109.1859407389106</v>
          </cell>
          <cell r="K19">
            <v>109.1859407389106</v>
          </cell>
        </row>
        <row r="20">
          <cell r="C20">
            <v>-39.746173779522692</v>
          </cell>
          <cell r="D20">
            <v>165.95936011863932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1244.1488006889103</v>
          </cell>
          <cell r="C21">
            <v>1566.008507017644</v>
          </cell>
          <cell r="D21">
            <v>2083.4225057474009</v>
          </cell>
          <cell r="E21">
            <v>2238.8309588287475</v>
          </cell>
          <cell r="F21">
            <v>2878.4553576263306</v>
          </cell>
          <cell r="G21">
            <v>3308.2601151012891</v>
          </cell>
          <cell r="H21">
            <v>3796.7788176464851</v>
          </cell>
          <cell r="I21">
            <v>4691.5914474439887</v>
          </cell>
          <cell r="J21">
            <v>5591.8610781027865</v>
          </cell>
          <cell r="K21">
            <v>6257.8429508686067</v>
          </cell>
        </row>
        <row r="24">
          <cell r="B24">
            <v>0</v>
          </cell>
          <cell r="C24">
            <v>1021.4108456152321</v>
          </cell>
          <cell r="D24">
            <v>1753.8845297420676</v>
          </cell>
          <cell r="E24">
            <v>2148.559828692617</v>
          </cell>
          <cell r="F24">
            <v>2410.3255402571262</v>
          </cell>
          <cell r="G24">
            <v>2577.4897228458067</v>
          </cell>
          <cell r="H24">
            <v>2867.8273846237457</v>
          </cell>
          <cell r="I24">
            <v>3697.3564023443155</v>
          </cell>
          <cell r="J24">
            <v>4183.8828096433144</v>
          </cell>
          <cell r="K24">
            <v>4575.3957793916707</v>
          </cell>
        </row>
        <row r="25">
          <cell r="B25">
            <v>23.678812730000001</v>
          </cell>
          <cell r="C25">
            <v>23.259682620910336</v>
          </cell>
          <cell r="D25">
            <v>23.657466638581724</v>
          </cell>
          <cell r="E25">
            <v>24.118803989037172</v>
          </cell>
          <cell r="F25">
            <v>24.637619849899057</v>
          </cell>
          <cell r="G25">
            <v>25.212954914525742</v>
          </cell>
          <cell r="H25">
            <v>25.847857589180219</v>
          </cell>
          <cell r="I25">
            <v>26.546932886869062</v>
          </cell>
          <cell r="J25">
            <v>27.315154364944224</v>
          </cell>
          <cell r="K25">
            <v>28.157893482583372</v>
          </cell>
        </row>
        <row r="26">
          <cell r="B26">
            <v>201.07208130000001</v>
          </cell>
          <cell r="C26">
            <v>219.26354091224655</v>
          </cell>
          <cell r="D26">
            <v>245.81778499760509</v>
          </cell>
          <cell r="E26">
            <v>269.42352229222809</v>
          </cell>
          <cell r="F26">
            <v>291.97158681469205</v>
          </cell>
          <cell r="G26">
            <v>315.32931375986738</v>
          </cell>
          <cell r="H26">
            <v>340.55565886065682</v>
          </cell>
          <cell r="I26">
            <v>367.80011156950934</v>
          </cell>
          <cell r="J26">
            <v>397.22412049507011</v>
          </cell>
          <cell r="K26">
            <v>429.00205013467576</v>
          </cell>
        </row>
        <row r="27">
          <cell r="B27">
            <v>7.8165138700000005</v>
          </cell>
          <cell r="C27">
            <v>8.441834979600003</v>
          </cell>
          <cell r="D27">
            <v>9.1171817779680033</v>
          </cell>
          <cell r="E27">
            <v>9.8103557454988053</v>
          </cell>
          <cell r="F27">
            <v>10.435177664935374</v>
          </cell>
          <cell r="G27">
            <v>11.061288324831494</v>
          </cell>
          <cell r="H27">
            <v>11.724965624321385</v>
          </cell>
          <cell r="I27">
            <v>12.428463561780669</v>
          </cell>
          <cell r="J27">
            <v>13.174171375487509</v>
          </cell>
          <cell r="K27">
            <v>13.96462165801676</v>
          </cell>
        </row>
        <row r="28">
          <cell r="B28">
            <v>6.5034499999999995E-2</v>
          </cell>
          <cell r="C28">
            <v>191.57934776351124</v>
          </cell>
          <cell r="D28">
            <v>301.98556877386181</v>
          </cell>
          <cell r="E28">
            <v>291.45088998751203</v>
          </cell>
          <cell r="F28">
            <v>276.20751637477326</v>
          </cell>
          <cell r="G28">
            <v>362.67468645180452</v>
          </cell>
          <cell r="H28">
            <v>346.03551420733174</v>
          </cell>
          <cell r="I28">
            <v>266.41651850308085</v>
          </cell>
          <cell r="J28">
            <v>251.68877283090728</v>
          </cell>
          <cell r="K28">
            <v>245.19926046247087</v>
          </cell>
        </row>
        <row r="29">
          <cell r="B29">
            <v>0</v>
          </cell>
          <cell r="C29">
            <v>47.275579999999998</v>
          </cell>
          <cell r="D29">
            <v>53.782477753591472</v>
          </cell>
          <cell r="E29">
            <v>64.408538835322645</v>
          </cell>
          <cell r="F29">
            <v>76.850790412811108</v>
          </cell>
          <cell r="G29">
            <v>79.218450329118454</v>
          </cell>
          <cell r="H29">
            <v>86.812133277280367</v>
          </cell>
          <cell r="I29">
            <v>104.31771689724191</v>
          </cell>
          <cell r="J29">
            <v>121.26053224232773</v>
          </cell>
          <cell r="K29">
            <v>132.68974072646162</v>
          </cell>
        </row>
        <row r="30">
          <cell r="B30">
            <v>41.064670999999997</v>
          </cell>
          <cell r="C30">
            <v>54.981089918230836</v>
          </cell>
          <cell r="D30">
            <v>55.848380094127435</v>
          </cell>
          <cell r="E30">
            <v>56.877210756284697</v>
          </cell>
          <cell r="F30">
            <v>58.047211455594947</v>
          </cell>
          <cell r="G30">
            <v>59.349866982783375</v>
          </cell>
          <cell r="H30">
            <v>60.789184047375365</v>
          </cell>
          <cell r="I30">
            <v>62.375713204237172</v>
          </cell>
          <cell r="J30">
            <v>64.120849555285787</v>
          </cell>
          <cell r="K30">
            <v>66.036899989120457</v>
          </cell>
        </row>
        <row r="31">
          <cell r="B31">
            <v>0</v>
          </cell>
          <cell r="C31">
            <v>0</v>
          </cell>
          <cell r="D31">
            <v>2.9478270068734179E-5</v>
          </cell>
          <cell r="E31">
            <v>6.6283606707597589E-5</v>
          </cell>
          <cell r="F31">
            <v>1.0972141223338137E-4</v>
          </cell>
          <cell r="G31">
            <v>1.5949004354542115E-4</v>
          </cell>
          <cell r="H31">
            <v>2.1473734843585179E-4</v>
          </cell>
          <cell r="I31">
            <v>2.4478113113390242E-4</v>
          </cell>
          <cell r="J31">
            <v>2.715945255707608E-4</v>
          </cell>
          <cell r="K31">
            <v>2.9586783569734119E-4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276.85350882237645</v>
          </cell>
          <cell r="C34">
            <v>1566.2119218097309</v>
          </cell>
          <cell r="D34">
            <v>2444.093419256073</v>
          </cell>
          <cell r="E34">
            <v>2864.6492165821073</v>
          </cell>
          <cell r="F34">
            <v>3148.4755525512442</v>
          </cell>
          <cell r="G34">
            <v>3430.3364430987808</v>
          </cell>
          <cell r="H34">
            <v>3739.5929129672404</v>
          </cell>
          <cell r="I34">
            <v>4537.2421037481654</v>
          </cell>
          <cell r="J34">
            <v>5058.6666821018625</v>
          </cell>
          <cell r="K34">
            <v>5490.4465417128349</v>
          </cell>
        </row>
        <row r="35">
          <cell r="B35">
            <v>1.3589169999999999</v>
          </cell>
          <cell r="C35">
            <v>16.909066492296489</v>
          </cell>
          <cell r="D35">
            <v>18.937778872608622</v>
          </cell>
          <cell r="E35">
            <v>20.746333737919539</v>
          </cell>
          <cell r="F35">
            <v>22.471803782673348</v>
          </cell>
          <cell r="G35">
            <v>24.258069389855784</v>
          </cell>
          <cell r="H35">
            <v>26.186547523886937</v>
          </cell>
          <cell r="I35">
            <v>28.268573863611138</v>
          </cell>
          <cell r="J35">
            <v>30.516388462782071</v>
          </cell>
          <cell r="K35">
            <v>32.943207951291598</v>
          </cell>
        </row>
        <row r="37">
          <cell r="B37">
            <v>968.65420886653396</v>
          </cell>
          <cell r="C37">
            <v>16.705651700209529</v>
          </cell>
          <cell r="D37">
            <v>-341.73313463606348</v>
          </cell>
          <cell r="E37">
            <v>-605.07192401544035</v>
          </cell>
          <cell r="F37">
            <v>-247.54839114224018</v>
          </cell>
          <cell r="G37">
            <v>-97.818258607635926</v>
          </cell>
          <cell r="H37">
            <v>83.372452203131616</v>
          </cell>
          <cell r="I37">
            <v>182.61791755943449</v>
          </cell>
          <cell r="J37">
            <v>563.71078446370598</v>
          </cell>
          <cell r="K37">
            <v>800.33961710706342</v>
          </cell>
        </row>
        <row r="39">
          <cell r="B39">
            <v>41.777657528204188</v>
          </cell>
          <cell r="C39">
            <v>23.732655771707137</v>
          </cell>
          <cell r="D39">
            <v>21.455265145160574</v>
          </cell>
          <cell r="E39">
            <v>16.829174240666656</v>
          </cell>
          <cell r="F39">
            <v>14.250403589915194</v>
          </cell>
          <cell r="G39">
            <v>12.596452291701695</v>
          </cell>
          <cell r="H39">
            <v>18.753168788713339</v>
          </cell>
          <cell r="I39">
            <v>38.058926861571514</v>
          </cell>
          <cell r="J39">
            <v>57.4654143556847</v>
          </cell>
          <cell r="K39">
            <v>67.906870131093271</v>
          </cell>
        </row>
        <row r="40">
          <cell r="B40">
            <v>0</v>
          </cell>
          <cell r="C40">
            <v>2.7589809924059557E-4</v>
          </cell>
          <cell r="D40">
            <v>4.5687636492298684E-4</v>
          </cell>
          <cell r="E40">
            <v>6.5662551736633387E-5</v>
          </cell>
          <cell r="F40">
            <v>8.5835204664021916E-5</v>
          </cell>
          <cell r="G40">
            <v>1.0276344439549804E-4</v>
          </cell>
          <cell r="H40">
            <v>1.1478001712821856E-4</v>
          </cell>
          <cell r="I40">
            <v>1.2541033314370097E-4</v>
          </cell>
          <cell r="J40">
            <v>1.3511968578390471E-4</v>
          </cell>
          <cell r="K40">
            <v>1.4429928123940857E-4</v>
          </cell>
        </row>
        <row r="42">
          <cell r="B42">
            <v>0</v>
          </cell>
          <cell r="C42">
            <v>0</v>
          </cell>
          <cell r="D42">
            <v>1.1695884498175979E-5</v>
          </cell>
          <cell r="E42">
            <v>1.0606853312459984E-6</v>
          </cell>
          <cell r="F42">
            <v>2.0160417153247224E-6</v>
          </cell>
          <cell r="G42">
            <v>1.9953017344721035E-6</v>
          </cell>
          <cell r="H42">
            <v>1.2966051821473454E-6</v>
          </cell>
          <cell r="I42">
            <v>1.5203605309929867E-6</v>
          </cell>
          <cell r="J42">
            <v>1.3327512053203238E-6</v>
          </cell>
          <cell r="K42">
            <v>1.4740797148798128E-6</v>
          </cell>
        </row>
        <row r="44">
          <cell r="C44">
            <v>-7.0167281733983327</v>
          </cell>
          <cell r="D44">
            <v>2.7916862357364938</v>
          </cell>
          <cell r="E44">
            <v>71.238306108777593</v>
          </cell>
          <cell r="F44">
            <v>154.2404511848444</v>
          </cell>
          <cell r="G44">
            <v>209.18608348458204</v>
          </cell>
          <cell r="H44">
            <v>245.32221046449973</v>
          </cell>
          <cell r="I44">
            <v>265.8488022259591</v>
          </cell>
          <cell r="J44">
            <v>261.46322524825058</v>
          </cell>
          <cell r="K44">
            <v>223.47080588471078</v>
          </cell>
        </row>
        <row r="46">
          <cell r="B46">
            <v>926.87655133832982</v>
          </cell>
          <cell r="C46">
            <v>-1.0000000000034426E-2</v>
          </cell>
          <cell r="D46">
            <v>-365.97964083648014</v>
          </cell>
          <cell r="E46">
            <v>-693.13933976301826</v>
          </cell>
          <cell r="F46">
            <v>-416.03916209783682</v>
          </cell>
          <cell r="G46">
            <v>-319.600693615777</v>
          </cell>
          <cell r="H46">
            <v>-180.70281356666951</v>
          </cell>
          <cell r="I46">
            <v>-121.28968763812352</v>
          </cell>
          <cell r="J46">
            <v>244.78227864670532</v>
          </cell>
          <cell r="K46">
            <v>508.96208391646098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94.241177278981553</v>
          </cell>
          <cell r="K48">
            <v>195.95040230783749</v>
          </cell>
        </row>
        <row r="50">
          <cell r="B50">
            <v>926.87655133832982</v>
          </cell>
          <cell r="C50">
            <v>-1.0000000000034426E-2</v>
          </cell>
          <cell r="D50">
            <v>-365.97964083648014</v>
          </cell>
          <cell r="E50">
            <v>-693.13933976301826</v>
          </cell>
          <cell r="F50">
            <v>-416.03916209783682</v>
          </cell>
          <cell r="G50">
            <v>-319.600693615777</v>
          </cell>
          <cell r="H50">
            <v>-180.70281356666951</v>
          </cell>
          <cell r="I50">
            <v>-121.28968763812352</v>
          </cell>
          <cell r="J50">
            <v>150.54110136772377</v>
          </cell>
          <cell r="K50">
            <v>313.01168160862346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4">
          <cell r="B54">
            <v>926.87655133832982</v>
          </cell>
          <cell r="C54">
            <v>-1.0000000000034426E-2</v>
          </cell>
          <cell r="D54">
            <v>-365.97964083648014</v>
          </cell>
          <cell r="E54">
            <v>-693.13933976301826</v>
          </cell>
          <cell r="F54">
            <v>-416.03916209783682</v>
          </cell>
          <cell r="G54">
            <v>-319.600693615777</v>
          </cell>
          <cell r="H54">
            <v>-180.70281356666951</v>
          </cell>
          <cell r="I54">
            <v>-121.28968763812352</v>
          </cell>
          <cell r="J54">
            <v>150.54110136772377</v>
          </cell>
          <cell r="K54">
            <v>313.01168160862346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16.705651700209529</v>
          </cell>
          <cell r="D63">
            <v>-341.73313463606348</v>
          </cell>
          <cell r="E63">
            <v>-605.07192401544035</v>
          </cell>
          <cell r="F63">
            <v>-247.54839114224018</v>
          </cell>
          <cell r="G63">
            <v>-97.818258607635926</v>
          </cell>
          <cell r="H63">
            <v>83.372452203131616</v>
          </cell>
          <cell r="I63">
            <v>182.61791755943449</v>
          </cell>
          <cell r="J63">
            <v>563.71078446370598</v>
          </cell>
          <cell r="K63">
            <v>800.33961710706342</v>
          </cell>
        </row>
        <row r="64">
          <cell r="C64">
            <v>54.981089918230836</v>
          </cell>
          <cell r="D64">
            <v>55.848380094127435</v>
          </cell>
          <cell r="E64">
            <v>56.877210756284697</v>
          </cell>
          <cell r="F64">
            <v>58.047211455594947</v>
          </cell>
          <cell r="G64">
            <v>59.349866982783375</v>
          </cell>
          <cell r="H64">
            <v>60.789184047375365</v>
          </cell>
          <cell r="I64">
            <v>62.375713204237172</v>
          </cell>
          <cell r="J64">
            <v>64.120849555285787</v>
          </cell>
          <cell r="K64">
            <v>66.036899989120457</v>
          </cell>
        </row>
        <row r="65">
          <cell r="C65">
            <v>0</v>
          </cell>
          <cell r="D65">
            <v>2.9478270068734179E-5</v>
          </cell>
          <cell r="E65">
            <v>6.6283606707597589E-5</v>
          </cell>
          <cell r="F65">
            <v>1.0972141223338137E-4</v>
          </cell>
          <cell r="G65">
            <v>1.5949004354542115E-4</v>
          </cell>
          <cell r="H65">
            <v>2.1473734843585179E-4</v>
          </cell>
          <cell r="I65">
            <v>2.4478113113390242E-4</v>
          </cell>
          <cell r="J65">
            <v>2.715945255707608E-4</v>
          </cell>
          <cell r="K65">
            <v>2.9586783569734119E-4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71.686741618440365</v>
          </cell>
          <cell r="D67">
            <v>-285.884725063666</v>
          </cell>
          <cell r="E67">
            <v>-548.19464697554895</v>
          </cell>
          <cell r="F67">
            <v>-189.501069965233</v>
          </cell>
          <cell r="G67">
            <v>-38.468232134809007</v>
          </cell>
          <cell r="H67">
            <v>144.16185098785542</v>
          </cell>
          <cell r="I67">
            <v>244.99387554480279</v>
          </cell>
          <cell r="J67">
            <v>627.83190561351728</v>
          </cell>
          <cell r="K67">
            <v>866.37681296401956</v>
          </cell>
        </row>
        <row r="68">
          <cell r="C68">
            <v>1.0232996737836667E-3</v>
          </cell>
          <cell r="D68">
            <v>1.5743561962167998E-3</v>
          </cell>
          <cell r="E68">
            <v>4.5457942767685583E-5</v>
          </cell>
          <cell r="F68">
            <v>97.160796581658985</v>
          </cell>
          <cell r="G68">
            <v>38.760540391161683</v>
          </cell>
          <cell r="H68">
            <v>47.182109414969574</v>
          </cell>
          <cell r="I68">
            <v>5.7804996657750962E-5</v>
          </cell>
          <cell r="J68">
            <v>0</v>
          </cell>
          <cell r="K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0.70450411927962531</v>
          </cell>
          <cell r="D70">
            <v>1.2845538645068153</v>
          </cell>
          <cell r="E70">
            <v>1.2256957988612207</v>
          </cell>
          <cell r="F70">
            <v>1.2034825526793558</v>
          </cell>
          <cell r="G70">
            <v>1.156788002985401</v>
          </cell>
          <cell r="H70">
            <v>1.0866301797752538</v>
          </cell>
          <cell r="I70">
            <v>0.99520795435524256</v>
          </cell>
          <cell r="J70">
            <v>0.88586145153404949</v>
          </cell>
          <cell r="K70">
            <v>0.76295914475746862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0</v>
          </cell>
          <cell r="D73">
            <v>-33.446789412604026</v>
          </cell>
          <cell r="E73">
            <v>-21.670640891671866</v>
          </cell>
          <cell r="F73">
            <v>-13.075687040378128</v>
          </cell>
          <cell r="G73">
            <v>-11.365420705280791</v>
          </cell>
          <cell r="H73">
            <v>-12.160085726990291</v>
          </cell>
          <cell r="I73">
            <v>-13.454531793164129</v>
          </cell>
          <cell r="J73">
            <v>-15.027644144853594</v>
          </cell>
          <cell r="K73">
            <v>-16.831341268793</v>
          </cell>
        </row>
        <row r="74">
          <cell r="C74">
            <v>0</v>
          </cell>
          <cell r="D74">
            <v>1.1695884498175979E-3</v>
          </cell>
          <cell r="E74">
            <v>1.0606853312459983E-4</v>
          </cell>
          <cell r="F74">
            <v>2.0160417153247226E-4</v>
          </cell>
          <cell r="G74">
            <v>1.9953017344721035E-4</v>
          </cell>
          <cell r="H74">
            <v>1.2966051821473453E-4</v>
          </cell>
          <cell r="I74">
            <v>1.5203605309929867E-4</v>
          </cell>
          <cell r="J74">
            <v>1.3327512053203238E-4</v>
          </cell>
          <cell r="K74">
            <v>1.4740797148798127E-4</v>
          </cell>
        </row>
        <row r="75">
          <cell r="C75">
            <v>0</v>
          </cell>
          <cell r="D75">
            <v>33.447959001053846</v>
          </cell>
          <cell r="E75">
            <v>21.67074696020499</v>
          </cell>
          <cell r="F75">
            <v>13.075888644549661</v>
          </cell>
          <cell r="G75">
            <v>11.365620235454237</v>
          </cell>
          <cell r="H75">
            <v>12.160215387508506</v>
          </cell>
          <cell r="I75">
            <v>13.454683829217229</v>
          </cell>
          <cell r="J75">
            <v>15.027777419974127</v>
          </cell>
          <cell r="K75">
            <v>16.83148867676449</v>
          </cell>
        </row>
        <row r="76">
          <cell r="C76">
            <v>-24.765060481195267</v>
          </cell>
          <cell r="D76">
            <v>-5.2618310651841966</v>
          </cell>
          <cell r="E76">
            <v>0</v>
          </cell>
          <cell r="F76">
            <v>0</v>
          </cell>
          <cell r="G76">
            <v>0</v>
          </cell>
          <cell r="H76">
            <v>91.101909735766185</v>
          </cell>
          <cell r="I76">
            <v>169.29950519353883</v>
          </cell>
          <cell r="J76">
            <v>97.207923265749287</v>
          </cell>
          <cell r="K76">
            <v>62.68605445744447</v>
          </cell>
        </row>
        <row r="77">
          <cell r="C77">
            <v>47.627208556198511</v>
          </cell>
          <cell r="D77">
            <v>-323.30721732075119</v>
          </cell>
          <cell r="E77">
            <v>-568.6395466104168</v>
          </cell>
          <cell r="F77">
            <v>-104.21247787127278</v>
          </cell>
          <cell r="G77">
            <v>-9.9163244459427133</v>
          </cell>
          <cell r="H77">
            <v>271.37241459137613</v>
          </cell>
          <cell r="I77">
            <v>401.83411470452938</v>
          </cell>
          <cell r="J77">
            <v>710.89804618594701</v>
          </cell>
          <cell r="K77">
            <v>912.99448529742847</v>
          </cell>
        </row>
        <row r="81">
          <cell r="C81">
            <v>2.1563342318059301E-3</v>
          </cell>
          <cell r="D81">
            <v>2.1563342318059301E-3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C82">
            <v>1.1286450762624529E-3</v>
          </cell>
          <cell r="D82">
            <v>2.9512743380921275E-3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>
            <v>16.909192511901033</v>
          </cell>
          <cell r="D83">
            <v>18.937919118026112</v>
          </cell>
          <cell r="E83">
            <v>20.746485264395432</v>
          </cell>
          <cell r="F83">
            <v>22.471966790625245</v>
          </cell>
          <cell r="G83">
            <v>24.258242862935841</v>
          </cell>
          <cell r="H83">
            <v>26.18673035413364</v>
          </cell>
          <cell r="I83">
            <v>28.268766546933374</v>
          </cell>
          <cell r="J83">
            <v>30.516591898674548</v>
          </cell>
          <cell r="K83">
            <v>32.943422827400923</v>
          </cell>
        </row>
        <row r="84">
          <cell r="C84">
            <v>1.473913503436709E-4</v>
          </cell>
          <cell r="D84">
            <v>1.8402668319431707E-4</v>
          </cell>
          <cell r="E84">
            <v>2.1718902762891886E-4</v>
          </cell>
          <cell r="F84">
            <v>2.4884315656019889E-4</v>
          </cell>
          <cell r="G84">
            <v>2.7623652445215305E-4</v>
          </cell>
          <cell r="H84">
            <v>2.9761026383392434E-4</v>
          </cell>
          <cell r="I84">
            <v>3.1809365537860889E-4</v>
          </cell>
          <cell r="J84">
            <v>3.3855557826182085E-4</v>
          </cell>
          <cell r="K84">
            <v>3.5917539056288514E-4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16.715651700209563</v>
          </cell>
          <cell r="D86">
            <v>24.246506200416647</v>
          </cell>
          <cell r="E86">
            <v>88.06741574757784</v>
          </cell>
          <cell r="F86">
            <v>168.49077095559664</v>
          </cell>
          <cell r="G86">
            <v>221.78243500814108</v>
          </cell>
          <cell r="H86">
            <v>264.07526576980115</v>
          </cell>
          <cell r="I86">
            <v>303.90760519755804</v>
          </cell>
          <cell r="J86">
            <v>318.92850581700071</v>
          </cell>
          <cell r="K86">
            <v>291.37753319060255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94.241177278981553</v>
          </cell>
          <cell r="K88">
            <v>195.95040230783749</v>
          </cell>
        </row>
        <row r="89">
          <cell r="C89">
            <v>-68.057337391233915</v>
          </cell>
          <cell r="D89">
            <v>-158.48236866724835</v>
          </cell>
          <cell r="E89">
            <v>-34.248388285176361</v>
          </cell>
          <cell r="F89">
            <v>95.199915401306498</v>
          </cell>
          <cell r="G89">
            <v>36.734948602870418</v>
          </cell>
          <cell r="H89">
            <v>136.05664443748117</v>
          </cell>
          <cell r="I89">
            <v>166.93011093364191</v>
          </cell>
          <cell r="J89">
            <v>94.903674235303697</v>
          </cell>
          <cell r="K89">
            <v>57.307453293781919</v>
          </cell>
        </row>
        <row r="90">
          <cell r="C90">
            <v>20.913754876063074</v>
          </cell>
          <cell r="D90">
            <v>2.3022812417831666</v>
          </cell>
          <cell r="E90">
            <v>2.0633540510507657</v>
          </cell>
          <cell r="F90">
            <v>1.9743085252302031</v>
          </cell>
          <cell r="G90">
            <v>2.0465977224748428</v>
          </cell>
          <cell r="H90">
            <v>2.2104104229111492</v>
          </cell>
          <cell r="I90">
            <v>2.3872521620000562</v>
          </cell>
          <cell r="J90">
            <v>2.578161518111898</v>
          </cell>
          <cell r="K90">
            <v>2.7842599199811673</v>
          </cell>
        </row>
        <row r="91">
          <cell r="C91">
            <v>87.709102167479159</v>
          </cell>
          <cell r="D91">
            <v>-210.31428228166448</v>
          </cell>
          <cell r="E91">
            <v>-645.26846613134921</v>
          </cell>
          <cell r="F91">
            <v>-392.25834731948555</v>
          </cell>
          <cell r="G91">
            <v>-294.56205642723512</v>
          </cell>
          <cell r="H91">
            <v>-157.13953082173589</v>
          </cell>
          <cell r="I91">
            <v>-99.442866196506657</v>
          </cell>
          <cell r="J91">
            <v>154.26257841786332</v>
          </cell>
          <cell r="K91">
            <v>320.64266362638432</v>
          </cell>
        </row>
        <row r="92">
          <cell r="C92">
            <v>-1.4739135034367079E-4</v>
          </cell>
          <cell r="D92">
            <v>-2.6879360245492521E-3</v>
          </cell>
          <cell r="E92">
            <v>-2.1718902762891869E-4</v>
          </cell>
          <cell r="F92">
            <v>-1.4028864416309756E-4</v>
          </cell>
          <cell r="G92">
            <v>2.0690926079724482E-4</v>
          </cell>
          <cell r="H92">
            <v>1.4014285347565061E-4</v>
          </cell>
          <cell r="I92">
            <v>1.5818706556723888E-4</v>
          </cell>
          <cell r="J92">
            <v>1.3974276909588376E-4</v>
          </cell>
          <cell r="K92">
            <v>1.6752350143218759E-4</v>
          </cell>
        </row>
        <row r="93">
          <cell r="C93">
            <v>74.193648843726976</v>
          </cell>
          <cell r="D93">
            <v>-323.30734068945833</v>
          </cell>
          <cell r="E93">
            <v>-568.63959935350147</v>
          </cell>
          <cell r="F93">
            <v>-104.12127709221454</v>
          </cell>
          <cell r="G93">
            <v>-9.7393490850276834</v>
          </cell>
          <cell r="H93">
            <v>271.38995791570852</v>
          </cell>
          <cell r="I93">
            <v>402.05134492434763</v>
          </cell>
          <cell r="J93">
            <v>695.43116746428302</v>
          </cell>
          <cell r="K93">
            <v>901.00626186488034</v>
          </cell>
        </row>
        <row r="94">
          <cell r="C94">
            <v>-26.566440287528465</v>
          </cell>
          <cell r="D94">
            <v>1.2336870713625103E-4</v>
          </cell>
          <cell r="E94">
            <v>5.274308466596267E-5</v>
          </cell>
          <cell r="F94">
            <v>-9.1200779058240755E-2</v>
          </cell>
          <cell r="G94">
            <v>-0.17697536091502997</v>
          </cell>
          <cell r="H94">
            <v>-1.7543324332393695E-2</v>
          </cell>
          <cell r="I94">
            <v>-0.21723021981824786</v>
          </cell>
          <cell r="J94">
            <v>15.466878721663988</v>
          </cell>
          <cell r="K94">
            <v>11.988223432548125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656.10699952891434</v>
          </cell>
          <cell r="C102">
            <v>666.45665167067261</v>
          </cell>
          <cell r="D102">
            <v>678.73401830300486</v>
          </cell>
          <cell r="E102">
            <v>692.69601231608897</v>
          </cell>
          <cell r="F102">
            <v>708.24101898355332</v>
          </cell>
          <cell r="G102">
            <v>725.41685165665365</v>
          </cell>
          <cell r="H102">
            <v>744.3494134942207</v>
          </cell>
          <cell r="I102">
            <v>765.17468590621195</v>
          </cell>
          <cell r="J102">
            <v>788.03953094582437</v>
          </cell>
          <cell r="K102">
            <v>813.10255846376708</v>
          </cell>
        </row>
        <row r="103">
          <cell r="B103">
            <v>0</v>
          </cell>
          <cell r="C103">
            <v>48.420019922941691</v>
          </cell>
          <cell r="D103">
            <v>97.603833500362398</v>
          </cell>
          <cell r="E103">
            <v>147.69370407361703</v>
          </cell>
          <cell r="F103">
            <v>198.81395540605109</v>
          </cell>
          <cell r="G103">
            <v>251.08141219899892</v>
          </cell>
          <cell r="H103">
            <v>304.61642772980775</v>
          </cell>
          <cell r="I103">
            <v>359.5486467991027</v>
          </cell>
          <cell r="J103">
            <v>416.01774949532637</v>
          </cell>
          <cell r="K103">
            <v>474.17425417498856</v>
          </cell>
        </row>
        <row r="104">
          <cell r="B104">
            <v>656.10699952891434</v>
          </cell>
          <cell r="C104">
            <v>618.03663174773089</v>
          </cell>
          <cell r="D104">
            <v>581.13018480264248</v>
          </cell>
          <cell r="E104">
            <v>545.00230824247194</v>
          </cell>
          <cell r="F104">
            <v>509.42706357750222</v>
          </cell>
          <cell r="G104">
            <v>474.33543945765473</v>
          </cell>
          <cell r="H104">
            <v>439.73298576441294</v>
          </cell>
          <cell r="I104">
            <v>405.62603910710925</v>
          </cell>
          <cell r="J104">
            <v>372.021781450498</v>
          </cell>
          <cell r="K104">
            <v>338.92830428877852</v>
          </cell>
        </row>
        <row r="105">
          <cell r="B105">
            <v>26.566592</v>
          </cell>
          <cell r="C105">
            <v>1.7553541616604368E-3</v>
          </cell>
          <cell r="D105">
            <v>2.8489317187582416E-3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1.473913503436709E-4</v>
          </cell>
          <cell r="D107">
            <v>3.0193976346925378E-4</v>
          </cell>
          <cell r="E107">
            <v>4.5284518439057508E-4</v>
          </cell>
          <cell r="F107">
            <v>5.9196692871739257E-4</v>
          </cell>
          <cell r="G107">
            <v>7.0871340962412447E-4</v>
          </cell>
          <cell r="H107">
            <v>7.9158632502219703E-4</v>
          </cell>
          <cell r="I107">
            <v>8.6489884926690334E-4</v>
          </cell>
          <cell r="J107">
            <v>9.3185990195796355E-4</v>
          </cell>
          <cell r="K107">
            <v>9.9516745682350755E-4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B109">
            <v>682.67359152891436</v>
          </cell>
          <cell r="C109">
            <v>618.03853449324288</v>
          </cell>
          <cell r="D109">
            <v>581.13333567412474</v>
          </cell>
          <cell r="E109">
            <v>545.00276108765638</v>
          </cell>
          <cell r="F109">
            <v>509.42765554443093</v>
          </cell>
          <cell r="G109">
            <v>474.33614817106434</v>
          </cell>
          <cell r="H109">
            <v>439.73377735073797</v>
          </cell>
          <cell r="I109">
            <v>405.62690400595852</v>
          </cell>
          <cell r="J109">
            <v>372.02271331039998</v>
          </cell>
          <cell r="K109">
            <v>338.92929945623536</v>
          </cell>
        </row>
        <row r="112">
          <cell r="B112">
            <v>0</v>
          </cell>
          <cell r="C112">
            <v>20.913754876063074</v>
          </cell>
          <cell r="D112">
            <v>23.21603611784624</v>
          </cell>
          <cell r="E112">
            <v>25.279390168897006</v>
          </cell>
          <cell r="F112">
            <v>27.253698694127209</v>
          </cell>
          <cell r="G112">
            <v>29.300296416602052</v>
          </cell>
          <cell r="H112">
            <v>31.510706839513201</v>
          </cell>
          <cell r="I112">
            <v>33.897959001513257</v>
          </cell>
          <cell r="J112">
            <v>36.476120519625155</v>
          </cell>
          <cell r="K112">
            <v>39.260380439606323</v>
          </cell>
        </row>
        <row r="113">
          <cell r="B113">
            <v>4.8232094700000001</v>
          </cell>
          <cell r="C113">
            <v>11.629841310455168</v>
          </cell>
          <cell r="D113">
            <v>11.828733319290862</v>
          </cell>
          <cell r="E113">
            <v>12.059401994518586</v>
          </cell>
          <cell r="F113">
            <v>12.318809924949528</v>
          </cell>
          <cell r="G113">
            <v>12.606477457262871</v>
          </cell>
          <cell r="H113">
            <v>12.923928794590109</v>
          </cell>
          <cell r="I113">
            <v>13.273466443434531</v>
          </cell>
          <cell r="J113">
            <v>13.657577182472112</v>
          </cell>
          <cell r="K113">
            <v>14.078946741291686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4.8232094700000001</v>
          </cell>
          <cell r="C115">
            <v>11.629841310455168</v>
          </cell>
          <cell r="D115">
            <v>11.828733319290862</v>
          </cell>
          <cell r="E115">
            <v>12.059401994518586</v>
          </cell>
          <cell r="F115">
            <v>12.318809924949528</v>
          </cell>
          <cell r="G115">
            <v>12.606477457262871</v>
          </cell>
          <cell r="H115">
            <v>12.923928794590109</v>
          </cell>
          <cell r="I115">
            <v>13.273466443434531</v>
          </cell>
          <cell r="J115">
            <v>13.657577182472112</v>
          </cell>
          <cell r="K115">
            <v>14.078946741291686</v>
          </cell>
        </row>
        <row r="116">
          <cell r="B116">
            <v>637.24900000000002</v>
          </cell>
          <cell r="C116">
            <v>565.72153277807524</v>
          </cell>
          <cell r="D116">
            <v>721.08026011646507</v>
          </cell>
          <cell r="E116">
            <v>797.62725134384686</v>
          </cell>
          <cell r="F116">
            <v>968.52487059662826</v>
          </cell>
          <cell r="G116">
            <v>1162.4432300423991</v>
          </cell>
          <cell r="H116">
            <v>1267.9337334342254</v>
          </cell>
          <cell r="I116">
            <v>1412.0178951793505</v>
          </cell>
          <cell r="J116">
            <v>1622.3575571718764</v>
          </cell>
          <cell r="K116">
            <v>1782.363512994895</v>
          </cell>
        </row>
        <row r="117">
          <cell r="B117">
            <v>411.18400000000003</v>
          </cell>
          <cell r="C117">
            <v>191.57934776351124</v>
          </cell>
          <cell r="D117">
            <v>301.98556877386181</v>
          </cell>
          <cell r="E117">
            <v>291.45088998751203</v>
          </cell>
          <cell r="F117">
            <v>276.20751637477326</v>
          </cell>
          <cell r="G117">
            <v>362.67468645180452</v>
          </cell>
          <cell r="H117">
            <v>346.03551420733174</v>
          </cell>
          <cell r="I117">
            <v>266.41651850308085</v>
          </cell>
          <cell r="J117">
            <v>251.68877283090728</v>
          </cell>
          <cell r="K117">
            <v>245.19926046247087</v>
          </cell>
        </row>
        <row r="118">
          <cell r="B118">
            <v>226.065</v>
          </cell>
          <cell r="C118">
            <v>374.14218501456401</v>
          </cell>
          <cell r="D118">
            <v>419.09469134260326</v>
          </cell>
          <cell r="E118">
            <v>506.17636135633484</v>
          </cell>
          <cell r="F118">
            <v>692.317354221855</v>
          </cell>
          <cell r="G118">
            <v>799.76854359059462</v>
          </cell>
          <cell r="H118">
            <v>921.89821922689362</v>
          </cell>
          <cell r="I118">
            <v>1145.6013766762696</v>
          </cell>
          <cell r="J118">
            <v>1370.6687843409691</v>
          </cell>
          <cell r="K118">
            <v>1537.1642525324241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10.778406662809518</v>
          </cell>
          <cell r="C120">
            <v>11.317326995949994</v>
          </cell>
          <cell r="D120">
            <v>11.883193345747495</v>
          </cell>
          <cell r="E120">
            <v>12.47735301303487</v>
          </cell>
          <cell r="F120">
            <v>13.101220663686615</v>
          </cell>
          <cell r="G120">
            <v>13.756281696870946</v>
          </cell>
          <cell r="H120">
            <v>14.444095781714495</v>
          </cell>
          <cell r="I120">
            <v>15.166300570800221</v>
          </cell>
          <cell r="J120">
            <v>15.924615599340232</v>
          </cell>
          <cell r="K120">
            <v>16.720846379307243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10.778406662809518</v>
          </cell>
          <cell r="C122">
            <v>11.317326995949994</v>
          </cell>
          <cell r="D122">
            <v>11.883193345747495</v>
          </cell>
          <cell r="E122">
            <v>12.47735301303487</v>
          </cell>
          <cell r="F122">
            <v>13.101220663686615</v>
          </cell>
          <cell r="G122">
            <v>13.756281696870946</v>
          </cell>
          <cell r="H122">
            <v>14.444095781714495</v>
          </cell>
          <cell r="I122">
            <v>15.166300570800221</v>
          </cell>
          <cell r="J122">
            <v>15.924615599340232</v>
          </cell>
          <cell r="K122">
            <v>16.720846379307243</v>
          </cell>
        </row>
        <row r="123">
          <cell r="B123">
            <v>241.66661613280951</v>
          </cell>
          <cell r="C123">
            <v>418.00310819703225</v>
          </cell>
          <cell r="D123">
            <v>466.02265412548786</v>
          </cell>
          <cell r="E123">
            <v>555.99250653278534</v>
          </cell>
          <cell r="F123">
            <v>744.99108350461836</v>
          </cell>
          <cell r="G123">
            <v>855.4315991613305</v>
          </cell>
          <cell r="H123">
            <v>980.77695064271143</v>
          </cell>
          <cell r="I123">
            <v>1207.9391026920177</v>
          </cell>
          <cell r="J123">
            <v>1436.7270976424068</v>
          </cell>
          <cell r="K123">
            <v>1607.2244260926293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924.34020766172387</v>
          </cell>
          <cell r="C127">
            <v>1036.0416426902752</v>
          </cell>
          <cell r="D127">
            <v>1047.1559897996126</v>
          </cell>
          <cell r="E127">
            <v>1100.9952676204416</v>
          </cell>
          <cell r="F127">
            <v>1254.4187390490492</v>
          </cell>
          <cell r="G127">
            <v>1329.7677473323947</v>
          </cell>
          <cell r="H127">
            <v>1420.5107279934493</v>
          </cell>
          <cell r="I127">
            <v>1613.5660066979763</v>
          </cell>
          <cell r="J127">
            <v>1808.7498109528067</v>
          </cell>
          <cell r="K127">
            <v>1946.1537255488647</v>
          </cell>
        </row>
        <row r="130">
          <cell r="B130">
            <v>0</v>
          </cell>
          <cell r="C130">
            <v>1.0232996737836667E-3</v>
          </cell>
          <cell r="D130">
            <v>2.5976558700004666E-3</v>
          </cell>
          <cell r="E130">
            <v>2.6431138127681521E-3</v>
          </cell>
          <cell r="F130">
            <v>97.176915942735022</v>
          </cell>
          <cell r="G130">
            <v>135.95851431000432</v>
          </cell>
          <cell r="H130">
            <v>183.10608950160301</v>
          </cell>
          <cell r="I130">
            <v>183.10614730659967</v>
          </cell>
          <cell r="J130">
            <v>183.10614730659967</v>
          </cell>
          <cell r="K130">
            <v>183.10614730659967</v>
          </cell>
        </row>
        <row r="131">
          <cell r="B131">
            <v>179.64233860397565</v>
          </cell>
          <cell r="C131">
            <v>179.6323386039756</v>
          </cell>
          <cell r="D131">
            <v>-186.34730223250455</v>
          </cell>
          <cell r="E131">
            <v>-879.48664199552286</v>
          </cell>
          <cell r="F131">
            <v>-1295.5258040933597</v>
          </cell>
          <cell r="G131">
            <v>-1615.1264977091369</v>
          </cell>
          <cell r="H131">
            <v>-1795.8293112758063</v>
          </cell>
          <cell r="I131">
            <v>-1917.1189989139298</v>
          </cell>
          <cell r="J131">
            <v>-1766.577897546206</v>
          </cell>
          <cell r="K131">
            <v>-1453.5662159375825</v>
          </cell>
        </row>
        <row r="132">
          <cell r="B132">
            <v>311.64586452891433</v>
          </cell>
          <cell r="C132">
            <v>311.64586452891433</v>
          </cell>
          <cell r="D132">
            <v>311.64586452891433</v>
          </cell>
          <cell r="E132">
            <v>311.64586452891433</v>
          </cell>
          <cell r="F132">
            <v>311.64586452891433</v>
          </cell>
          <cell r="G132">
            <v>311.64586452891433</v>
          </cell>
          <cell r="H132">
            <v>311.64586452891433</v>
          </cell>
          <cell r="I132">
            <v>311.64586452891433</v>
          </cell>
          <cell r="J132">
            <v>311.64586452891433</v>
          </cell>
          <cell r="K132">
            <v>311.64586452891433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491.28820313288998</v>
          </cell>
          <cell r="C134">
            <v>491.27922643256375</v>
          </cell>
          <cell r="D134">
            <v>125.30115995227979</v>
          </cell>
          <cell r="E134">
            <v>-567.83813435279581</v>
          </cell>
          <cell r="F134">
            <v>-886.70302362171049</v>
          </cell>
          <cell r="G134">
            <v>-1167.522118870218</v>
          </cell>
          <cell r="H134">
            <v>-1301.077357245289</v>
          </cell>
          <cell r="I134">
            <v>-1422.3669870784156</v>
          </cell>
          <cell r="J134">
            <v>-1271.8258857106921</v>
          </cell>
          <cell r="K134">
            <v>-958.8142041020684</v>
          </cell>
        </row>
        <row r="136">
          <cell r="C136">
            <v>-87.709102167479159</v>
          </cell>
          <cell r="D136">
            <v>122.60518011418533</v>
          </cell>
          <cell r="E136">
            <v>767.87364624553459</v>
          </cell>
          <cell r="F136">
            <v>1160.2095419850236</v>
          </cell>
          <cell r="G136">
            <v>1454.9275157970656</v>
          </cell>
          <cell r="H136">
            <v>1612.1191241665049</v>
          </cell>
          <cell r="I136">
            <v>1711.77922058283</v>
          </cell>
          <cell r="J136">
            <v>1542.0497634433029</v>
          </cell>
          <cell r="K136">
            <v>1209.4188763843702</v>
          </cell>
        </row>
        <row r="137">
          <cell r="C137">
            <v>1.4739135034367079E-4</v>
          </cell>
          <cell r="D137">
            <v>2.835327374892923E-3</v>
          </cell>
          <cell r="E137">
            <v>3.0525164025218417E-3</v>
          </cell>
          <cell r="F137">
            <v>3.1928050466849393E-3</v>
          </cell>
          <cell r="G137">
            <v>2.9858957858876945E-3</v>
          </cell>
          <cell r="H137">
            <v>2.8457529324120438E-3</v>
          </cell>
          <cell r="I137">
            <v>2.687565866844805E-3</v>
          </cell>
          <cell r="J137">
            <v>2.5478230977489212E-3</v>
          </cell>
          <cell r="K137">
            <v>2.3802995963167336E-3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1.0462197427962194E-3</v>
          </cell>
          <cell r="E142">
            <v>1.099545191205635E-3</v>
          </cell>
          <cell r="F142">
            <v>1.3011493627381073E-3</v>
          </cell>
          <cell r="G142">
            <v>1.4134945576189661E-3</v>
          </cell>
          <cell r="H142">
            <v>1.4515263098998977E-3</v>
          </cell>
          <cell r="I142">
            <v>1.4951332494376876E-3</v>
          </cell>
          <cell r="J142">
            <v>1.4506115567386065E-3</v>
          </cell>
          <cell r="K142">
            <v>1.3767268790068731E-3</v>
          </cell>
        </row>
        <row r="143">
          <cell r="B143">
            <v>0</v>
          </cell>
          <cell r="C143">
            <v>12.983797167182297</v>
          </cell>
          <cell r="D143">
            <v>12.083204015158323</v>
          </cell>
          <cell r="E143">
            <v>11.172864116055107</v>
          </cell>
          <cell r="F143">
            <v>10.061782034756238</v>
          </cell>
          <cell r="G143">
            <v>9.060189981838672</v>
          </cell>
          <cell r="H143">
            <v>8.058597928921106</v>
          </cell>
          <cell r="I143">
            <v>7.057005876003541</v>
          </cell>
          <cell r="J143">
            <v>6.055413823085976</v>
          </cell>
          <cell r="K143">
            <v>5.0538217701684109</v>
          </cell>
        </row>
        <row r="144">
          <cell r="B144">
            <v>186.979287</v>
          </cell>
          <cell r="C144">
            <v>160.24737511929226</v>
          </cell>
          <cell r="D144">
            <v>139.47722131111124</v>
          </cell>
          <cell r="E144">
            <v>127.3116515097576</v>
          </cell>
          <cell r="F144">
            <v>117.05690547653332</v>
          </cell>
          <cell r="G144">
            <v>105.89833829991699</v>
          </cell>
          <cell r="H144">
            <v>93.445315103161633</v>
          </cell>
          <cell r="I144">
            <v>79.419209859860487</v>
          </cell>
          <cell r="J144">
            <v>63.589448756981326</v>
          </cell>
          <cell r="K144">
            <v>47.759773425783621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186.979287</v>
          </cell>
          <cell r="C148">
            <v>173.23117228647456</v>
          </cell>
          <cell r="D148">
            <v>151.56147154601234</v>
          </cell>
          <cell r="E148">
            <v>138.4856151710039</v>
          </cell>
          <cell r="F148">
            <v>127.1199886606523</v>
          </cell>
          <cell r="G148">
            <v>114.95994177631327</v>
          </cell>
          <cell r="H148">
            <v>101.50536455839264</v>
          </cell>
          <cell r="I148">
            <v>86.477710869113466</v>
          </cell>
          <cell r="J148">
            <v>69.646313191624046</v>
          </cell>
          <cell r="K148">
            <v>52.814971922831042</v>
          </cell>
        </row>
        <row r="151">
          <cell r="B151">
            <v>46.777277272454469</v>
          </cell>
          <cell r="C151">
            <v>278.57145631264802</v>
          </cell>
          <cell r="D151">
            <v>463.98731475188072</v>
          </cell>
          <cell r="E151">
            <v>564.72869799055957</v>
          </cell>
          <cell r="F151">
            <v>632.15096227801519</v>
          </cell>
          <cell r="G151">
            <v>675.97723874236158</v>
          </cell>
          <cell r="H151">
            <v>631.33313830751149</v>
          </cell>
          <cell r="I151">
            <v>652.47014120683286</v>
          </cell>
          <cell r="J151">
            <v>741.5154313495425</v>
          </cell>
          <cell r="K151">
            <v>804.95452805821014</v>
          </cell>
        </row>
        <row r="152">
          <cell r="B152">
            <v>19.699995999999999</v>
          </cell>
          <cell r="C152">
            <v>33.447959001053846</v>
          </cell>
          <cell r="D152">
            <v>21.67074696020499</v>
          </cell>
          <cell r="E152">
            <v>13.075909700456853</v>
          </cell>
          <cell r="F152">
            <v>11.366025282222079</v>
          </cell>
          <cell r="G152">
            <v>12.160651461280295</v>
          </cell>
          <cell r="H152">
            <v>13.45514295221064</v>
          </cell>
          <cell r="I152">
            <v>15.028264848325687</v>
          </cell>
          <cell r="J152">
            <v>16.832018380961525</v>
          </cell>
          <cell r="K152">
            <v>16.832018380961525</v>
          </cell>
        </row>
        <row r="153">
          <cell r="B153">
            <v>117.69282528000001</v>
          </cell>
          <cell r="C153">
            <v>134.16982081920003</v>
          </cell>
          <cell r="D153">
            <v>152.95359573388805</v>
          </cell>
          <cell r="E153">
            <v>174.36709913663239</v>
          </cell>
          <cell r="F153">
            <v>198.77849301576094</v>
          </cell>
          <cell r="G153">
            <v>226.60748203796751</v>
          </cell>
          <cell r="H153">
            <v>258.33252952328297</v>
          </cell>
          <cell r="I153">
            <v>294.49908365654261</v>
          </cell>
          <cell r="J153">
            <v>335.72895536845863</v>
          </cell>
          <cell r="K153">
            <v>382.73100912004287</v>
          </cell>
        </row>
        <row r="154">
          <cell r="B154">
            <v>24.7911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30.026891546379463</v>
          </cell>
          <cell r="C156">
            <v>5.2618310651841966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91.119534517867805</v>
          </cell>
          <cell r="I156">
            <v>260.4368976135097</v>
          </cell>
          <cell r="J156">
            <v>357.91873336692515</v>
          </cell>
          <cell r="K156">
            <v>418.01044658068827</v>
          </cell>
        </row>
        <row r="158">
          <cell r="B158">
            <v>238.98809009883394</v>
          </cell>
          <cell r="C158">
            <v>451.45106719808609</v>
          </cell>
          <cell r="D158">
            <v>638.61165744597383</v>
          </cell>
          <cell r="E158">
            <v>752.17170682764879</v>
          </cell>
          <cell r="F158">
            <v>842.29548057599823</v>
          </cell>
          <cell r="G158">
            <v>914.7453722416094</v>
          </cell>
          <cell r="H158">
            <v>994.24034530087283</v>
          </cell>
          <cell r="I158">
            <v>1222.4343873252108</v>
          </cell>
          <cell r="J158">
            <v>1451.9951384658877</v>
          </cell>
          <cell r="K158">
            <v>1622.5280021399028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7.0846274300000003</v>
          </cell>
          <cell r="C161">
            <v>7.7891315492796256</v>
          </cell>
          <cell r="D161">
            <v>9.0736854137864409</v>
          </cell>
          <cell r="E161">
            <v>10.299381212647662</v>
          </cell>
          <cell r="F161">
            <v>11.502863765327017</v>
          </cell>
          <cell r="G161">
            <v>12.659651768312418</v>
          </cell>
          <cell r="H161">
            <v>13.746281948087672</v>
          </cell>
          <cell r="I161">
            <v>14.741489902442915</v>
          </cell>
          <cell r="J161">
            <v>15.627351353976964</v>
          </cell>
          <cell r="K161">
            <v>16.390310498734433</v>
          </cell>
        </row>
        <row r="163">
          <cell r="B163">
            <v>924.34020766172387</v>
          </cell>
          <cell r="C163">
            <v>1036.041642690275</v>
          </cell>
          <cell r="D163">
            <v>1047.1559897996128</v>
          </cell>
          <cell r="E163">
            <v>1100.9952676204416</v>
          </cell>
          <cell r="F163">
            <v>1254.428044170337</v>
          </cell>
          <cell r="G163">
            <v>1329.7733486088687</v>
          </cell>
          <cell r="H163">
            <v>1420.5366044815016</v>
          </cell>
          <cell r="I163">
            <v>1613.0685091670484</v>
          </cell>
          <cell r="J163">
            <v>1807.4952285671977</v>
          </cell>
          <cell r="K163">
            <v>1942.3403371433665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-9.3051212877526268E-3</v>
          </cell>
          <cell r="G165">
            <v>-5.6012764739534759E-3</v>
          </cell>
          <cell r="H165">
            <v>-2.587648805229037E-2</v>
          </cell>
          <cell r="I165">
            <v>0.49749753092783067</v>
          </cell>
          <cell r="J165">
            <v>1.2545823856089555</v>
          </cell>
          <cell r="K165">
            <v>3.8133884054982445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809.34971864922909</v>
          </cell>
          <cell r="D172">
            <v>892.3198165876006</v>
          </cell>
          <cell r="E172">
            <v>1003.6088208803184</v>
          </cell>
          <cell r="F172">
            <v>1127.9405851520376</v>
          </cell>
          <cell r="G172">
            <v>1110.2990442777425</v>
          </cell>
          <cell r="H172">
            <v>1167.6873164497479</v>
          </cell>
          <cell r="I172">
            <v>1347.7363883928531</v>
          </cell>
          <cell r="J172">
            <v>1504.938002244357</v>
          </cell>
          <cell r="K172">
            <v>1579.2374080261166</v>
          </cell>
        </row>
        <row r="173">
          <cell r="C173">
            <v>535.77299999999991</v>
          </cell>
          <cell r="D173">
            <v>587.02327983256464</v>
          </cell>
          <cell r="E173">
            <v>691.70235305137373</v>
          </cell>
          <cell r="F173">
            <v>812.76988309408659</v>
          </cell>
          <cell r="G173">
            <v>830.22800202258452</v>
          </cell>
          <cell r="H173">
            <v>905.76970579176327</v>
          </cell>
          <cell r="I173">
            <v>1083.511210097063</v>
          </cell>
          <cell r="J173">
            <v>1252.708205249615</v>
          </cell>
          <cell r="K173">
            <v>1362.4444664765297</v>
          </cell>
        </row>
        <row r="176">
          <cell r="C176">
            <v>2.6550549625965778</v>
          </cell>
          <cell r="D176">
            <v>2.7139149417207555</v>
          </cell>
          <cell r="E176">
            <v>2.7871603400074019</v>
          </cell>
          <cell r="F176">
            <v>3.2687799911799731</v>
          </cell>
          <cell r="G176">
            <v>3.7105924539126636</v>
          </cell>
          <cell r="H176">
            <v>3.9277544388052203</v>
          </cell>
          <cell r="I176">
            <v>4.0891446357277612</v>
          </cell>
          <cell r="J176">
            <v>4.23819008437503</v>
          </cell>
          <cell r="K176">
            <v>4.3734246744703933</v>
          </cell>
        </row>
        <row r="177">
          <cell r="C177">
            <v>2.9088421790518875</v>
          </cell>
          <cell r="D177">
            <v>3.1747985674550145</v>
          </cell>
          <cell r="E177">
            <v>3.1435810654701175</v>
          </cell>
          <cell r="F177">
            <v>3.4469837348650931</v>
          </cell>
          <cell r="G177">
            <v>3.8893432369248515</v>
          </cell>
          <cell r="H177">
            <v>4.0959271000636965</v>
          </cell>
          <cell r="I177">
            <v>4.233711370771891</v>
          </cell>
          <cell r="J177">
            <v>4.3670190096427008</v>
          </cell>
          <cell r="K177">
            <v>4.4957085304053832</v>
          </cell>
        </row>
        <row r="178">
          <cell r="C178">
            <v>2.4295458536613612</v>
          </cell>
          <cell r="D178">
            <v>3.5649593262477479</v>
          </cell>
          <cell r="E178">
            <v>3.6412563301373164</v>
          </cell>
          <cell r="F178">
            <v>3.492732711258586</v>
          </cell>
          <cell r="G178">
            <v>3.7912371248780001</v>
          </cell>
          <cell r="H178">
            <v>3.8366688529867434</v>
          </cell>
          <cell r="I178">
            <v>3.9498739174186492</v>
          </cell>
          <cell r="J178">
            <v>3.9293909119612822</v>
          </cell>
          <cell r="K178">
            <v>4.0185411501797628</v>
          </cell>
        </row>
        <row r="179">
          <cell r="C179">
            <v>1.9064246343418432</v>
          </cell>
          <cell r="D179">
            <v>2.9877597533139131</v>
          </cell>
          <cell r="E179">
            <v>3.1061912963205436</v>
          </cell>
          <cell r="F179">
            <v>2.9655694562419042</v>
          </cell>
          <cell r="G179">
            <v>3.1045564791437759</v>
          </cell>
          <cell r="H179">
            <v>3.1661771930392426</v>
          </cell>
          <cell r="I179">
            <v>3.4123840786225914</v>
          </cell>
          <cell r="J179">
            <v>3.3398702044979682</v>
          </cell>
          <cell r="K179">
            <v>3.358225521825692</v>
          </cell>
        </row>
        <row r="182">
          <cell r="C182">
            <v>0.33802040372092468</v>
          </cell>
          <cell r="D182">
            <v>0.34213802168212237</v>
          </cell>
          <cell r="E182">
            <v>0.31078490078968712</v>
          </cell>
          <cell r="F182">
            <v>0.27942136864901301</v>
          </cell>
          <cell r="G182">
            <v>0.25224829625729006</v>
          </cell>
          <cell r="H182">
            <v>0.22430457791930325</v>
          </cell>
          <cell r="I182">
            <v>0.19605108281662775</v>
          </cell>
          <cell r="J182">
            <v>0.16760145375994517</v>
          </cell>
          <cell r="K182">
            <v>0.13727697966612606</v>
          </cell>
        </row>
        <row r="184">
          <cell r="C184">
            <v>0.77304314617392478</v>
          </cell>
          <cell r="D184">
            <v>0.7930431461739248</v>
          </cell>
          <cell r="E184">
            <v>0.81304314617392481</v>
          </cell>
          <cell r="F184">
            <v>0.83304314617392483</v>
          </cell>
          <cell r="G184">
            <v>0.85304314617392485</v>
          </cell>
          <cell r="H184">
            <v>0.87304314617392487</v>
          </cell>
          <cell r="I184">
            <v>0.89304314617392488</v>
          </cell>
          <cell r="J184">
            <v>0.9130431461739249</v>
          </cell>
          <cell r="K184">
            <v>0.93304314617392492</v>
          </cell>
        </row>
        <row r="187">
          <cell r="C187">
            <v>32.592291986155999</v>
          </cell>
          <cell r="D187">
            <v>-461.04997397899854</v>
          </cell>
          <cell r="E187">
            <v>-668.44722890341097</v>
          </cell>
          <cell r="F187">
            <v>-357.99203647744656</v>
          </cell>
          <cell r="G187">
            <v>-260.25092939643798</v>
          </cell>
          <cell r="H187">
            <v>-119.91374429931128</v>
          </cell>
          <cell r="I187">
            <v>-58.914099844219493</v>
          </cell>
          <cell r="J187">
            <v>214.66181580332378</v>
          </cell>
          <cell r="K187">
            <v>379.04843729846266</v>
          </cell>
        </row>
        <row r="188">
          <cell r="C188">
            <v>-3.3118718844116689E-5</v>
          </cell>
          <cell r="D188">
            <v>-1.3027967024881999</v>
          </cell>
          <cell r="E188">
            <v>-2.8163720796648297</v>
          </cell>
          <cell r="F188">
            <v>-2.0595963103319437</v>
          </cell>
          <cell r="G188">
            <v>-2.0829556798055249</v>
          </cell>
          <cell r="H188">
            <v>-1.7617317860726711</v>
          </cell>
          <cell r="I188">
            <v>-2.4549144712820423</v>
          </cell>
          <cell r="J188">
            <v>0</v>
          </cell>
          <cell r="K188">
            <v>0</v>
          </cell>
        </row>
        <row r="189">
          <cell r="C189" t="str">
            <v>-ve</v>
          </cell>
          <cell r="D189" t="str">
            <v>-ve</v>
          </cell>
          <cell r="E189" t="str">
            <v>-ve</v>
          </cell>
          <cell r="F189" t="str">
            <v>-ve</v>
          </cell>
          <cell r="G189" t="str">
            <v>-ve</v>
          </cell>
          <cell r="H189" t="str">
            <v>-ve</v>
          </cell>
          <cell r="I189" t="str">
            <v>-ve</v>
          </cell>
          <cell r="J189" t="str">
            <v>-ve</v>
          </cell>
          <cell r="K189" t="str">
            <v>-ve</v>
          </cell>
        </row>
        <row r="190">
          <cell r="C190">
            <v>1.047754564859835E-2</v>
          </cell>
          <cell r="D190">
            <v>-0.33525858892370514</v>
          </cell>
          <cell r="E190">
            <v>-0.58036387427828606</v>
          </cell>
          <cell r="F190">
            <v>-0.24905346853872931</v>
          </cell>
          <cell r="G190">
            <v>-0.13777179996528793</v>
          </cell>
          <cell r="H190">
            <v>-1.2880244237286861E-2</v>
          </cell>
          <cell r="I190">
            <v>4.0663653848687004E-2</v>
          </cell>
          <cell r="J190">
            <v>0.24377241509807968</v>
          </cell>
          <cell r="K190">
            <v>0.35359964518455661</v>
          </cell>
        </row>
        <row r="191">
          <cell r="C191">
            <v>-9.772308402150923</v>
          </cell>
          <cell r="D191">
            <v>-140888.4236988691</v>
          </cell>
          <cell r="E191">
            <v>-262243.47071800457</v>
          </cell>
          <cell r="F191">
            <v>-4.2812550497383848</v>
          </cell>
          <cell r="G191">
            <v>-2.350722168727462</v>
          </cell>
          <cell r="H191">
            <v>-0.98687495352298227</v>
          </cell>
          <cell r="I191">
            <v>-0.66240095934644738</v>
          </cell>
          <cell r="J191">
            <v>0.82215208818550589</v>
          </cell>
          <cell r="K191">
            <v>1.7094547955536696</v>
          </cell>
        </row>
        <row r="193">
          <cell r="C193">
            <v>0.35261285706671125</v>
          </cell>
          <cell r="D193">
            <v>0.50961506344617036</v>
          </cell>
          <cell r="E193" t="str">
            <v>-ve</v>
          </cell>
          <cell r="F193" t="str">
            <v>-ve</v>
          </cell>
          <cell r="G193" t="str">
            <v>-ve</v>
          </cell>
          <cell r="H193" t="str">
            <v>-ve</v>
          </cell>
          <cell r="I193" t="str">
            <v>-ve</v>
          </cell>
          <cell r="J193" t="str">
            <v>-ve</v>
          </cell>
          <cell r="K193" t="str">
            <v>-ve</v>
          </cell>
        </row>
        <row r="197">
          <cell r="B197">
            <v>202.12964502653995</v>
          </cell>
          <cell r="C197">
            <v>136.08446197545149</v>
          </cell>
          <cell r="D197">
            <v>154.85097938744684</v>
          </cell>
          <cell r="E197">
            <v>141.82102939100002</v>
          </cell>
          <cell r="F197">
            <v>125.906476014414</v>
          </cell>
          <cell r="G197">
            <v>130.81271018002346</v>
          </cell>
          <cell r="H197">
            <v>123.78159934485677</v>
          </cell>
          <cell r="I197">
            <v>110.93004351552291</v>
          </cell>
          <cell r="J197">
            <v>106.52623143794214</v>
          </cell>
          <cell r="K197">
            <v>104.35626245228265</v>
          </cell>
        </row>
        <row r="198">
          <cell r="B198">
            <v>71.705782516606149</v>
          </cell>
          <cell r="C198">
            <v>90</v>
          </cell>
          <cell r="D198">
            <v>90</v>
          </cell>
          <cell r="E198">
            <v>90</v>
          </cell>
          <cell r="F198">
            <v>90</v>
          </cell>
          <cell r="G198">
            <v>90</v>
          </cell>
          <cell r="H198">
            <v>90</v>
          </cell>
          <cell r="I198">
            <v>90</v>
          </cell>
          <cell r="J198">
            <v>90</v>
          </cell>
          <cell r="K198">
            <v>90</v>
          </cell>
        </row>
        <row r="199">
          <cell r="C199">
            <v>90</v>
          </cell>
          <cell r="D199">
            <v>90</v>
          </cell>
          <cell r="E199">
            <v>90</v>
          </cell>
          <cell r="F199">
            <v>89.997201429124772</v>
          </cell>
          <cell r="G199">
            <v>89.994738516807303</v>
          </cell>
          <cell r="H199">
            <v>74.999206108204447</v>
          </cell>
          <cell r="I199">
            <v>59.993299951186877</v>
          </cell>
          <cell r="J199">
            <v>60.452368370047864</v>
          </cell>
          <cell r="K199">
            <v>60.048509508142097</v>
          </cell>
        </row>
        <row r="200">
          <cell r="C200">
            <v>4.2885290808326495</v>
          </cell>
          <cell r="D200">
            <v>-4.9551111994960824</v>
          </cell>
          <cell r="E200">
            <v>-4.995476247430914</v>
          </cell>
          <cell r="F200">
            <v>-1.0436998208690116</v>
          </cell>
          <cell r="G200">
            <v>-0.16499547735518044</v>
          </cell>
          <cell r="H200">
            <v>0.5218792884433866</v>
          </cell>
          <cell r="I200">
            <v>0.77196800761112794</v>
          </cell>
          <cell r="J200">
            <v>1.8799807385300096</v>
          </cell>
          <cell r="K200">
            <v>2.8110017877525917</v>
          </cell>
        </row>
        <row r="201">
          <cell r="C201">
            <v>0.92591011201136963</v>
          </cell>
          <cell r="D201">
            <v>0.72974341869873105</v>
          </cell>
          <cell r="E201">
            <v>0.73918295714383264</v>
          </cell>
          <cell r="F201">
            <v>0.88447712315298321</v>
          </cell>
          <cell r="G201">
            <v>0.93515815998617313</v>
          </cell>
          <cell r="H201">
            <v>0.98645861162062665</v>
          </cell>
          <cell r="I201">
            <v>0.98814228004096816</v>
          </cell>
          <cell r="J201">
            <v>0.98948478516283978</v>
          </cell>
          <cell r="K201">
            <v>0.99056806660526653</v>
          </cell>
        </row>
        <row r="203">
          <cell r="C203">
            <v>3.3713087082259112</v>
          </cell>
          <cell r="D203">
            <v>-11.214976567505238</v>
          </cell>
          <cell r="E203">
            <v>-31.200384602952305</v>
          </cell>
          <cell r="F203">
            <v>-21.812745996121482</v>
          </cell>
          <cell r="G203">
            <v>-13.761211892346699</v>
          </cell>
          <cell r="H203">
            <v>-7.8284551337679504</v>
          </cell>
          <cell r="I203">
            <v>-3.5460204756557308</v>
          </cell>
          <cell r="J203">
            <v>4.8742723617130226</v>
          </cell>
          <cell r="K203">
            <v>10.265145928170169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1447.0461853992038</v>
          </cell>
          <cell r="D211">
            <v>2315.5247825357455</v>
          </cell>
          <cell r="E211">
            <v>2722.6171332525801</v>
          </cell>
          <cell r="F211">
            <v>2991.1057469001648</v>
          </cell>
          <cell r="G211">
            <v>3267.5100563970236</v>
          </cell>
          <cell r="H211">
            <v>3565.8050481186979</v>
          </cell>
          <cell r="I211">
            <v>4342.2800997830755</v>
          </cell>
          <cell r="J211">
            <v>4842.7689118414673</v>
          </cell>
          <cell r="K211">
            <v>5258.7766930459611</v>
          </cell>
        </row>
        <row r="212">
          <cell r="C212">
            <v>16.715651700209563</v>
          </cell>
          <cell r="D212">
            <v>24.246506200416647</v>
          </cell>
          <cell r="E212">
            <v>88.06741574757784</v>
          </cell>
          <cell r="F212">
            <v>168.49077095559664</v>
          </cell>
          <cell r="G212">
            <v>221.78243500814108</v>
          </cell>
          <cell r="H212">
            <v>264.07526576980115</v>
          </cell>
          <cell r="I212">
            <v>303.90760519755804</v>
          </cell>
          <cell r="J212">
            <v>318.92850581700071</v>
          </cell>
          <cell r="K212">
            <v>291.37753319060255</v>
          </cell>
        </row>
        <row r="213">
          <cell r="C213">
            <v>54.981089918230836</v>
          </cell>
          <cell r="D213">
            <v>55.848380094127435</v>
          </cell>
          <cell r="E213">
            <v>56.877210756284697</v>
          </cell>
          <cell r="F213">
            <v>58.047211455594947</v>
          </cell>
          <cell r="G213">
            <v>59.349866982783375</v>
          </cell>
          <cell r="H213">
            <v>60.789184047375365</v>
          </cell>
          <cell r="I213">
            <v>62.375713204237172</v>
          </cell>
          <cell r="J213">
            <v>64.120849555285787</v>
          </cell>
          <cell r="K213">
            <v>66.036899989120457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94.241177278981553</v>
          </cell>
          <cell r="K214">
            <v>195.95040230783749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1.7706025474588833</v>
          </cell>
          <cell r="G217">
            <v>1.8135421291416343</v>
          </cell>
          <cell r="H217">
            <v>1.8608735337355518</v>
          </cell>
          <cell r="I217">
            <v>1.9129367147655298</v>
          </cell>
          <cell r="J217">
            <v>1.970098827364561</v>
          </cell>
          <cell r="K217">
            <v>2.0327563961594177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30.194404702375309</v>
          </cell>
          <cell r="D224">
            <v>36.519399548582562</v>
          </cell>
          <cell r="E224">
            <v>31.99439265138431</v>
          </cell>
          <cell r="F224">
            <v>26.260044651178237</v>
          </cell>
          <cell r="G224">
            <v>19.946699093439253</v>
          </cell>
          <cell r="H224">
            <v>13.334246421264277</v>
          </cell>
          <cell r="I224">
            <v>6.4228956150645988</v>
          </cell>
          <cell r="J224">
            <v>0</v>
          </cell>
          <cell r="K224">
            <v>0</v>
          </cell>
        </row>
        <row r="226">
          <cell r="C226">
            <v>0.89246575371504555</v>
          </cell>
          <cell r="D226">
            <v>0.75782153436693622</v>
          </cell>
          <cell r="E226">
            <v>0.69244333843703221</v>
          </cell>
          <cell r="F226">
            <v>0.63561590732849493</v>
          </cell>
          <cell r="G226">
            <v>0.57481463836049584</v>
          </cell>
          <cell r="H226">
            <v>0.96313872414596435</v>
          </cell>
          <cell r="I226">
            <v>1.7345864802424502</v>
          </cell>
          <cell r="J226">
            <v>2.1378379719082345</v>
          </cell>
          <cell r="K226">
            <v>2.3541389940155781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1413.8574591518236</v>
          </cell>
          <cell r="D229">
            <v>2161.5175611325067</v>
          </cell>
          <cell r="E229">
            <v>2652.7695236376726</v>
          </cell>
          <cell r="F229">
            <v>3100.4192641186387</v>
          </cell>
          <cell r="G229">
            <v>3421.4156125326053</v>
          </cell>
          <cell r="H229">
            <v>3753.244771410571</v>
          </cell>
          <cell r="I229">
            <v>4560.6458504535949</v>
          </cell>
          <cell r="J229">
            <v>5161.3529970177779</v>
          </cell>
          <cell r="K229">
            <v>5648.424345620936</v>
          </cell>
        </row>
        <row r="230">
          <cell r="C230">
            <v>535.77299999999991</v>
          </cell>
          <cell r="D230">
            <v>587.02327983256464</v>
          </cell>
          <cell r="E230">
            <v>691.70235305137373</v>
          </cell>
          <cell r="F230">
            <v>812.76988309408659</v>
          </cell>
          <cell r="G230">
            <v>830.22800202258452</v>
          </cell>
          <cell r="H230">
            <v>905.76970579176327</v>
          </cell>
          <cell r="I230">
            <v>1083.511210097063</v>
          </cell>
          <cell r="J230">
            <v>1252.708205249615</v>
          </cell>
          <cell r="K230">
            <v>1362.4444664765297</v>
          </cell>
        </row>
        <row r="231">
          <cell r="C231">
            <v>2.6550549625965778</v>
          </cell>
          <cell r="D231">
            <v>2.7139149417207555</v>
          </cell>
          <cell r="E231">
            <v>2.7871603400074019</v>
          </cell>
          <cell r="F231">
            <v>3.2687799911799731</v>
          </cell>
          <cell r="G231">
            <v>3.7105924539126636</v>
          </cell>
          <cell r="H231">
            <v>3.9277544388052203</v>
          </cell>
          <cell r="I231">
            <v>4.0891446357277612</v>
          </cell>
          <cell r="J231">
            <v>4.23819008437503</v>
          </cell>
          <cell r="K231">
            <v>4.3734246744703933</v>
          </cell>
        </row>
        <row r="232">
          <cell r="C232">
            <v>-8.6493033234323775</v>
          </cell>
          <cell r="D232">
            <v>568.38631085698512</v>
          </cell>
          <cell r="E232">
            <v>724.88415812308585</v>
          </cell>
          <cell r="F232">
            <v>443.65333282700249</v>
          </cell>
          <cell r="G232">
            <v>340.77785320061548</v>
          </cell>
          <cell r="H232">
            <v>195.60378895167423</v>
          </cell>
          <cell r="I232">
            <v>130.01179793429492</v>
          </cell>
          <cell r="J232">
            <v>-147.86249708638024</v>
          </cell>
          <cell r="K232">
            <v>-310.12390166316891</v>
          </cell>
        </row>
        <row r="236">
          <cell r="C236">
            <v>618.03663174773089</v>
          </cell>
          <cell r="D236">
            <v>581.13018480264248</v>
          </cell>
          <cell r="E236">
            <v>545.00230824247194</v>
          </cell>
          <cell r="F236">
            <v>509.42706357750222</v>
          </cell>
          <cell r="G236">
            <v>474.33543945765473</v>
          </cell>
          <cell r="H236">
            <v>439.73298576441294</v>
          </cell>
          <cell r="I236">
            <v>405.62603910710925</v>
          </cell>
          <cell r="J236">
            <v>372.021781450498</v>
          </cell>
          <cell r="K236">
            <v>338.92830428877852</v>
          </cell>
        </row>
        <row r="237">
          <cell r="C237">
            <v>1.473913503436709E-4</v>
          </cell>
          <cell r="D237">
            <v>3.0193976346925378E-4</v>
          </cell>
          <cell r="E237">
            <v>4.5284518439057508E-4</v>
          </cell>
          <cell r="F237">
            <v>5.9196692871739257E-4</v>
          </cell>
          <cell r="G237">
            <v>7.0871340962412447E-4</v>
          </cell>
          <cell r="H237">
            <v>7.9158632502219703E-4</v>
          </cell>
          <cell r="I237">
            <v>8.6489884926690334E-4</v>
          </cell>
          <cell r="J237">
            <v>9.3185990195796355E-4</v>
          </cell>
          <cell r="K237">
            <v>9.9516745682350755E-4</v>
          </cell>
        </row>
        <row r="238">
          <cell r="C238">
            <v>1.7553541616604368E-3</v>
          </cell>
          <cell r="D238">
            <v>2.8489317187582416E-3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1.7706025474588833</v>
          </cell>
          <cell r="G239">
            <v>3.5841446766005176</v>
          </cell>
          <cell r="H239">
            <v>5.4450182103360696</v>
          </cell>
          <cell r="I239">
            <v>7.3579549251015992</v>
          </cell>
          <cell r="J239">
            <v>9.3280537524661611</v>
          </cell>
          <cell r="K239">
            <v>11.360810148625578</v>
          </cell>
        </row>
        <row r="240">
          <cell r="C240">
            <v>11.629841310455168</v>
          </cell>
          <cell r="D240">
            <v>11.828733319290862</v>
          </cell>
          <cell r="E240">
            <v>12.059401994518586</v>
          </cell>
          <cell r="F240">
            <v>12.318809924949528</v>
          </cell>
          <cell r="G240">
            <v>12.606477457262871</v>
          </cell>
          <cell r="H240">
            <v>12.923928794590109</v>
          </cell>
          <cell r="I240">
            <v>13.273466443434531</v>
          </cell>
          <cell r="J240">
            <v>13.657577182472112</v>
          </cell>
          <cell r="K240">
            <v>14.078946741291686</v>
          </cell>
        </row>
        <row r="241">
          <cell r="C241">
            <v>20.913754876063074</v>
          </cell>
          <cell r="D241">
            <v>23.21603611784624</v>
          </cell>
          <cell r="E241">
            <v>25.279390168897006</v>
          </cell>
          <cell r="F241">
            <v>27.253698694127209</v>
          </cell>
          <cell r="G241">
            <v>29.300296416602052</v>
          </cell>
          <cell r="H241">
            <v>31.510706839513201</v>
          </cell>
          <cell r="I241">
            <v>33.897959001513257</v>
          </cell>
          <cell r="J241">
            <v>36.476120519625155</v>
          </cell>
          <cell r="K241">
            <v>39.260380439606323</v>
          </cell>
        </row>
        <row r="243">
          <cell r="C243">
            <v>206.67913128752841</v>
          </cell>
          <cell r="D243">
            <v>173.23236589756766</v>
          </cell>
          <cell r="E243">
            <v>151.56436019883566</v>
          </cell>
          <cell r="F243">
            <v>138.4890664592769</v>
          </cell>
          <cell r="G243">
            <v>127.12378604264025</v>
          </cell>
          <cell r="H243">
            <v>114.96349340638916</v>
          </cell>
          <cell r="I243">
            <v>101.50882147037157</v>
          </cell>
          <cell r="J243">
            <v>86.481019138452424</v>
          </cell>
          <cell r="K243">
            <v>69.649538126890306</v>
          </cell>
        </row>
        <row r="244">
          <cell r="C244">
            <v>141.95895236847966</v>
          </cell>
          <cell r="D244">
            <v>162.0272811476745</v>
          </cell>
          <cell r="E244">
            <v>184.66648034928005</v>
          </cell>
          <cell r="F244">
            <v>210.28135678108796</v>
          </cell>
          <cell r="G244">
            <v>239.26713380627993</v>
          </cell>
          <cell r="H244">
            <v>272.07881147137067</v>
          </cell>
          <cell r="I244">
            <v>309.24057355898555</v>
          </cell>
          <cell r="J244">
            <v>351.35630672243559</v>
          </cell>
          <cell r="K244">
            <v>399.12131961877731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301.94404702375306</v>
          </cell>
          <cell r="D249">
            <v>280.9184580660197</v>
          </cell>
          <cell r="E249">
            <v>246.11071270295622</v>
          </cell>
          <cell r="F249">
            <v>202.00034347060182</v>
          </cell>
          <cell r="G249">
            <v>153.43614687260964</v>
          </cell>
          <cell r="H249">
            <v>102.57112631741751</v>
          </cell>
          <cell r="I249">
            <v>49.406889346650757</v>
          </cell>
          <cell r="J249">
            <v>-6.3528610959246521</v>
          </cell>
          <cell r="K249">
            <v>-65.141420959908658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1.7706025474588833</v>
          </cell>
          <cell r="H251">
            <v>3.5841446766005176</v>
          </cell>
          <cell r="I251">
            <v>5.4450182103360696</v>
          </cell>
          <cell r="J251">
            <v>7.3579549251015992</v>
          </cell>
          <cell r="K251">
            <v>9.3280537524661611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1.7706025474588833</v>
          </cell>
          <cell r="G252">
            <v>1.8135421291416343</v>
          </cell>
          <cell r="H252">
            <v>1.8608735337355518</v>
          </cell>
          <cell r="I252">
            <v>1.9129367147655298</v>
          </cell>
          <cell r="J252">
            <v>1.970098827364561</v>
          </cell>
          <cell r="K252">
            <v>2.0327563961594177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1.7706025474588833</v>
          </cell>
          <cell r="G253">
            <v>3.5841446766005176</v>
          </cell>
          <cell r="H253">
            <v>5.4450182103360696</v>
          </cell>
          <cell r="I253">
            <v>7.3579549251015992</v>
          </cell>
          <cell r="J253">
            <v>9.3280537524661611</v>
          </cell>
          <cell r="K253">
            <v>11.360810148625578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38.062023425934314</v>
          </cell>
          <cell r="D260">
            <v>-329.06903961496135</v>
          </cell>
          <cell r="E260">
            <v>-657.008462744653</v>
          </cell>
          <cell r="F260">
            <v>-380.46375442491524</v>
          </cell>
          <cell r="G260">
            <v>-284.5088960228494</v>
          </cell>
          <cell r="H260">
            <v>-146.10017704318108</v>
          </cell>
          <cell r="I260">
            <v>-87.18254829749749</v>
          </cell>
          <cell r="J260">
            <v>184.1455624602275</v>
          </cell>
          <cell r="K260">
            <v>346.10537364645234</v>
          </cell>
        </row>
        <row r="261">
          <cell r="C261">
            <v>0</v>
          </cell>
          <cell r="D261">
            <v>2.9478270068734179E-5</v>
          </cell>
          <cell r="E261">
            <v>6.6283606707597589E-5</v>
          </cell>
          <cell r="F261">
            <v>1.0972141223338137E-4</v>
          </cell>
          <cell r="G261">
            <v>1.5949004354542115E-4</v>
          </cell>
          <cell r="H261">
            <v>2.1473734843585179E-4</v>
          </cell>
          <cell r="I261">
            <v>2.4478113113390242E-4</v>
          </cell>
          <cell r="J261">
            <v>2.715945255707608E-4</v>
          </cell>
          <cell r="K261">
            <v>2.9586783569734119E-4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22.378522033975567</v>
          </cell>
          <cell r="D263">
            <v>150.91825636028091</v>
          </cell>
          <cell r="E263">
            <v>32.185034234125737</v>
          </cell>
          <cell r="F263">
            <v>-97.174223926536683</v>
          </cell>
          <cell r="G263">
            <v>-38.781546325345289</v>
          </cell>
          <cell r="H263">
            <v>-47.147520342524672</v>
          </cell>
          <cell r="I263">
            <v>0</v>
          </cell>
          <cell r="J263">
            <v>0</v>
          </cell>
          <cell r="K263">
            <v>0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0</v>
          </cell>
          <cell r="D265">
            <v>-33.447959001053846</v>
          </cell>
          <cell r="E265">
            <v>-21.67074696020499</v>
          </cell>
          <cell r="F265">
            <v>-13.075888644549661</v>
          </cell>
          <cell r="G265">
            <v>-11.365620235454237</v>
          </cell>
          <cell r="H265">
            <v>-12.160215387508506</v>
          </cell>
          <cell r="I265">
            <v>-13.454683829217229</v>
          </cell>
          <cell r="J265">
            <v>-15.027777419974127</v>
          </cell>
          <cell r="K265">
            <v>-16.83148867676449</v>
          </cell>
        </row>
        <row r="266">
          <cell r="C266">
            <v>60.440545459909885</v>
          </cell>
          <cell r="D266">
            <v>-211.59871277746424</v>
          </cell>
          <cell r="E266">
            <v>-646.49410918712556</v>
          </cell>
          <cell r="F266">
            <v>-490.71375727458934</v>
          </cell>
          <cell r="G266">
            <v>-334.65590309360539</v>
          </cell>
          <cell r="H266">
            <v>-205.40769803586582</v>
          </cell>
          <cell r="I266">
            <v>-100.63698734558359</v>
          </cell>
          <cell r="J266">
            <v>169.11805663477895</v>
          </cell>
          <cell r="K266">
            <v>329.27418083752355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1449.293160058256</v>
          </cell>
          <cell r="D273">
            <v>1622.5962876168217</v>
          </cell>
          <cell r="E273">
            <v>1960.2969065900168</v>
          </cell>
          <cell r="F273">
            <v>2692.418626474609</v>
          </cell>
          <cell r="G273">
            <v>3119.8557240332602</v>
          </cell>
          <cell r="H273">
            <v>3600.7807436302942</v>
          </cell>
          <cell r="I273">
            <v>4478.087789807837</v>
          </cell>
          <cell r="J273">
            <v>5361.4146051215484</v>
          </cell>
          <cell r="K273">
            <v>6015.9672694032352</v>
          </cell>
        </row>
        <row r="274">
          <cell r="C274">
            <v>-1.0000000000034426E-2</v>
          </cell>
          <cell r="D274">
            <v>-365.97964083648014</v>
          </cell>
          <cell r="E274">
            <v>-693.13933976301826</v>
          </cell>
          <cell r="F274">
            <v>-416.03916209783682</v>
          </cell>
          <cell r="G274">
            <v>-319.600693615777</v>
          </cell>
          <cell r="H274">
            <v>-180.70281356666951</v>
          </cell>
          <cell r="I274">
            <v>-121.28968763812352</v>
          </cell>
          <cell r="J274">
            <v>150.54110136772377</v>
          </cell>
          <cell r="K274">
            <v>313.01168160862346</v>
          </cell>
        </row>
        <row r="275">
          <cell r="C275">
            <v>491.27922643256375</v>
          </cell>
          <cell r="D275">
            <v>125.30115995227979</v>
          </cell>
          <cell r="E275">
            <v>-567.83813435279581</v>
          </cell>
          <cell r="F275">
            <v>-886.70302362171049</v>
          </cell>
          <cell r="G275">
            <v>-1167.522118870218</v>
          </cell>
          <cell r="H275">
            <v>-1301.077357245289</v>
          </cell>
          <cell r="I275">
            <v>-1422.3669870784156</v>
          </cell>
          <cell r="J275">
            <v>-1271.8258857106921</v>
          </cell>
          <cell r="K275">
            <v>-958.8142041020684</v>
          </cell>
        </row>
        <row r="276">
          <cell r="C276">
            <v>-219.83371350834341</v>
          </cell>
          <cell r="D276">
            <v>38.801935255538154</v>
          </cell>
          <cell r="E276">
            <v>295.24361358704255</v>
          </cell>
          <cell r="F276">
            <v>-59.380216938330676</v>
          </cell>
          <cell r="G276">
            <v>-300.24407751121453</v>
          </cell>
          <cell r="H276">
            <v>-459.28365842860512</v>
          </cell>
          <cell r="I276">
            <v>-459.89644812407505</v>
          </cell>
          <cell r="J276">
            <v>-712.78595574836845</v>
          </cell>
          <cell r="K276">
            <v>-830.88692543180105</v>
          </cell>
        </row>
        <row r="277">
          <cell r="C277">
            <v>0</v>
          </cell>
          <cell r="D277">
            <v>131.898439519438</v>
          </cell>
          <cell r="E277">
            <v>104.93957266449736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1.4739135034367079E-4</v>
          </cell>
          <cell r="D278">
            <v>2.835327374892923E-3</v>
          </cell>
          <cell r="E278">
            <v>3.0525164025218417E-3</v>
          </cell>
          <cell r="F278">
            <v>3.1928050466849393E-3</v>
          </cell>
          <cell r="G278">
            <v>2.9858957858876945E-3</v>
          </cell>
          <cell r="H278">
            <v>2.8457529324120438E-3</v>
          </cell>
          <cell r="I278">
            <v>2.687565866844805E-3</v>
          </cell>
          <cell r="J278">
            <v>2.5478230977489212E-3</v>
          </cell>
          <cell r="K278">
            <v>2.3802995963167336E-3</v>
          </cell>
        </row>
        <row r="279">
          <cell r="C279">
            <v>-87.709102167479159</v>
          </cell>
          <cell r="D279">
            <v>122.60518011418533</v>
          </cell>
          <cell r="E279">
            <v>767.87364624553459</v>
          </cell>
          <cell r="F279">
            <v>1160.2095419850236</v>
          </cell>
          <cell r="G279">
            <v>1454.9275157970656</v>
          </cell>
          <cell r="H279">
            <v>1612.1191241665049</v>
          </cell>
          <cell r="I279">
            <v>1711.77922058283</v>
          </cell>
          <cell r="J279">
            <v>1542.0497634433029</v>
          </cell>
          <cell r="K279">
            <v>1209.4188763843702</v>
          </cell>
        </row>
        <row r="280">
          <cell r="C280">
            <v>-87.70895477612882</v>
          </cell>
          <cell r="D280">
            <v>122.60801544156023</v>
          </cell>
          <cell r="E280">
            <v>767.87669876193706</v>
          </cell>
          <cell r="F280">
            <v>1160.2127347900703</v>
          </cell>
          <cell r="G280">
            <v>1454.9305016928515</v>
          </cell>
          <cell r="H280">
            <v>1612.1219699194373</v>
          </cell>
          <cell r="I280">
            <v>1711.7819081486969</v>
          </cell>
          <cell r="J280">
            <v>1542.0523112664007</v>
          </cell>
          <cell r="K280">
            <v>1209.4212566839665</v>
          </cell>
        </row>
        <row r="282">
          <cell r="C282">
            <v>535.77299999999991</v>
          </cell>
          <cell r="D282">
            <v>587.02327983256464</v>
          </cell>
          <cell r="E282">
            <v>691.70235305137373</v>
          </cell>
          <cell r="F282">
            <v>812.76988309408659</v>
          </cell>
          <cell r="G282">
            <v>830.22800202258452</v>
          </cell>
          <cell r="H282">
            <v>905.76970579176327</v>
          </cell>
          <cell r="I282">
            <v>1083.511210097063</v>
          </cell>
          <cell r="J282">
            <v>1252.708205249615</v>
          </cell>
          <cell r="K282">
            <v>1362.4444664765297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227.90700000000001</v>
          </cell>
          <cell r="D291">
            <v>259.425155352297</v>
          </cell>
          <cell r="E291">
            <v>293.28261636536803</v>
          </cell>
          <cell r="F291">
            <v>329.39172663462574</v>
          </cell>
          <cell r="G291">
            <v>340.75016055966091</v>
          </cell>
          <cell r="H291">
            <v>373.61193242932654</v>
          </cell>
          <cell r="I291">
            <v>448.38657898782202</v>
          </cell>
          <cell r="J291">
            <v>521.29173168266652</v>
          </cell>
          <cell r="K291">
            <v>573.78978009651416</v>
          </cell>
        </row>
        <row r="292">
          <cell r="C292">
            <v>29.241</v>
          </cell>
          <cell r="D292">
            <v>33.284852890242583</v>
          </cell>
          <cell r="E292">
            <v>40.544085052198994</v>
          </cell>
          <cell r="F292">
            <v>48.675844505155979</v>
          </cell>
          <cell r="G292">
            <v>53.709869189199097</v>
          </cell>
          <cell r="H292">
            <v>62.14508554882913</v>
          </cell>
          <cell r="I292">
            <v>78.365608403156315</v>
          </cell>
          <cell r="J292">
            <v>95.401203042700374</v>
          </cell>
          <cell r="K292">
            <v>106.99921763976006</v>
          </cell>
        </row>
        <row r="293">
          <cell r="C293">
            <v>112.083</v>
          </cell>
          <cell r="D293">
            <v>127.58339887476696</v>
          </cell>
          <cell r="E293">
            <v>174.46924488069442</v>
          </cell>
          <cell r="F293">
            <v>233.65017703504566</v>
          </cell>
          <cell r="G293">
            <v>236.09991462114817</v>
          </cell>
          <cell r="H293">
            <v>254.36955542392403</v>
          </cell>
          <cell r="I293">
            <v>301.09459795323477</v>
          </cell>
          <cell r="J293">
            <v>344.21974357779033</v>
          </cell>
          <cell r="K293">
            <v>366.83658413375781</v>
          </cell>
        </row>
        <row r="294">
          <cell r="C294">
            <v>37.829000000000001</v>
          </cell>
          <cell r="D294">
            <v>43.06052118549254</v>
          </cell>
          <cell r="E294">
            <v>48.909891617354212</v>
          </cell>
          <cell r="F294">
            <v>55.550510782994145</v>
          </cell>
          <cell r="G294">
            <v>59.172044261458254</v>
          </cell>
          <cell r="H294">
            <v>67.396008822083601</v>
          </cell>
          <cell r="I294">
            <v>84.266085763952958</v>
          </cell>
          <cell r="J294">
            <v>101.22588090788574</v>
          </cell>
          <cell r="K294">
            <v>115.15478398286231</v>
          </cell>
        </row>
        <row r="295">
          <cell r="C295">
            <v>100.315</v>
          </cell>
          <cell r="D295">
            <v>91.626154352279414</v>
          </cell>
          <cell r="E295">
            <v>99.044688122201066</v>
          </cell>
          <cell r="F295">
            <v>106.38831747835258</v>
          </cell>
          <cell r="G295">
            <v>102.44622260364517</v>
          </cell>
          <cell r="H295">
            <v>108.58642509831917</v>
          </cell>
          <cell r="I295">
            <v>126.03510547694472</v>
          </cell>
          <cell r="J295">
            <v>140.25133350195705</v>
          </cell>
          <cell r="K295">
            <v>145.9269313261824</v>
          </cell>
        </row>
        <row r="296">
          <cell r="C296">
            <v>2.9089999999999998</v>
          </cell>
          <cell r="D296">
            <v>3.3112970506383395</v>
          </cell>
          <cell r="E296">
            <v>3.6447780480655165</v>
          </cell>
          <cell r="F296">
            <v>4.0291079852312572</v>
          </cell>
          <cell r="G296">
            <v>3.7136135832992463</v>
          </cell>
          <cell r="H296">
            <v>3.6751180562192025</v>
          </cell>
          <cell r="I296">
            <v>3.9957173876950374</v>
          </cell>
          <cell r="J296">
            <v>4.2172693992201484</v>
          </cell>
          <cell r="K296">
            <v>4.3350745268437407</v>
          </cell>
        </row>
        <row r="297">
          <cell r="C297">
            <v>1.2150000000000001</v>
          </cell>
          <cell r="D297">
            <v>1.3830271284034321</v>
          </cell>
          <cell r="E297">
            <v>1.5845552798755125</v>
          </cell>
          <cell r="F297">
            <v>1.8009002790868605</v>
          </cell>
          <cell r="G297">
            <v>1.8211207773068963</v>
          </cell>
          <cell r="H297">
            <v>1.9699957667193682</v>
          </cell>
          <cell r="I297">
            <v>2.33354421648133</v>
          </cell>
          <cell r="J297">
            <v>2.6755308028088152</v>
          </cell>
          <cell r="K297">
            <v>2.8690783863459832</v>
          </cell>
        </row>
        <row r="298">
          <cell r="C298">
            <v>18.594000000000001</v>
          </cell>
          <cell r="D298">
            <v>20.883363459899854</v>
          </cell>
          <cell r="E298">
            <v>23.096999986649244</v>
          </cell>
          <cell r="F298">
            <v>25.54528198523407</v>
          </cell>
          <cell r="G298">
            <v>24.901007272640676</v>
          </cell>
          <cell r="H298">
            <v>26.033515564537876</v>
          </cell>
          <cell r="I298">
            <v>29.900748171674838</v>
          </cell>
          <cell r="J298">
            <v>33.337115517180415</v>
          </cell>
          <cell r="K298">
            <v>36.285851474476047</v>
          </cell>
        </row>
        <row r="299">
          <cell r="C299">
            <v>5.68</v>
          </cell>
          <cell r="D299">
            <v>6.4655095385444392</v>
          </cell>
          <cell r="E299">
            <v>7.1254936989666842</v>
          </cell>
          <cell r="F299">
            <v>7.7380164083602603</v>
          </cell>
          <cell r="G299">
            <v>7.6140491542260627</v>
          </cell>
          <cell r="H299">
            <v>7.9820690818043643</v>
          </cell>
          <cell r="I299">
            <v>9.1332237361009412</v>
          </cell>
          <cell r="J299">
            <v>10.088396817405567</v>
          </cell>
          <cell r="K299">
            <v>10.247164909787204</v>
          </cell>
        </row>
        <row r="300">
          <cell r="C300">
            <v>535.77299999999991</v>
          </cell>
          <cell r="D300">
            <v>587.02327983256464</v>
          </cell>
          <cell r="E300">
            <v>691.70235305137373</v>
          </cell>
          <cell r="F300">
            <v>812.76988309408659</v>
          </cell>
          <cell r="G300">
            <v>830.22800202258452</v>
          </cell>
          <cell r="H300">
            <v>905.76970579176327</v>
          </cell>
          <cell r="I300">
            <v>1083.511210097063</v>
          </cell>
          <cell r="J300">
            <v>1252.708205249615</v>
          </cell>
          <cell r="K300">
            <v>1362.4444664765297</v>
          </cell>
        </row>
        <row r="301">
          <cell r="C301">
            <v>0.33802040372092468</v>
          </cell>
          <cell r="D301">
            <v>0.34213802168212237</v>
          </cell>
          <cell r="E301">
            <v>0.31078490078968712</v>
          </cell>
          <cell r="F301">
            <v>0.27942136864901301</v>
          </cell>
          <cell r="G301">
            <v>0.25224829625729006</v>
          </cell>
          <cell r="H301">
            <v>0.22430457791930325</v>
          </cell>
          <cell r="I301">
            <v>0.19605108281662775</v>
          </cell>
          <cell r="J301">
            <v>0.16760145375994517</v>
          </cell>
          <cell r="K301">
            <v>0.13727697966612606</v>
          </cell>
        </row>
        <row r="304">
          <cell r="C304">
            <v>1422.506762475256</v>
          </cell>
          <cell r="D304">
            <v>1593.1312502755216</v>
          </cell>
          <cell r="E304">
            <v>1927.8853655145867</v>
          </cell>
          <cell r="F304">
            <v>2656.7659312916362</v>
          </cell>
          <cell r="G304">
            <v>3080.6377593319899</v>
          </cell>
          <cell r="H304">
            <v>3557.6409824588968</v>
          </cell>
          <cell r="I304">
            <v>4430.6340525193</v>
          </cell>
          <cell r="J304">
            <v>5309.2154941041581</v>
          </cell>
          <cell r="K304">
            <v>5958.5482472841049</v>
          </cell>
        </row>
        <row r="305">
          <cell r="C305">
            <v>1021.4108456152321</v>
          </cell>
          <cell r="D305">
            <v>1753.8845297420676</v>
          </cell>
          <cell r="E305">
            <v>2148.559828692617</v>
          </cell>
          <cell r="F305">
            <v>2410.3255402571262</v>
          </cell>
          <cell r="G305">
            <v>2577.4897228458067</v>
          </cell>
          <cell r="H305">
            <v>2867.8273846237457</v>
          </cell>
          <cell r="I305">
            <v>3697.3564023443155</v>
          </cell>
          <cell r="J305">
            <v>4183.8828096433144</v>
          </cell>
          <cell r="K305">
            <v>4575.3957793916707</v>
          </cell>
        </row>
        <row r="306">
          <cell r="C306">
            <v>-1.0000000000034426E-2</v>
          </cell>
          <cell r="D306">
            <v>-365.97964083648014</v>
          </cell>
          <cell r="E306">
            <v>-693.13933976301826</v>
          </cell>
          <cell r="F306">
            <v>-416.03916209783682</v>
          </cell>
          <cell r="G306">
            <v>-319.600693615777</v>
          </cell>
          <cell r="H306">
            <v>-180.70281356666951</v>
          </cell>
          <cell r="I306">
            <v>-121.28968763812352</v>
          </cell>
          <cell r="J306">
            <v>150.54110136772377</v>
          </cell>
          <cell r="K306">
            <v>313.01168160862346</v>
          </cell>
        </row>
        <row r="307">
          <cell r="C307">
            <v>666.45665167067261</v>
          </cell>
          <cell r="D307">
            <v>678.73401830300486</v>
          </cell>
          <cell r="E307">
            <v>692.69601231608897</v>
          </cell>
          <cell r="F307">
            <v>708.24101898355332</v>
          </cell>
          <cell r="G307">
            <v>725.41685165665365</v>
          </cell>
          <cell r="H307">
            <v>744.3494134942207</v>
          </cell>
          <cell r="I307">
            <v>765.17468590621195</v>
          </cell>
          <cell r="J307">
            <v>788.03953094582437</v>
          </cell>
          <cell r="K307">
            <v>813.10255846376708</v>
          </cell>
        </row>
        <row r="308">
          <cell r="C308">
            <v>618.03663174773089</v>
          </cell>
          <cell r="D308">
            <v>581.13018480264248</v>
          </cell>
          <cell r="E308">
            <v>545.00230824247194</v>
          </cell>
          <cell r="F308">
            <v>509.42706357750222</v>
          </cell>
          <cell r="G308">
            <v>474.33543945765473</v>
          </cell>
          <cell r="H308">
            <v>439.73298576441294</v>
          </cell>
          <cell r="I308">
            <v>405.62603910710925</v>
          </cell>
          <cell r="J308">
            <v>372.021781450498</v>
          </cell>
          <cell r="K308">
            <v>338.92830428877852</v>
          </cell>
        </row>
        <row r="309">
          <cell r="C309">
            <v>16.912624882559445</v>
          </cell>
          <cell r="D309">
            <v>18.943210753279203</v>
          </cell>
          <cell r="E309">
            <v>20.746702453423062</v>
          </cell>
          <cell r="F309">
            <v>22.472215633781804</v>
          </cell>
          <cell r="G309">
            <v>24.258519099460294</v>
          </cell>
          <cell r="H309">
            <v>26.187027964397476</v>
          </cell>
          <cell r="I309">
            <v>28.269084640588755</v>
          </cell>
          <cell r="J309">
            <v>30.516930454252812</v>
          </cell>
          <cell r="K309">
            <v>32.943782002791487</v>
          </cell>
        </row>
        <row r="310">
          <cell r="C310">
            <v>0.35261285706671125</v>
          </cell>
          <cell r="D310">
            <v>0.50961506344617036</v>
          </cell>
          <cell r="E310" t="str">
            <v>-ve</v>
          </cell>
          <cell r="F310" t="str">
            <v>-ve</v>
          </cell>
          <cell r="G310" t="str">
            <v>-ve</v>
          </cell>
          <cell r="H310" t="str">
            <v>-ve</v>
          </cell>
          <cell r="I310" t="str">
            <v>-ve</v>
          </cell>
          <cell r="J310" t="str">
            <v>-ve</v>
          </cell>
          <cell r="K310" t="str">
            <v>-ve</v>
          </cell>
        </row>
        <row r="311">
          <cell r="C311">
            <v>0.77304314617392478</v>
          </cell>
          <cell r="D311">
            <v>0.7930431461739248</v>
          </cell>
          <cell r="E311">
            <v>0.81304314617392481</v>
          </cell>
          <cell r="F311">
            <v>0.83304314617392483</v>
          </cell>
          <cell r="G311">
            <v>0.85304314617392485</v>
          </cell>
          <cell r="H311">
            <v>0.87304314617392487</v>
          </cell>
          <cell r="I311">
            <v>0.89304314617392488</v>
          </cell>
          <cell r="J311">
            <v>0.9130431461739249</v>
          </cell>
          <cell r="K311">
            <v>0.93304314617392492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0.26627125386432615</v>
          </cell>
          <cell r="D318">
            <v>0.24597483360110567</v>
          </cell>
          <cell r="E318">
            <v>0.23781347374965384</v>
          </cell>
          <cell r="F318">
            <v>0.23080960201435427</v>
          </cell>
          <cell r="G318">
            <v>0.2211561017727546</v>
          </cell>
          <cell r="H318">
            <v>0.20732317343406431</v>
          </cell>
          <cell r="I318">
            <v>0.187937014817154</v>
          </cell>
          <cell r="J318">
            <v>0.16141684510625581</v>
          </cell>
          <cell r="K318">
            <v>0.13085604618689417</v>
          </cell>
        </row>
        <row r="319">
          <cell r="C319">
            <v>2.6288981249048864</v>
          </cell>
          <cell r="D319">
            <v>2.8458195895567968</v>
          </cell>
          <cell r="E319">
            <v>2.943483348369444</v>
          </cell>
          <cell r="F319">
            <v>3.0328027685627492</v>
          </cell>
          <cell r="G319">
            <v>3.1651851085676745</v>
          </cell>
          <cell r="H319">
            <v>3.3763712391881908</v>
          </cell>
          <cell r="I319">
            <v>3.724652116460601</v>
          </cell>
          <cell r="J319">
            <v>4.336598200387396</v>
          </cell>
          <cell r="K319">
            <v>5.3493898096250758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1021.4108456152321</v>
          </cell>
          <cell r="D326">
            <v>1753.8845297420676</v>
          </cell>
          <cell r="E326">
            <v>2148.559828692617</v>
          </cell>
          <cell r="F326">
            <v>2410.3255402571262</v>
          </cell>
          <cell r="G326">
            <v>2577.4897228458067</v>
          </cell>
          <cell r="H326">
            <v>2867.8273846237457</v>
          </cell>
          <cell r="I326">
            <v>3697.3564023443155</v>
          </cell>
          <cell r="J326">
            <v>4183.8828096433144</v>
          </cell>
          <cell r="K326">
            <v>4575.3957793916707</v>
          </cell>
        </row>
        <row r="327">
          <cell r="C327">
            <v>497.52549619449894</v>
          </cell>
          <cell r="D327">
            <v>636.42641176041411</v>
          </cell>
          <cell r="E327">
            <v>651.68084905416754</v>
          </cell>
          <cell r="F327">
            <v>661.29922188130695</v>
          </cell>
          <cell r="G327">
            <v>773.62826992385601</v>
          </cell>
          <cell r="H327">
            <v>784.95339506621394</v>
          </cell>
          <cell r="I327">
            <v>735.56798450660835</v>
          </cell>
          <cell r="J327">
            <v>847.76451749520197</v>
          </cell>
          <cell r="K327">
            <v>978.31142390254047</v>
          </cell>
        </row>
        <row r="328">
          <cell r="C328">
            <v>16.715651700209563</v>
          </cell>
          <cell r="D328">
            <v>24.246506200416647</v>
          </cell>
          <cell r="E328">
            <v>88.06741574757784</v>
          </cell>
          <cell r="F328">
            <v>168.49077095559664</v>
          </cell>
          <cell r="G328">
            <v>221.78243500814108</v>
          </cell>
          <cell r="H328">
            <v>264.07526576980115</v>
          </cell>
          <cell r="I328">
            <v>303.90760519755804</v>
          </cell>
          <cell r="J328">
            <v>318.92850581700071</v>
          </cell>
          <cell r="K328">
            <v>291.37753319060255</v>
          </cell>
        </row>
        <row r="329">
          <cell r="C329">
            <v>1535.6519935099404</v>
          </cell>
          <cell r="D329">
            <v>2414.5574477028986</v>
          </cell>
          <cell r="E329">
            <v>2888.3080934943623</v>
          </cell>
          <cell r="F329">
            <v>3240.1155330940301</v>
          </cell>
          <cell r="G329">
            <v>3572.9004277778035</v>
          </cell>
          <cell r="H329">
            <v>3916.8560454597609</v>
          </cell>
          <cell r="I329">
            <v>4736.8319920484819</v>
          </cell>
          <cell r="J329">
            <v>5350.5758329555174</v>
          </cell>
          <cell r="K329">
            <v>5845.0847364848141</v>
          </cell>
        </row>
        <row r="331">
          <cell r="D331">
            <v>12.530085801251632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1487.6876317651081</v>
          </cell>
          <cell r="D333">
            <v>2427.0875335041501</v>
          </cell>
          <cell r="E333">
            <v>2888.3080934943623</v>
          </cell>
          <cell r="F333">
            <v>3240.1155330940301</v>
          </cell>
          <cell r="G333">
            <v>3572.9004277778035</v>
          </cell>
          <cell r="H333">
            <v>3916.8560454597609</v>
          </cell>
          <cell r="I333">
            <v>4736.8319920484819</v>
          </cell>
          <cell r="J333">
            <v>5350.5758329555174</v>
          </cell>
          <cell r="K333">
            <v>5845.0847364848141</v>
          </cell>
        </row>
        <row r="335">
          <cell r="C335">
            <v>26.786397583000003</v>
          </cell>
          <cell r="D335">
            <v>29.465037341300004</v>
          </cell>
          <cell r="E335">
            <v>32.411541075430009</v>
          </cell>
          <cell r="F335">
            <v>35.652695182973012</v>
          </cell>
          <cell r="G335">
            <v>39.217964701270319</v>
          </cell>
          <cell r="H335">
            <v>43.139761171397353</v>
          </cell>
          <cell r="I335">
            <v>47.453737288537091</v>
          </cell>
          <cell r="J335">
            <v>52.199111017390806</v>
          </cell>
          <cell r="K335">
            <v>57.419022119129892</v>
          </cell>
        </row>
        <row r="336">
          <cell r="C336">
            <v>69.43976695938791</v>
          </cell>
          <cell r="D336">
            <v>275.14530085754996</v>
          </cell>
          <cell r="E336">
            <v>109.1859407389106</v>
          </cell>
          <cell r="F336">
            <v>109.1859407389106</v>
          </cell>
          <cell r="G336">
            <v>109.1859407389106</v>
          </cell>
          <cell r="H336">
            <v>109.1859407389106</v>
          </cell>
          <cell r="I336">
            <v>109.1859407389106</v>
          </cell>
          <cell r="J336">
            <v>109.1859407389106</v>
          </cell>
          <cell r="K336">
            <v>109.1859407389106</v>
          </cell>
        </row>
        <row r="337">
          <cell r="C337">
            <v>0</v>
          </cell>
          <cell r="D337">
            <v>131.898439519438</v>
          </cell>
          <cell r="E337">
            <v>104.93957266449736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96.22616454238792</v>
          </cell>
          <cell r="D338">
            <v>436.50877771828794</v>
          </cell>
          <cell r="E338">
            <v>246.53705447883794</v>
          </cell>
          <cell r="F338">
            <v>144.83863592188362</v>
          </cell>
          <cell r="G338">
            <v>148.40390544018092</v>
          </cell>
          <cell r="H338">
            <v>152.32570191030794</v>
          </cell>
          <cell r="I338">
            <v>156.6396780274477</v>
          </cell>
          <cell r="J338">
            <v>161.38505175630141</v>
          </cell>
          <cell r="K338">
            <v>166.60496285804049</v>
          </cell>
        </row>
        <row r="340">
          <cell r="C340">
            <v>1422.506762475256</v>
          </cell>
          <cell r="D340">
            <v>1990.5787557858621</v>
          </cell>
          <cell r="E340">
            <v>2641.7710390155244</v>
          </cell>
          <cell r="F340">
            <v>3095.2768971721466</v>
          </cell>
          <cell r="G340">
            <v>3424.4965223376225</v>
          </cell>
          <cell r="H340">
            <v>3764.5303435494529</v>
          </cell>
          <cell r="I340">
            <v>4580.1923140210338</v>
          </cell>
          <cell r="J340">
            <v>5189.190781199216</v>
          </cell>
          <cell r="K340">
            <v>5678.4797736267737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1422.506762475256</v>
          </cell>
          <cell r="D347">
            <v>1990.5787557858621</v>
          </cell>
          <cell r="E347">
            <v>2652.7695236376726</v>
          </cell>
          <cell r="F347">
            <v>3100.4192641186387</v>
          </cell>
          <cell r="G347">
            <v>3421.4156125326053</v>
          </cell>
          <cell r="H347">
            <v>3753.244771410571</v>
          </cell>
          <cell r="I347">
            <v>4560.6458504535949</v>
          </cell>
          <cell r="J347">
            <v>5161.3529970177779</v>
          </cell>
          <cell r="K347">
            <v>5648.424345620936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21.730705877801444</v>
          </cell>
          <cell r="D353">
            <v>63.46441428561895</v>
          </cell>
          <cell r="E353">
            <v>120.71205120736803</v>
          </cell>
          <cell r="F353">
            <v>199.72341997888608</v>
          </cell>
          <cell r="G353">
            <v>256.46297380774371</v>
          </cell>
          <cell r="H353">
            <v>359.10627471852479</v>
          </cell>
          <cell r="I353">
            <v>412.57113876824093</v>
          </cell>
          <cell r="J353">
            <v>434.1433438636588</v>
          </cell>
          <cell r="K353">
            <v>400.6719160166428</v>
          </cell>
        </row>
        <row r="354">
          <cell r="C354">
            <v>71.696741618440228</v>
          </cell>
          <cell r="D354">
            <v>92.624972095796238</v>
          </cell>
          <cell r="E354">
            <v>177.6314624936831</v>
          </cell>
          <cell r="F354">
            <v>255.20424551715769</v>
          </cell>
          <cell r="G354">
            <v>303.46735785186547</v>
          </cell>
          <cell r="H354">
            <v>341.02270849632259</v>
          </cell>
          <cell r="I354">
            <v>376.35373721186807</v>
          </cell>
          <cell r="J354">
            <v>481.39846945054069</v>
          </cell>
          <cell r="K354">
            <v>557.7517308777351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18.083566222202194</v>
          </cell>
          <cell r="I355">
            <v>36.217401556372863</v>
          </cell>
          <cell r="J355">
            <v>0</v>
          </cell>
          <cell r="K355">
            <v>0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0</v>
          </cell>
          <cell r="C368">
            <v>20.913754876063074</v>
          </cell>
          <cell r="D368">
            <v>23.21603611784624</v>
          </cell>
          <cell r="E368">
            <v>25.279390168897006</v>
          </cell>
          <cell r="F368">
            <v>27.253698694127209</v>
          </cell>
          <cell r="G368">
            <v>29.300296416602052</v>
          </cell>
          <cell r="H368">
            <v>31.510706839513201</v>
          </cell>
          <cell r="I368">
            <v>33.897959001513257</v>
          </cell>
          <cell r="J368">
            <v>36.476120519625155</v>
          </cell>
          <cell r="K368">
            <v>39.260380439606323</v>
          </cell>
        </row>
        <row r="369">
          <cell r="B369">
            <v>4.8232094700000001</v>
          </cell>
          <cell r="C369">
            <v>11.629841310455168</v>
          </cell>
          <cell r="D369">
            <v>11.828733319290862</v>
          </cell>
          <cell r="E369">
            <v>12.059401994518586</v>
          </cell>
          <cell r="F369">
            <v>12.318809924949528</v>
          </cell>
          <cell r="G369">
            <v>12.606477457262871</v>
          </cell>
          <cell r="H369">
            <v>12.923928794590109</v>
          </cell>
          <cell r="I369">
            <v>13.273466443434531</v>
          </cell>
          <cell r="J369">
            <v>13.657577182472112</v>
          </cell>
          <cell r="K369">
            <v>14.078946741291686</v>
          </cell>
        </row>
        <row r="370">
          <cell r="B370">
            <v>226.065</v>
          </cell>
          <cell r="C370">
            <v>374.14218501456401</v>
          </cell>
          <cell r="D370">
            <v>419.09469134260326</v>
          </cell>
          <cell r="E370">
            <v>506.17636135633484</v>
          </cell>
          <cell r="F370">
            <v>692.317354221855</v>
          </cell>
          <cell r="G370">
            <v>799.76854359059462</v>
          </cell>
          <cell r="H370">
            <v>921.89821922689362</v>
          </cell>
          <cell r="I370">
            <v>1145.6013766762696</v>
          </cell>
          <cell r="J370">
            <v>1370.6687843409691</v>
          </cell>
          <cell r="K370">
            <v>1537.1642525324241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10.778406662809518</v>
          </cell>
          <cell r="C372">
            <v>11.317326995949994</v>
          </cell>
          <cell r="D372">
            <v>11.883193345747495</v>
          </cell>
          <cell r="E372">
            <v>12.47735301303487</v>
          </cell>
          <cell r="F372">
            <v>13.101220663686615</v>
          </cell>
          <cell r="G372">
            <v>13.756281696870946</v>
          </cell>
          <cell r="H372">
            <v>14.444095781714495</v>
          </cell>
          <cell r="I372">
            <v>15.166300570800221</v>
          </cell>
          <cell r="J372">
            <v>15.924615599340232</v>
          </cell>
          <cell r="K372">
            <v>16.720846379307243</v>
          </cell>
        </row>
        <row r="373">
          <cell r="B373">
            <v>241.66661613280951</v>
          </cell>
          <cell r="C373">
            <v>418.00310819703225</v>
          </cell>
          <cell r="D373">
            <v>466.02265412548786</v>
          </cell>
          <cell r="E373">
            <v>555.99250653278534</v>
          </cell>
          <cell r="F373">
            <v>744.99108350461836</v>
          </cell>
          <cell r="G373">
            <v>855.4315991613305</v>
          </cell>
          <cell r="H373">
            <v>980.77695064271143</v>
          </cell>
          <cell r="I373">
            <v>1207.9391026920177</v>
          </cell>
          <cell r="J373">
            <v>1436.7270976424068</v>
          </cell>
          <cell r="K373">
            <v>1607.2244260926293</v>
          </cell>
        </row>
        <row r="376">
          <cell r="B376">
            <v>46.777277272454469</v>
          </cell>
          <cell r="C376">
            <v>278.57145631264802</v>
          </cell>
          <cell r="D376">
            <v>463.98731475188072</v>
          </cell>
          <cell r="E376">
            <v>564.72869799055957</v>
          </cell>
          <cell r="F376">
            <v>632.15096227801519</v>
          </cell>
          <cell r="G376">
            <v>675.97723874236158</v>
          </cell>
          <cell r="H376">
            <v>631.33313830751149</v>
          </cell>
          <cell r="I376">
            <v>652.47014120683286</v>
          </cell>
          <cell r="J376">
            <v>741.5154313495425</v>
          </cell>
          <cell r="K376">
            <v>804.95452805821014</v>
          </cell>
        </row>
        <row r="378">
          <cell r="B378">
            <v>117.69282528000001</v>
          </cell>
          <cell r="C378">
            <v>134.16982081920003</v>
          </cell>
          <cell r="D378">
            <v>152.95359573388805</v>
          </cell>
          <cell r="E378">
            <v>174.36709913663239</v>
          </cell>
          <cell r="F378">
            <v>198.77849301576094</v>
          </cell>
          <cell r="G378">
            <v>226.60748203796751</v>
          </cell>
          <cell r="H378">
            <v>258.33252952328297</v>
          </cell>
          <cell r="I378">
            <v>294.49908365654261</v>
          </cell>
          <cell r="J378">
            <v>335.72895536845863</v>
          </cell>
          <cell r="K378">
            <v>382.73100912004287</v>
          </cell>
        </row>
        <row r="379">
          <cell r="B379">
            <v>24.7911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189.26120255245448</v>
          </cell>
          <cell r="C382">
            <v>412.74127713184805</v>
          </cell>
          <cell r="D382">
            <v>616.94091048576877</v>
          </cell>
          <cell r="E382">
            <v>739.09579712719199</v>
          </cell>
          <cell r="F382">
            <v>830.92945529377607</v>
          </cell>
          <cell r="G382">
            <v>902.58472078032912</v>
          </cell>
          <cell r="H382">
            <v>889.66566783079452</v>
          </cell>
          <cell r="I382">
            <v>946.96922486337553</v>
          </cell>
          <cell r="J382">
            <v>1077.2443867180011</v>
          </cell>
          <cell r="K382">
            <v>1187.6855371782531</v>
          </cell>
        </row>
        <row r="384">
          <cell r="B384">
            <v>52.405413580355031</v>
          </cell>
          <cell r="C384">
            <v>5.2618310651841966</v>
          </cell>
          <cell r="D384">
            <v>-150.91825636028091</v>
          </cell>
          <cell r="E384">
            <v>-183.10329059440664</v>
          </cell>
          <cell r="F384">
            <v>-85.938371789157713</v>
          </cell>
          <cell r="G384">
            <v>-47.153121618998625</v>
          </cell>
          <cell r="H384">
            <v>91.111282811916908</v>
          </cell>
          <cell r="I384">
            <v>260.96987782864221</v>
          </cell>
          <cell r="J384">
            <v>359.48271092440564</v>
          </cell>
          <cell r="K384">
            <v>419.53888891437623</v>
          </cell>
        </row>
        <row r="386">
          <cell r="B386">
            <v>30.026891546379463</v>
          </cell>
          <cell r="C386">
            <v>5.2618310651841966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91.111282811916908</v>
          </cell>
          <cell r="I386">
            <v>260.96987782864221</v>
          </cell>
          <cell r="J386">
            <v>359.48271092440564</v>
          </cell>
          <cell r="K386">
            <v>419.53888891437623</v>
          </cell>
        </row>
        <row r="388">
          <cell r="B388">
            <v>22.378522033975567</v>
          </cell>
          <cell r="C388">
            <v>0</v>
          </cell>
          <cell r="D388">
            <v>-150.91825636028091</v>
          </cell>
          <cell r="E388">
            <v>-183.10329059440664</v>
          </cell>
          <cell r="F388">
            <v>-85.938371789157713</v>
          </cell>
          <cell r="G388">
            <v>-47.153121618998625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90">
          <cell r="C390">
            <v>-24.765060481195267</v>
          </cell>
          <cell r="D390">
            <v>-5.2618310651841966</v>
          </cell>
          <cell r="E390">
            <v>0</v>
          </cell>
          <cell r="F390">
            <v>0</v>
          </cell>
          <cell r="G390">
            <v>0</v>
          </cell>
          <cell r="H390">
            <v>91.111282811916908</v>
          </cell>
          <cell r="I390">
            <v>169.8585950167253</v>
          </cell>
          <cell r="J390">
            <v>98.512833095763426</v>
          </cell>
          <cell r="K390">
            <v>60.056177989970593</v>
          </cell>
        </row>
        <row r="392">
          <cell r="C392">
            <v>-22.378522033975567</v>
          </cell>
          <cell r="D392">
            <v>-150.91825636028091</v>
          </cell>
          <cell r="E392">
            <v>-32.185034234125737</v>
          </cell>
          <cell r="F392">
            <v>97.164918805248931</v>
          </cell>
          <cell r="G392">
            <v>38.785250170159088</v>
          </cell>
          <cell r="H392">
            <v>47.153121618998625</v>
          </cell>
          <cell r="I392">
            <v>0</v>
          </cell>
          <cell r="J392">
            <v>0</v>
          </cell>
          <cell r="K392">
            <v>0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97.164918805248931</v>
          </cell>
          <cell r="G393">
            <v>38.785250170159088</v>
          </cell>
          <cell r="H393">
            <v>47.153121618998625</v>
          </cell>
          <cell r="I393">
            <v>0</v>
          </cell>
          <cell r="J393">
            <v>0</v>
          </cell>
          <cell r="K393">
            <v>0</v>
          </cell>
        </row>
        <row r="394">
          <cell r="C394">
            <v>2.8230978089250924</v>
          </cell>
          <cell r="D394">
            <v>0.42094648521473577</v>
          </cell>
          <cell r="E394">
            <v>0</v>
          </cell>
          <cell r="F394">
            <v>0</v>
          </cell>
          <cell r="G394">
            <v>0</v>
          </cell>
          <cell r="H394">
            <v>7.2889026249533524</v>
          </cell>
          <cell r="I394">
            <v>28.16649285124473</v>
          </cell>
          <cell r="J394">
            <v>49.63620710024383</v>
          </cell>
          <cell r="K394">
            <v>62.321727987102548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97.164918805248931</v>
          </cell>
          <cell r="G395">
            <v>135.95016897540802</v>
          </cell>
          <cell r="H395">
            <v>183.10329059440664</v>
          </cell>
          <cell r="I395">
            <v>183.10329059440664</v>
          </cell>
          <cell r="J395">
            <v>183.10329059440664</v>
          </cell>
          <cell r="K395">
            <v>183.10329059440664</v>
          </cell>
        </row>
        <row r="397">
          <cell r="C397">
            <v>0</v>
          </cell>
          <cell r="D397">
            <v>0</v>
          </cell>
          <cell r="E397">
            <v>-646.49410918712556</v>
          </cell>
          <cell r="F397">
            <v>-490.62273260732303</v>
          </cell>
          <cell r="G397">
            <v>-334.47892773269075</v>
          </cell>
          <cell r="H397">
            <v>-205.4046542231093</v>
          </cell>
          <cell r="I397">
            <v>-100.43871685561258</v>
          </cell>
          <cell r="J397">
            <v>149.03861054874434</v>
          </cell>
          <cell r="K397">
            <v>325.71667257577025</v>
          </cell>
        </row>
        <row r="398">
          <cell r="C398">
            <v>87.709102167479159</v>
          </cell>
          <cell r="D398">
            <v>-210.31428228166448</v>
          </cell>
          <cell r="E398">
            <v>-645.26846613134921</v>
          </cell>
          <cell r="F398">
            <v>-489.42326612473448</v>
          </cell>
          <cell r="G398">
            <v>-333.34730659739421</v>
          </cell>
          <cell r="H398">
            <v>-204.29265244073451</v>
          </cell>
          <cell r="I398">
            <v>-99.442866196506657</v>
          </cell>
          <cell r="J398">
            <v>154.26257841786332</v>
          </cell>
          <cell r="K398">
            <v>320.64266362638432</v>
          </cell>
        </row>
        <row r="399">
          <cell r="C399">
            <v>-87.709102167479159</v>
          </cell>
          <cell r="D399">
            <v>210.31428228166448</v>
          </cell>
          <cell r="E399">
            <v>-1.2256430557763451</v>
          </cell>
          <cell r="F399">
            <v>-1.1994664825885479</v>
          </cell>
          <cell r="G399">
            <v>-1.1316211352965411</v>
          </cell>
          <cell r="H399">
            <v>-1.1120017823747901</v>
          </cell>
          <cell r="I399">
            <v>-0.99585065910592618</v>
          </cell>
          <cell r="J399">
            <v>-5.2239678691189795</v>
          </cell>
          <cell r="K399">
            <v>5.0740089493859273</v>
          </cell>
        </row>
        <row r="401">
          <cell r="C401">
            <v>16.912624882559445</v>
          </cell>
          <cell r="D401">
            <v>18.943210753279203</v>
          </cell>
          <cell r="E401">
            <v>20.746702453423062</v>
          </cell>
          <cell r="F401">
            <v>22.472215633781804</v>
          </cell>
          <cell r="G401">
            <v>24.258519099460294</v>
          </cell>
          <cell r="H401">
            <v>26.187027964397476</v>
          </cell>
          <cell r="I401">
            <v>28.269084640588755</v>
          </cell>
          <cell r="J401">
            <v>30.516930454252812</v>
          </cell>
          <cell r="K401">
            <v>32.943782002791487</v>
          </cell>
        </row>
      </sheetData>
      <sheetData sheetId="15" refreshError="1">
        <row r="11">
          <cell r="B11">
            <v>2893.7675519999998</v>
          </cell>
          <cell r="C11">
            <v>3233.3340834206797</v>
          </cell>
          <cell r="D11">
            <v>3641.6471632475395</v>
          </cell>
          <cell r="E11">
            <v>4458.8184652056498</v>
          </cell>
          <cell r="F11">
            <v>6160.8267662313983</v>
          </cell>
          <cell r="G11">
            <v>6985.9570964402737</v>
          </cell>
          <cell r="H11">
            <v>7853.414413312782</v>
          </cell>
          <cell r="I11">
            <v>9581.02549374513</v>
          </cell>
          <cell r="J11">
            <v>11271.222878523586</v>
          </cell>
          <cell r="K11">
            <v>12452.470235119519</v>
          </cell>
        </row>
        <row r="12">
          <cell r="B12">
            <v>61.25134465</v>
          </cell>
          <cell r="C12">
            <v>67.376479115000009</v>
          </cell>
          <cell r="D12">
            <v>74.114127026500014</v>
          </cell>
          <cell r="E12">
            <v>81.525539729150026</v>
          </cell>
          <cell r="F12">
            <v>89.678093702065041</v>
          </cell>
          <cell r="G12">
            <v>98.645903072271551</v>
          </cell>
          <cell r="H12">
            <v>108.51049337949871</v>
          </cell>
          <cell r="I12">
            <v>119.36154271744859</v>
          </cell>
          <cell r="J12">
            <v>131.29769698919347</v>
          </cell>
          <cell r="K12">
            <v>144.42746668811282</v>
          </cell>
        </row>
        <row r="13">
          <cell r="B13">
            <v>2955.01889665</v>
          </cell>
          <cell r="C13">
            <v>3300.7105625356799</v>
          </cell>
          <cell r="D13">
            <v>3715.7612902740398</v>
          </cell>
          <cell r="E13">
            <v>4540.3440049348001</v>
          </cell>
          <cell r="F13">
            <v>6250.5048599334632</v>
          </cell>
          <cell r="G13">
            <v>7084.6029995125455</v>
          </cell>
          <cell r="H13">
            <v>7961.9249066922803</v>
          </cell>
          <cell r="I13">
            <v>9700.3870364625782</v>
          </cell>
          <cell r="J13">
            <v>11402.520575512779</v>
          </cell>
          <cell r="K13">
            <v>12596.897701807631</v>
          </cell>
        </row>
        <row r="14">
          <cell r="B14">
            <v>0</v>
          </cell>
          <cell r="C14">
            <v>99.164120000000025</v>
          </cell>
          <cell r="D14">
            <v>112.81575142099393</v>
          </cell>
          <cell r="E14">
            <v>137.20347198074472</v>
          </cell>
          <cell r="F14">
            <v>166.40427487529388</v>
          </cell>
          <cell r="G14">
            <v>169.90681070102374</v>
          </cell>
          <cell r="H14">
            <v>184.93331820206456</v>
          </cell>
          <cell r="I14">
            <v>221.0350989595961</v>
          </cell>
          <cell r="J14">
            <v>255.54533263676785</v>
          </cell>
          <cell r="K14">
            <v>278.20507613161925</v>
          </cell>
        </row>
        <row r="15">
          <cell r="C15">
            <v>2.0186769053586024</v>
          </cell>
          <cell r="D15">
            <v>2.3515894006173164</v>
          </cell>
          <cell r="E15">
            <v>2.6692478952135517</v>
          </cell>
          <cell r="F15">
            <v>2.9811494749629039</v>
          </cell>
          <cell r="G15">
            <v>3.2809494220107225</v>
          </cell>
          <cell r="H15">
            <v>3.5625668571124369</v>
          </cell>
          <cell r="I15">
            <v>3.8204907733764917</v>
          </cell>
          <cell r="J15">
            <v>4.0500758101993224</v>
          </cell>
          <cell r="K15">
            <v>4.2478087661148622</v>
          </cell>
        </row>
        <row r="16">
          <cell r="B16">
            <v>0</v>
          </cell>
          <cell r="C16">
            <v>0</v>
          </cell>
          <cell r="D16">
            <v>193.26346041174412</v>
          </cell>
          <cell r="E16">
            <v>153.7621295684973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193.26346041174412</v>
          </cell>
          <cell r="E18">
            <v>153.7621295684973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154.40438400559529</v>
          </cell>
          <cell r="C19">
            <v>154.40438400559529</v>
          </cell>
          <cell r="D19">
            <v>154.40438400559529</v>
          </cell>
          <cell r="E19">
            <v>154.40438400559529</v>
          </cell>
          <cell r="F19">
            <v>154.40438400559529</v>
          </cell>
          <cell r="G19">
            <v>154.40438400559529</v>
          </cell>
          <cell r="H19">
            <v>154.40438400559529</v>
          </cell>
          <cell r="I19">
            <v>154.40438400559529</v>
          </cell>
          <cell r="J19">
            <v>154.40438400559529</v>
          </cell>
          <cell r="K19">
            <v>154.40438400559529</v>
          </cell>
        </row>
        <row r="20">
          <cell r="C20">
            <v>-1149.8194546779723</v>
          </cell>
          <cell r="D20">
            <v>-51.897083177444415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3109.4232806555951</v>
          </cell>
          <cell r="C21">
            <v>2404.4596118633026</v>
          </cell>
          <cell r="D21">
            <v>4124.3478029349289</v>
          </cell>
          <cell r="E21">
            <v>4985.7139904896376</v>
          </cell>
          <cell r="F21">
            <v>6571.3135188143524</v>
          </cell>
          <cell r="G21">
            <v>7408.9141942191645</v>
          </cell>
          <cell r="H21">
            <v>8301.2626088999405</v>
          </cell>
          <cell r="I21">
            <v>10075.826519427768</v>
          </cell>
          <cell r="J21">
            <v>11812.470292155142</v>
          </cell>
          <cell r="K21">
            <v>13029.507161944844</v>
          </cell>
        </row>
        <row r="24">
          <cell r="B24">
            <v>0</v>
          </cell>
          <cell r="C24">
            <v>1981.2212098838309</v>
          </cell>
          <cell r="D24">
            <v>3325.5494674672641</v>
          </cell>
          <cell r="E24">
            <v>4183.3632766436795</v>
          </cell>
          <cell r="F24">
            <v>4850.6299267414724</v>
          </cell>
          <cell r="G24">
            <v>5157.7737381025108</v>
          </cell>
          <cell r="H24">
            <v>5749.2963413265797</v>
          </cell>
          <cell r="I24">
            <v>7431.5566803963775</v>
          </cell>
          <cell r="J24">
            <v>8495.249294325451</v>
          </cell>
          <cell r="K24">
            <v>9253.0486710955538</v>
          </cell>
        </row>
        <row r="25">
          <cell r="B25">
            <v>37.27915204</v>
          </cell>
          <cell r="C25">
            <v>20.704370933738925</v>
          </cell>
          <cell r="D25">
            <v>21.1446747035376</v>
          </cell>
          <cell r="E25">
            <v>21.649781531052678</v>
          </cell>
          <cell r="F25">
            <v>22.213518410522088</v>
          </cell>
          <cell r="G25">
            <v>22.834897151440124</v>
          </cell>
          <cell r="H25">
            <v>23.517015296323169</v>
          </cell>
          <cell r="I25">
            <v>24.264589984820933</v>
          </cell>
          <cell r="J25">
            <v>25.082715317903286</v>
          </cell>
          <cell r="K25">
            <v>25.9768923330377</v>
          </cell>
        </row>
        <row r="26">
          <cell r="B26">
            <v>205.14099415999996</v>
          </cell>
          <cell r="C26">
            <v>223.70057779762027</v>
          </cell>
          <cell r="D26">
            <v>250.79217597285512</v>
          </cell>
          <cell r="E26">
            <v>274.87560110671899</v>
          </cell>
          <cell r="F26">
            <v>297.87995030635142</v>
          </cell>
          <cell r="G26">
            <v>321.71034633085952</v>
          </cell>
          <cell r="H26">
            <v>347.44717403732835</v>
          </cell>
          <cell r="I26">
            <v>375.24294796031461</v>
          </cell>
          <cell r="J26">
            <v>405.26238379713976</v>
          </cell>
          <cell r="K26">
            <v>437.68337450091099</v>
          </cell>
        </row>
        <row r="27">
          <cell r="B27">
            <v>9.9177557599999986</v>
          </cell>
          <cell r="C27">
            <v>10.711176220800001</v>
          </cell>
          <cell r="D27">
            <v>11.568070318464001</v>
          </cell>
          <cell r="E27">
            <v>12.447583900029571</v>
          </cell>
          <cell r="F27">
            <v>13.240370977942897</v>
          </cell>
          <cell r="G27">
            <v>14.034793236619468</v>
          </cell>
          <cell r="H27">
            <v>14.876880830816637</v>
          </cell>
          <cell r="I27">
            <v>15.769493680665637</v>
          </cell>
          <cell r="J27">
            <v>16.715663301505575</v>
          </cell>
          <cell r="K27">
            <v>17.71860309959591</v>
          </cell>
        </row>
        <row r="28">
          <cell r="B28">
            <v>0</v>
          </cell>
          <cell r="C28">
            <v>30.59041135981952</v>
          </cell>
          <cell r="D28">
            <v>66.97627914618252</v>
          </cell>
          <cell r="E28">
            <v>23.376097039601124</v>
          </cell>
          <cell r="F28">
            <v>19.234758558277441</v>
          </cell>
          <cell r="G28">
            <v>14.509019620427152</v>
          </cell>
          <cell r="H28">
            <v>16.293716449788704</v>
          </cell>
          <cell r="I28">
            <v>19.842844270844367</v>
          </cell>
          <cell r="J28">
            <v>23.316131816299116</v>
          </cell>
          <cell r="K28">
            <v>25.750205555878523</v>
          </cell>
        </row>
        <row r="29">
          <cell r="B29">
            <v>0</v>
          </cell>
          <cell r="C29">
            <v>99.164120000000025</v>
          </cell>
          <cell r="D29">
            <v>112.81575142099393</v>
          </cell>
          <cell r="E29">
            <v>137.20347198074472</v>
          </cell>
          <cell r="F29">
            <v>166.40427487529388</v>
          </cell>
          <cell r="G29">
            <v>169.90681070102374</v>
          </cell>
          <cell r="H29">
            <v>184.93331820206456</v>
          </cell>
          <cell r="I29">
            <v>221.0350989595961</v>
          </cell>
          <cell r="J29">
            <v>255.54533263676785</v>
          </cell>
          <cell r="K29">
            <v>278.20507613161925</v>
          </cell>
        </row>
        <row r="30">
          <cell r="B30">
            <v>36.480839000000003</v>
          </cell>
          <cell r="C30">
            <v>48.843840950537988</v>
          </cell>
          <cell r="D30">
            <v>49.810859603191119</v>
          </cell>
          <cell r="E30">
            <v>50.942570868264369</v>
          </cell>
          <cell r="F30">
            <v>52.218252846526191</v>
          </cell>
          <cell r="G30">
            <v>53.629275140963401</v>
          </cell>
          <cell r="H30">
            <v>55.179622489973084</v>
          </cell>
          <cell r="I30">
            <v>56.880102928824513</v>
          </cell>
          <cell r="J30">
            <v>58.742388424059577</v>
          </cell>
          <cell r="K30">
            <v>60.779083455627195</v>
          </cell>
        </row>
        <row r="31">
          <cell r="B31">
            <v>0</v>
          </cell>
          <cell r="C31">
            <v>0</v>
          </cell>
          <cell r="D31">
            <v>5.819748319755491E-5</v>
          </cell>
          <cell r="E31">
            <v>1.3150175985548757E-4</v>
          </cell>
          <cell r="F31">
            <v>2.1931702993942788E-4</v>
          </cell>
          <cell r="G31">
            <v>3.2151424114012844E-4</v>
          </cell>
          <cell r="H31">
            <v>4.3470081632920974E-4</v>
          </cell>
          <cell r="I31">
            <v>4.9821071086946173E-4</v>
          </cell>
          <cell r="J31">
            <v>5.547372891862583E-4</v>
          </cell>
          <cell r="K31">
            <v>6.0474780322231244E-4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302.86329725159499</v>
          </cell>
          <cell r="C34">
            <v>2414.9357071463473</v>
          </cell>
          <cell r="D34">
            <v>3838.6573368299714</v>
          </cell>
          <cell r="E34">
            <v>4703.8585145718516</v>
          </cell>
          <cell r="F34">
            <v>5421.8212720334159</v>
          </cell>
          <cell r="G34">
            <v>5754.3992017980854</v>
          </cell>
          <cell r="H34">
            <v>6391.54450333369</v>
          </cell>
          <cell r="I34">
            <v>8144.5922563921549</v>
          </cell>
          <cell r="J34">
            <v>9279.9144643564159</v>
          </cell>
          <cell r="K34">
            <v>10099.162510920027</v>
          </cell>
        </row>
        <row r="35">
          <cell r="B35">
            <v>11.871686260000001</v>
          </cell>
          <cell r="C35">
            <v>17.366658026965521</v>
          </cell>
          <cell r="D35">
            <v>19.445657065479654</v>
          </cell>
          <cell r="E35">
            <v>21.300287197505551</v>
          </cell>
          <cell r="F35">
            <v>23.069216676763215</v>
          </cell>
          <cell r="G35">
            <v>24.900189602828537</v>
          </cell>
          <cell r="H35">
            <v>26.87676649849454</v>
          </cell>
          <cell r="I35">
            <v>29.010543249460206</v>
          </cell>
          <cell r="J35">
            <v>31.314040266368288</v>
          </cell>
          <cell r="K35">
            <v>33.800776258046099</v>
          </cell>
        </row>
        <row r="37">
          <cell r="B37">
            <v>2818.4316696640003</v>
          </cell>
          <cell r="C37">
            <v>6.8905627439207784</v>
          </cell>
          <cell r="D37">
            <v>305.1361231704372</v>
          </cell>
          <cell r="E37">
            <v>303.15576311529151</v>
          </cell>
          <cell r="F37">
            <v>1172.5614634576998</v>
          </cell>
          <cell r="G37">
            <v>1679.4151820239076</v>
          </cell>
          <cell r="H37">
            <v>1936.594872064745</v>
          </cell>
          <cell r="I37">
            <v>1960.2448062850735</v>
          </cell>
          <cell r="J37">
            <v>2563.8698680650941</v>
          </cell>
          <cell r="K37">
            <v>2964.1454272828637</v>
          </cell>
        </row>
        <row r="39">
          <cell r="B39">
            <v>42.266678571611273</v>
          </cell>
          <cell r="C39">
            <v>21.609276847620812</v>
          </cell>
          <cell r="D39">
            <v>18.686352580335988</v>
          </cell>
          <cell r="E39">
            <v>14.950594096961007</v>
          </cell>
          <cell r="F39">
            <v>12.659711697914199</v>
          </cell>
          <cell r="G39">
            <v>11.190441892548556</v>
          </cell>
          <cell r="H39">
            <v>10.184118947435735</v>
          </cell>
          <cell r="I39">
            <v>8.8256879601780405</v>
          </cell>
          <cell r="J39">
            <v>7.1045725816136907</v>
          </cell>
          <cell r="K39">
            <v>5.1818153614794147</v>
          </cell>
        </row>
        <row r="40">
          <cell r="B40">
            <v>0</v>
          </cell>
          <cell r="C40">
            <v>2.9671952875899062E-4</v>
          </cell>
          <cell r="D40">
            <v>3.2882132844218467E-4</v>
          </cell>
          <cell r="E40">
            <v>1.3149845646339401E-4</v>
          </cell>
          <cell r="F40">
            <v>1.7379046524268487E-4</v>
          </cell>
          <cell r="G40">
            <v>2.0923116728945019E-4</v>
          </cell>
          <cell r="H40">
            <v>2.3443739778162485E-4</v>
          </cell>
          <cell r="I40">
            <v>2.5632421456223158E-4</v>
          </cell>
          <cell r="J40">
            <v>2.7581100111722008E-4</v>
          </cell>
          <cell r="K40">
            <v>2.938389837745843E-4</v>
          </cell>
        </row>
        <row r="42">
          <cell r="B42">
            <v>3.1999999999999999E-5</v>
          </cell>
          <cell r="C42">
            <v>0</v>
          </cell>
          <cell r="D42">
            <v>7.6215106643698141E-6</v>
          </cell>
          <cell r="E42">
            <v>2.1530452576941521E-6</v>
          </cell>
          <cell r="F42">
            <v>4.1703510122644247E-6</v>
          </cell>
          <cell r="G42">
            <v>4.1028125962711178E-6</v>
          </cell>
          <cell r="H42">
            <v>2.6530584916291849E-6</v>
          </cell>
          <cell r="I42">
            <v>3.0996108649037384E-6</v>
          </cell>
          <cell r="J42">
            <v>2.7077323900988791E-6</v>
          </cell>
          <cell r="K42">
            <v>2.985804543370374E-6</v>
          </cell>
        </row>
        <row r="44">
          <cell r="C44">
            <v>-14.708417384171026</v>
          </cell>
          <cell r="D44">
            <v>-62.50461815415882</v>
          </cell>
          <cell r="E44">
            <v>-122.68109245407017</v>
          </cell>
          <cell r="F44">
            <v>-225.30847608362194</v>
          </cell>
          <cell r="G44">
            <v>-407.50591376517468</v>
          </cell>
          <cell r="H44">
            <v>-642.18701016440275</v>
          </cell>
          <cell r="I44">
            <v>-912.28159085877064</v>
          </cell>
          <cell r="J44">
            <v>-1249.41623563596</v>
          </cell>
          <cell r="K44">
            <v>-1676.9148619318107</v>
          </cell>
        </row>
        <row r="46">
          <cell r="B46">
            <v>2776.1649590923889</v>
          </cell>
          <cell r="C46">
            <v>-1.0000000000248477E-2</v>
          </cell>
          <cell r="D46">
            <v>348.95470994407776</v>
          </cell>
          <cell r="E46">
            <v>410.88639081781184</v>
          </cell>
          <cell r="F46">
            <v>1385.2103974635215</v>
          </cell>
          <cell r="G46">
            <v>2075.7308590248886</v>
          </cell>
          <cell r="H46">
            <v>2568.5979950660512</v>
          </cell>
          <cell r="I46">
            <v>2863.7009624082698</v>
          </cell>
          <cell r="J46">
            <v>3806.1818042227096</v>
          </cell>
          <cell r="K46">
            <v>4635.8787647063746</v>
          </cell>
        </row>
        <row r="48">
          <cell r="B48">
            <v>0</v>
          </cell>
          <cell r="C48">
            <v>0</v>
          </cell>
          <cell r="D48">
            <v>134.34756332846993</v>
          </cell>
          <cell r="E48">
            <v>158.19126046485755</v>
          </cell>
          <cell r="F48">
            <v>533.30600302345579</v>
          </cell>
          <cell r="G48">
            <v>799.15638072458216</v>
          </cell>
          <cell r="H48">
            <v>988.91022810042978</v>
          </cell>
          <cell r="I48">
            <v>1102.5248705271838</v>
          </cell>
          <cell r="J48">
            <v>1465.3799946257432</v>
          </cell>
          <cell r="K48">
            <v>1784.8133244119542</v>
          </cell>
        </row>
        <row r="50">
          <cell r="B50">
            <v>2776.1649590923889</v>
          </cell>
          <cell r="C50">
            <v>-1.0000000000248477E-2</v>
          </cell>
          <cell r="D50">
            <v>214.60714661560783</v>
          </cell>
          <cell r="E50">
            <v>252.69513035295429</v>
          </cell>
          <cell r="F50">
            <v>851.90439444006574</v>
          </cell>
          <cell r="G50">
            <v>1276.5744783003065</v>
          </cell>
          <cell r="H50">
            <v>1579.6877669656214</v>
          </cell>
          <cell r="I50">
            <v>1761.176091881086</v>
          </cell>
          <cell r="J50">
            <v>2340.8018095969665</v>
          </cell>
          <cell r="K50">
            <v>2851.0654402944201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4">
          <cell r="B54">
            <v>2776.1649590923889</v>
          </cell>
          <cell r="C54">
            <v>-1.0000000000248477E-2</v>
          </cell>
          <cell r="D54">
            <v>214.60714661560783</v>
          </cell>
          <cell r="E54">
            <v>252.69513035295429</v>
          </cell>
          <cell r="F54">
            <v>851.90439444006574</v>
          </cell>
          <cell r="G54">
            <v>1276.5744783003065</v>
          </cell>
          <cell r="H54">
            <v>1579.6877669656214</v>
          </cell>
          <cell r="I54">
            <v>1761.176091881086</v>
          </cell>
          <cell r="J54">
            <v>2340.8018095969665</v>
          </cell>
          <cell r="K54">
            <v>2851.0654402944201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6.8905627439207784</v>
          </cell>
          <cell r="D63">
            <v>305.1361231704372</v>
          </cell>
          <cell r="E63">
            <v>303.15576311529151</v>
          </cell>
          <cell r="F63">
            <v>1172.5614634576998</v>
          </cell>
          <cell r="G63">
            <v>1679.4151820239076</v>
          </cell>
          <cell r="H63">
            <v>1936.594872064745</v>
          </cell>
          <cell r="I63">
            <v>1960.2448062850735</v>
          </cell>
          <cell r="J63">
            <v>2563.8698680650941</v>
          </cell>
          <cell r="K63">
            <v>2964.1454272828637</v>
          </cell>
        </row>
        <row r="64">
          <cell r="C64">
            <v>48.843840950537988</v>
          </cell>
          <cell r="D64">
            <v>49.810859603191119</v>
          </cell>
          <cell r="E64">
            <v>50.942570868264369</v>
          </cell>
          <cell r="F64">
            <v>52.218252846526191</v>
          </cell>
          <cell r="G64">
            <v>53.629275140963401</v>
          </cell>
          <cell r="H64">
            <v>55.179622489973084</v>
          </cell>
          <cell r="I64">
            <v>56.880102928824513</v>
          </cell>
          <cell r="J64">
            <v>58.742388424059577</v>
          </cell>
          <cell r="K64">
            <v>60.779083455627195</v>
          </cell>
        </row>
        <row r="65">
          <cell r="C65">
            <v>0</v>
          </cell>
          <cell r="D65">
            <v>5.819748319755491E-5</v>
          </cell>
          <cell r="E65">
            <v>1.3150175985548757E-4</v>
          </cell>
          <cell r="F65">
            <v>2.1931702993942788E-4</v>
          </cell>
          <cell r="G65">
            <v>3.2151424114012844E-4</v>
          </cell>
          <cell r="H65">
            <v>4.3470081632920974E-4</v>
          </cell>
          <cell r="I65">
            <v>4.9821071086946173E-4</v>
          </cell>
          <cell r="J65">
            <v>5.547372891862583E-4</v>
          </cell>
          <cell r="K65">
            <v>6.0474780322231244E-4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55.734403694458763</v>
          </cell>
          <cell r="D67">
            <v>354.94704097111151</v>
          </cell>
          <cell r="E67">
            <v>354.09846548531578</v>
          </cell>
          <cell r="F67">
            <v>1224.7799356212558</v>
          </cell>
          <cell r="G67">
            <v>1733.0447786791124</v>
          </cell>
          <cell r="H67">
            <v>1991.7749292555345</v>
          </cell>
          <cell r="I67">
            <v>2017.125407424609</v>
          </cell>
          <cell r="J67">
            <v>2622.6128112264432</v>
          </cell>
          <cell r="K67">
            <v>3024.9251154862941</v>
          </cell>
        </row>
        <row r="68">
          <cell r="C68">
            <v>1.0601320646213793E-3</v>
          </cell>
          <cell r="D68">
            <v>1.0259140760884163E-3</v>
          </cell>
          <cell r="E68">
            <v>0</v>
          </cell>
          <cell r="F68">
            <v>0</v>
          </cell>
          <cell r="G68">
            <v>0</v>
          </cell>
          <cell r="H68">
            <v>137.42460115556764</v>
          </cell>
          <cell r="I68">
            <v>21.377053817065189</v>
          </cell>
          <cell r="J68">
            <v>0</v>
          </cell>
          <cell r="K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1.9962430406413993</v>
          </cell>
          <cell r="D70">
            <v>3.6398392034567344</v>
          </cell>
          <cell r="E70">
            <v>3.4730623164020926</v>
          </cell>
          <cell r="F70">
            <v>3.4101201179292921</v>
          </cell>
          <cell r="G70">
            <v>3.2778090819657919</v>
          </cell>
          <cell r="H70">
            <v>3.0790138407498659</v>
          </cell>
          <cell r="I70">
            <v>2.8199649916937943</v>
          </cell>
          <cell r="J70">
            <v>2.5101269236091497</v>
          </cell>
          <cell r="K70">
            <v>2.1618778958640661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0</v>
          </cell>
          <cell r="D73">
            <v>-29.713577712708076</v>
          </cell>
          <cell r="E73">
            <v>-19.251540542732386</v>
          </cell>
          <cell r="F73">
            <v>-11.615879169781611</v>
          </cell>
          <cell r="G73">
            <v>-10.096500938902041</v>
          </cell>
          <cell r="H73">
            <v>-10.802558276442547</v>
          </cell>
          <cell r="I73">
            <v>-11.952507210405276</v>
          </cell>
          <cell r="J73">
            <v>-13.350043853682045</v>
          </cell>
          <cell r="K73">
            <v>-14.952401044872781</v>
          </cell>
        </row>
        <row r="74">
          <cell r="C74">
            <v>0</v>
          </cell>
          <cell r="D74">
            <v>7.6215106643698143E-4</v>
          </cell>
          <cell r="E74">
            <v>2.1530452576941518E-4</v>
          </cell>
          <cell r="F74">
            <v>4.1703510122644249E-4</v>
          </cell>
          <cell r="G74">
            <v>4.1028125962711177E-4</v>
          </cell>
          <cell r="H74">
            <v>2.653058491629185E-4</v>
          </cell>
          <cell r="I74">
            <v>3.0996108649037382E-4</v>
          </cell>
          <cell r="J74">
            <v>2.7077323900988792E-4</v>
          </cell>
          <cell r="K74">
            <v>2.985804543370374E-4</v>
          </cell>
        </row>
        <row r="75">
          <cell r="C75">
            <v>0</v>
          </cell>
          <cell r="D75">
            <v>29.714339863774512</v>
          </cell>
          <cell r="E75">
            <v>19.251755847258156</v>
          </cell>
          <cell r="F75">
            <v>11.616296204882836</v>
          </cell>
          <cell r="G75">
            <v>10.096911220161669</v>
          </cell>
          <cell r="H75">
            <v>10.80282358229171</v>
          </cell>
          <cell r="I75">
            <v>11.952817171491766</v>
          </cell>
          <cell r="J75">
            <v>13.350314626921055</v>
          </cell>
          <cell r="K75">
            <v>14.952699625327119</v>
          </cell>
        </row>
        <row r="76">
          <cell r="C76">
            <v>-37.921781090980602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C77">
            <v>19.809925776184187</v>
          </cell>
          <cell r="D77">
            <v>328.87432837593627</v>
          </cell>
          <cell r="E77">
            <v>338.31998725898552</v>
          </cell>
          <cell r="F77">
            <v>1216.5741765694033</v>
          </cell>
          <cell r="G77">
            <v>1726.2260868221763</v>
          </cell>
          <cell r="H77">
            <v>2121.4759859754095</v>
          </cell>
          <cell r="I77">
            <v>2029.3699190229627</v>
          </cell>
          <cell r="J77">
            <v>2611.7728942963704</v>
          </cell>
          <cell r="K77">
            <v>3012.1345923372855</v>
          </cell>
        </row>
        <row r="81">
          <cell r="C81">
            <v>2.1563342318059301E-3</v>
          </cell>
          <cell r="D81">
            <v>2.1563342318059301E-3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C82">
            <v>1.1286450762624529E-3</v>
          </cell>
          <cell r="D82">
            <v>9.837581126973759E-4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>
            <v>17.366906821206189</v>
          </cell>
          <cell r="D83">
            <v>19.445936686722114</v>
          </cell>
          <cell r="E83">
            <v>21.300594775399507</v>
          </cell>
          <cell r="F83">
            <v>23.069553872353975</v>
          </cell>
          <cell r="G83">
            <v>24.900546304537194</v>
          </cell>
          <cell r="H83">
            <v>26.877140597985449</v>
          </cell>
          <cell r="I83">
            <v>29.010936079520516</v>
          </cell>
          <cell r="J83">
            <v>31.314453584287772</v>
          </cell>
          <cell r="K83">
            <v>33.801211497780422</v>
          </cell>
        </row>
        <row r="84">
          <cell r="C84">
            <v>2.9098741598777454E-4</v>
          </cell>
          <cell r="D84">
            <v>3.6652138328966332E-4</v>
          </cell>
          <cell r="E84">
            <v>4.3907635041970144E-4</v>
          </cell>
          <cell r="F84">
            <v>5.1098605600350267E-4</v>
          </cell>
          <cell r="G84">
            <v>5.6593287594540638E-4</v>
          </cell>
          <cell r="H84">
            <v>6.0853688868903492E-4</v>
          </cell>
          <cell r="I84">
            <v>6.4915427487364586E-4</v>
          </cell>
          <cell r="J84">
            <v>6.8912892059997224E-4</v>
          </cell>
          <cell r="K84">
            <v>7.2907871810068609E-4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6.9005627439210269</v>
          </cell>
          <cell r="D86">
            <v>-43.818586773640604</v>
          </cell>
          <cell r="E86">
            <v>-107.73062770252037</v>
          </cell>
          <cell r="F86">
            <v>-212.64893400582196</v>
          </cell>
          <cell r="G86">
            <v>-396.31567700098083</v>
          </cell>
          <cell r="H86">
            <v>-632.00312300130634</v>
          </cell>
          <cell r="I86">
            <v>-903.45615612319625</v>
          </cell>
          <cell r="J86">
            <v>-1242.311936157615</v>
          </cell>
          <cell r="K86">
            <v>-1671.7333374235106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134.34756332846993</v>
          </cell>
          <cell r="E88">
            <v>158.19126046485755</v>
          </cell>
          <cell r="F88">
            <v>533.30600302345579</v>
          </cell>
          <cell r="G88">
            <v>799.15638072458216</v>
          </cell>
          <cell r="H88">
            <v>988.91022810042978</v>
          </cell>
          <cell r="I88">
            <v>1102.5248705271838</v>
          </cell>
          <cell r="J88">
            <v>1465.3799946257432</v>
          </cell>
          <cell r="K88">
            <v>1784.8133244119542</v>
          </cell>
        </row>
        <row r="89">
          <cell r="C89">
            <v>-208.19989751150109</v>
          </cell>
          <cell r="D89">
            <v>-197.06519902781451</v>
          </cell>
          <cell r="E89">
            <v>-74.172320894715995</v>
          </cell>
          <cell r="F89">
            <v>-73.340457382533941</v>
          </cell>
          <cell r="G89">
            <v>-36.828503882640462</v>
          </cell>
          <cell r="H89">
            <v>135.10865509553719</v>
          </cell>
          <cell r="I89">
            <v>18.92185905830388</v>
          </cell>
          <cell r="J89">
            <v>-104.20770823416706</v>
          </cell>
          <cell r="K89">
            <v>-42.069469515886112</v>
          </cell>
        </row>
        <row r="90">
          <cell r="C90">
            <v>21.259677079346599</v>
          </cell>
          <cell r="D90">
            <v>2.3657330035581268</v>
          </cell>
          <cell r="E90">
            <v>2.1223371285787067</v>
          </cell>
          <cell r="F90">
            <v>2.030072763084604</v>
          </cell>
          <cell r="G90">
            <v>2.1038497520085571</v>
          </cell>
          <cell r="H90">
            <v>2.2717527871290848</v>
          </cell>
          <cell r="I90">
            <v>2.4529967884444162</v>
          </cell>
          <cell r="J90">
            <v>2.6486442325622903</v>
          </cell>
          <cell r="K90">
            <v>2.8598422930829983</v>
          </cell>
        </row>
        <row r="91">
          <cell r="C91">
            <v>183.85521730213782</v>
          </cell>
          <cell r="D91">
            <v>413.59729232270956</v>
          </cell>
          <cell r="E91">
            <v>338.60863642618233</v>
          </cell>
          <cell r="F91">
            <v>944.23365894321478</v>
          </cell>
          <cell r="G91">
            <v>1333.2343120761946</v>
          </cell>
          <cell r="H91">
            <v>1600.2793929141567</v>
          </cell>
          <cell r="I91">
            <v>1775.9028657654408</v>
          </cell>
          <cell r="J91">
            <v>2438.2801939494266</v>
          </cell>
          <cell r="K91">
            <v>2905.4526347487099</v>
          </cell>
        </row>
        <row r="92">
          <cell r="C92">
            <v>-2.9098741598777443E-4</v>
          </cell>
          <cell r="D92">
            <v>-1.9981698277256521E-3</v>
          </cell>
          <cell r="E92">
            <v>-4.3907635041970155E-4</v>
          </cell>
          <cell r="F92">
            <v>-2.8841823745423632E-4</v>
          </cell>
          <cell r="G92">
            <v>-7.8320348989831604E-5</v>
          </cell>
          <cell r="H92">
            <v>-2.1535302685657095E-4</v>
          </cell>
          <cell r="I92">
            <v>-1.7728545025229607E-4</v>
          </cell>
          <cell r="J92">
            <v>-2.1288332882512129E-4</v>
          </cell>
          <cell r="K92">
            <v>-1.5392822665170197E-4</v>
          </cell>
        </row>
        <row r="93">
          <cell r="C93">
            <v>21.185751414418597</v>
          </cell>
          <cell r="D93">
            <v>328.87424798390464</v>
          </cell>
          <cell r="E93">
            <v>338.31988019778174</v>
          </cell>
          <cell r="F93">
            <v>1216.6501197815717</v>
          </cell>
          <cell r="G93">
            <v>1726.251395586228</v>
          </cell>
          <cell r="H93">
            <v>2121.4444396777935</v>
          </cell>
          <cell r="I93">
            <v>2025.3578439645216</v>
          </cell>
          <cell r="J93">
            <v>2591.1041182458293</v>
          </cell>
          <cell r="K93">
            <v>3013.1247811626222</v>
          </cell>
        </row>
        <row r="94">
          <cell r="C94">
            <v>-1.3758256382344101</v>
          </cell>
          <cell r="D94">
            <v>8.0392031634346495E-5</v>
          </cell>
          <cell r="E94">
            <v>1.0706120377790285E-4</v>
          </cell>
          <cell r="F94">
            <v>-7.5943212168340324E-2</v>
          </cell>
          <cell r="G94">
            <v>-2.5308764051715116E-2</v>
          </cell>
          <cell r="H94">
            <v>3.1546297615932417E-2</v>
          </cell>
          <cell r="I94">
            <v>4.0120750584410416</v>
          </cell>
          <cell r="J94">
            <v>20.668776050541055</v>
          </cell>
          <cell r="K94">
            <v>-0.9901888253366451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582.86923702650722</v>
          </cell>
          <cell r="C102">
            <v>594.40898110259468</v>
          </cell>
          <cell r="D102">
            <v>607.91405500281348</v>
          </cell>
          <cell r="E102">
            <v>623.13717765016838</v>
          </cell>
          <cell r="F102">
            <v>639.97535974602067</v>
          </cell>
          <cell r="G102">
            <v>658.47615245309771</v>
          </cell>
          <cell r="H102">
            <v>678.76853152655212</v>
          </cell>
          <cell r="I102">
            <v>700.99178229080712</v>
          </cell>
          <cell r="J102">
            <v>725.29631805218685</v>
          </cell>
          <cell r="K102">
            <v>751.84456636944537</v>
          </cell>
        </row>
        <row r="103">
          <cell r="B103">
            <v>0</v>
          </cell>
          <cell r="C103">
            <v>43.015148580272914</v>
          </cell>
          <cell r="D103">
            <v>86.881918372438093</v>
          </cell>
          <cell r="E103">
            <v>131.74534869067435</v>
          </cell>
          <cell r="F103">
            <v>177.73222976069886</v>
          </cell>
          <cell r="G103">
            <v>224.96175130420204</v>
          </cell>
          <cell r="H103">
            <v>273.55661226964412</v>
          </cell>
          <cell r="I103">
            <v>323.64902988320307</v>
          </cell>
          <cell r="J103">
            <v>375.3815004843546</v>
          </cell>
          <cell r="K103">
            <v>428.90762075945992</v>
          </cell>
        </row>
        <row r="104">
          <cell r="B104">
            <v>582.86923702650722</v>
          </cell>
          <cell r="C104">
            <v>551.39383252232176</v>
          </cell>
          <cell r="D104">
            <v>521.03213663037536</v>
          </cell>
          <cell r="E104">
            <v>491.39182895949403</v>
          </cell>
          <cell r="F104">
            <v>462.24312998532184</v>
          </cell>
          <cell r="G104">
            <v>433.51440114889567</v>
          </cell>
          <cell r="H104">
            <v>405.211919256908</v>
          </cell>
          <cell r="I104">
            <v>377.34275240760405</v>
          </cell>
          <cell r="J104">
            <v>349.91481756783224</v>
          </cell>
          <cell r="K104">
            <v>322.93694560998546</v>
          </cell>
        </row>
        <row r="105">
          <cell r="B105">
            <v>1.375961</v>
          </cell>
          <cell r="C105">
            <v>1.7553541616604368E-3</v>
          </cell>
          <cell r="D105">
            <v>1.6684219835213909E-3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2.9098741598777454E-4</v>
          </cell>
          <cell r="D107">
            <v>5.9931131607988291E-4</v>
          </cell>
          <cell r="E107">
            <v>9.0688590664409667E-4</v>
          </cell>
          <cell r="F107">
            <v>1.1985549327081717E-3</v>
          </cell>
          <cell r="G107">
            <v>1.4429735675134496E-3</v>
          </cell>
          <cell r="H107">
            <v>1.6168096398732749E-3</v>
          </cell>
          <cell r="I107">
            <v>1.7677532038774591E-3</v>
          </cell>
          <cell r="J107">
            <v>1.9021448352911732E-3</v>
          </cell>
          <cell r="K107">
            <v>2.0264757501695469E-3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B109">
            <v>584.2451980265073</v>
          </cell>
          <cell r="C109">
            <v>551.39587886389938</v>
          </cell>
          <cell r="D109">
            <v>521.03440436367498</v>
          </cell>
          <cell r="E109">
            <v>491.39273584540069</v>
          </cell>
          <cell r="F109">
            <v>462.24432854025457</v>
          </cell>
          <cell r="G109">
            <v>433.51584412246319</v>
          </cell>
          <cell r="H109">
            <v>405.21353606654787</v>
          </cell>
          <cell r="I109">
            <v>377.34452016080792</v>
          </cell>
          <cell r="J109">
            <v>349.91671971266754</v>
          </cell>
          <cell r="K109">
            <v>322.9389720857356</v>
          </cell>
        </row>
        <row r="112">
          <cell r="B112">
            <v>0</v>
          </cell>
          <cell r="C112">
            <v>21.259677079346599</v>
          </cell>
          <cell r="D112">
            <v>23.625410082904725</v>
          </cell>
          <cell r="E112">
            <v>25.747747211483432</v>
          </cell>
          <cell r="F112">
            <v>27.777819974568036</v>
          </cell>
          <cell r="G112">
            <v>29.881669726576593</v>
          </cell>
          <cell r="H112">
            <v>32.153422513705678</v>
          </cell>
          <cell r="I112">
            <v>34.606419302150094</v>
          </cell>
          <cell r="J112">
            <v>37.255063534712384</v>
          </cell>
          <cell r="K112">
            <v>40.114905827795383</v>
          </cell>
        </row>
        <row r="113">
          <cell r="B113">
            <v>8.7639426000000018</v>
          </cell>
          <cell r="C113">
            <v>10.352185466869463</v>
          </cell>
          <cell r="D113">
            <v>10.5723373517688</v>
          </cell>
          <cell r="E113">
            <v>10.824890765526339</v>
          </cell>
          <cell r="F113">
            <v>11.106759205261044</v>
          </cell>
          <cell r="G113">
            <v>11.417448575720062</v>
          </cell>
          <cell r="H113">
            <v>11.758507648161585</v>
          </cell>
          <cell r="I113">
            <v>12.132294992410467</v>
          </cell>
          <cell r="J113">
            <v>12.541357658951643</v>
          </cell>
          <cell r="K113">
            <v>12.98844616651885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8.7639426000000018</v>
          </cell>
          <cell r="C115">
            <v>10.352185466869463</v>
          </cell>
          <cell r="D115">
            <v>10.5723373517688</v>
          </cell>
          <cell r="E115">
            <v>10.824890765526339</v>
          </cell>
          <cell r="F115">
            <v>11.106759205261044</v>
          </cell>
          <cell r="G115">
            <v>11.417448575720062</v>
          </cell>
          <cell r="H115">
            <v>11.758507648161585</v>
          </cell>
          <cell r="I115">
            <v>12.132294992410467</v>
          </cell>
          <cell r="J115">
            <v>12.541357658951643</v>
          </cell>
          <cell r="K115">
            <v>12.98844616651885</v>
          </cell>
        </row>
        <row r="116">
          <cell r="B116">
            <v>861.654</v>
          </cell>
          <cell r="C116">
            <v>567.69811359819516</v>
          </cell>
          <cell r="D116">
            <v>805.0128188231057</v>
          </cell>
          <cell r="E116">
            <v>971.79751007293441</v>
          </cell>
          <cell r="F116">
            <v>1140.7689986161076</v>
          </cell>
          <cell r="G116">
            <v>1266.6244362621017</v>
          </cell>
          <cell r="H116">
            <v>1415.0525811395617</v>
          </cell>
          <cell r="I116">
            <v>1597.1873073982165</v>
          </cell>
          <cell r="J116">
            <v>1810.5057812903633</v>
          </cell>
          <cell r="K116">
            <v>2044.6917050328495</v>
          </cell>
        </row>
        <row r="117">
          <cell r="B117">
            <v>599.86</v>
          </cell>
          <cell r="C117">
            <v>30.59041135981952</v>
          </cell>
          <cell r="D117">
            <v>66.97627914618252</v>
          </cell>
          <cell r="E117">
            <v>23.376097039601124</v>
          </cell>
          <cell r="F117">
            <v>19.234758558277441</v>
          </cell>
          <cell r="G117">
            <v>14.509019620427152</v>
          </cell>
          <cell r="H117">
            <v>16.293716449788704</v>
          </cell>
          <cell r="I117">
            <v>19.842844270844367</v>
          </cell>
          <cell r="J117">
            <v>23.316131816299116</v>
          </cell>
          <cell r="K117">
            <v>25.750205555878523</v>
          </cell>
        </row>
        <row r="118">
          <cell r="B118">
            <v>261.79399999999998</v>
          </cell>
          <cell r="C118">
            <v>537.10770223837562</v>
          </cell>
          <cell r="D118">
            <v>738.03653967692321</v>
          </cell>
          <cell r="E118">
            <v>948.42141303333324</v>
          </cell>
          <cell r="F118">
            <v>1121.5342400578302</v>
          </cell>
          <cell r="G118">
            <v>1252.1154166416745</v>
          </cell>
          <cell r="H118">
            <v>1398.758864689773</v>
          </cell>
          <cell r="I118">
            <v>1577.3444631273721</v>
          </cell>
          <cell r="J118">
            <v>1787.1896494740643</v>
          </cell>
          <cell r="K118">
            <v>2018.9414994769711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14.337844635143886</v>
          </cell>
          <cell r="C120">
            <v>15.054736866901081</v>
          </cell>
          <cell r="D120">
            <v>15.807473710246136</v>
          </cell>
          <cell r="E120">
            <v>16.597847395758443</v>
          </cell>
          <cell r="F120">
            <v>17.427739765546367</v>
          </cell>
          <cell r="G120">
            <v>18.299126753823685</v>
          </cell>
          <cell r="H120">
            <v>19.214083091514869</v>
          </cell>
          <cell r="I120">
            <v>20.174787246090613</v>
          </cell>
          <cell r="J120">
            <v>21.183526608395145</v>
          </cell>
          <cell r="K120">
            <v>22.242702938814904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14.337844635143886</v>
          </cell>
          <cell r="C122">
            <v>15.054736866901081</v>
          </cell>
          <cell r="D122">
            <v>15.807473710246136</v>
          </cell>
          <cell r="E122">
            <v>16.597847395758443</v>
          </cell>
          <cell r="F122">
            <v>17.427739765546367</v>
          </cell>
          <cell r="G122">
            <v>18.299126753823685</v>
          </cell>
          <cell r="H122">
            <v>19.214083091514869</v>
          </cell>
          <cell r="I122">
            <v>20.174787246090613</v>
          </cell>
          <cell r="J122">
            <v>21.183526608395145</v>
          </cell>
          <cell r="K122">
            <v>22.242702938814904</v>
          </cell>
        </row>
        <row r="123">
          <cell r="B123">
            <v>284.89578723514393</v>
          </cell>
          <cell r="C123">
            <v>583.77430165149281</v>
          </cell>
          <cell r="D123">
            <v>788.04176082184279</v>
          </cell>
          <cell r="E123">
            <v>1001.5918984061014</v>
          </cell>
          <cell r="F123">
            <v>1177.8465590032058</v>
          </cell>
          <cell r="G123">
            <v>1311.7136616977948</v>
          </cell>
          <cell r="H123">
            <v>1461.8848779431551</v>
          </cell>
          <cell r="I123">
            <v>1644.2579646680233</v>
          </cell>
          <cell r="J123">
            <v>1858.1695972761233</v>
          </cell>
          <cell r="K123">
            <v>2094.2875544101003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869.14098526165117</v>
          </cell>
          <cell r="C127">
            <v>1135.1701805153921</v>
          </cell>
          <cell r="D127">
            <v>1309.0761651855178</v>
          </cell>
          <cell r="E127">
            <v>1492.984634251502</v>
          </cell>
          <cell r="F127">
            <v>1640.0908875434604</v>
          </cell>
          <cell r="G127">
            <v>1745.2295058202581</v>
          </cell>
          <cell r="H127">
            <v>1867.098414009703</v>
          </cell>
          <cell r="I127">
            <v>2021.6024848288312</v>
          </cell>
          <cell r="J127">
            <v>2208.0863169887907</v>
          </cell>
          <cell r="K127">
            <v>2417.226526495836</v>
          </cell>
        </row>
        <row r="130">
          <cell r="B130">
            <v>0</v>
          </cell>
          <cell r="C130">
            <v>1.0601320646213793E-3</v>
          </cell>
          <cell r="D130">
            <v>2.0860461407097956E-3</v>
          </cell>
          <cell r="E130">
            <v>2.0860461407097956E-3</v>
          </cell>
          <cell r="F130">
            <v>2.0860461407097956E-3</v>
          </cell>
          <cell r="G130">
            <v>2.0860461407097956E-3</v>
          </cell>
          <cell r="H130">
            <v>137.38249392880701</v>
          </cell>
          <cell r="I130">
            <v>158.7573497755557</v>
          </cell>
          <cell r="J130">
            <v>158.7573497755557</v>
          </cell>
          <cell r="K130">
            <v>158.7573497755557</v>
          </cell>
        </row>
        <row r="131">
          <cell r="B131">
            <v>-114.715330700943</v>
          </cell>
          <cell r="C131">
            <v>-114.72533070094325</v>
          </cell>
          <cell r="D131">
            <v>99.881815914664585</v>
          </cell>
          <cell r="E131">
            <v>352.57694626761889</v>
          </cell>
          <cell r="F131">
            <v>1204.4813407076847</v>
          </cell>
          <cell r="G131">
            <v>2481.055819007991</v>
          </cell>
          <cell r="H131">
            <v>4060.7435859736124</v>
          </cell>
          <cell r="I131">
            <v>5821.9196778546984</v>
          </cell>
          <cell r="J131">
            <v>8162.7214874516649</v>
          </cell>
          <cell r="K131">
            <v>11013.786927746085</v>
          </cell>
        </row>
        <row r="132">
          <cell r="B132">
            <v>276.85848102650726</v>
          </cell>
          <cell r="C132">
            <v>276.85848102650726</v>
          </cell>
          <cell r="D132">
            <v>276.85848102650726</v>
          </cell>
          <cell r="E132">
            <v>276.85848102650726</v>
          </cell>
          <cell r="F132">
            <v>276.85848102650726</v>
          </cell>
          <cell r="G132">
            <v>276.85848102650726</v>
          </cell>
          <cell r="H132">
            <v>276.85848102650726</v>
          </cell>
          <cell r="I132">
            <v>276.85848102650726</v>
          </cell>
          <cell r="J132">
            <v>276.85848102650726</v>
          </cell>
          <cell r="K132">
            <v>276.85848102650726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162.14315032556428</v>
          </cell>
          <cell r="C134">
            <v>162.13421045762863</v>
          </cell>
          <cell r="D134">
            <v>376.74238298731257</v>
          </cell>
          <cell r="E134">
            <v>629.43751334026683</v>
          </cell>
          <cell r="F134">
            <v>1481.3419077803326</v>
          </cell>
          <cell r="G134">
            <v>2757.9163860806393</v>
          </cell>
          <cell r="H134">
            <v>4474.9845609289268</v>
          </cell>
          <cell r="I134">
            <v>6257.5355086567615</v>
          </cell>
          <cell r="J134">
            <v>8598.3373182537289</v>
          </cell>
          <cell r="K134">
            <v>11449.402758548149</v>
          </cell>
        </row>
        <row r="136">
          <cell r="C136">
            <v>-183.85521730213782</v>
          </cell>
          <cell r="D136">
            <v>-597.45250962484738</v>
          </cell>
          <cell r="E136">
            <v>-936.06114605102971</v>
          </cell>
          <cell r="F136">
            <v>-1880.2190492353111</v>
          </cell>
          <cell r="G136">
            <v>-3213.4280525474537</v>
          </cell>
          <cell r="H136">
            <v>-4813.6947984863236</v>
          </cell>
          <cell r="I136">
            <v>-6593.6075413398894</v>
          </cell>
          <cell r="J136">
            <v>-9052.556511339857</v>
          </cell>
          <cell r="K136">
            <v>-11957.01895726323</v>
          </cell>
        </row>
        <row r="137">
          <cell r="C137">
            <v>2.9098741598777443E-4</v>
          </cell>
          <cell r="D137">
            <v>2.2891572437134266E-3</v>
          </cell>
          <cell r="E137">
            <v>2.7282335941331282E-3</v>
          </cell>
          <cell r="F137">
            <v>3.0166518315873645E-3</v>
          </cell>
          <cell r="G137">
            <v>3.0949721805771961E-3</v>
          </cell>
          <cell r="H137">
            <v>3.310325207433767E-3</v>
          </cell>
          <cell r="I137">
            <v>3.4876106576860631E-3</v>
          </cell>
          <cell r="J137">
            <v>3.7004939865111844E-3</v>
          </cell>
          <cell r="K137">
            <v>3.8544222131628864E-3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6.8175903483307934E-4</v>
          </cell>
          <cell r="E142">
            <v>7.900023567968471E-4</v>
          </cell>
          <cell r="F142">
            <v>1.2070374580232896E-3</v>
          </cell>
          <cell r="G142">
            <v>1.5605054647476447E-3</v>
          </cell>
          <cell r="H142">
            <v>1.7599777841774927E-3</v>
          </cell>
          <cell r="I142">
            <v>1.9693524158325925E-3</v>
          </cell>
          <cell r="J142">
            <v>1.9986057936278098E-3</v>
          </cell>
          <cell r="K142">
            <v>1.9677676130786161E-3</v>
          </cell>
        </row>
        <row r="143">
          <cell r="B143">
            <v>0</v>
          </cell>
          <cell r="C143">
            <v>11.534484413109091</v>
          </cell>
          <cell r="D143">
            <v>10.734419721646596</v>
          </cell>
          <cell r="E143">
            <v>9.9256962610415744</v>
          </cell>
          <cell r="F143">
            <v>8.9386384085960984</v>
          </cell>
          <cell r="G143">
            <v>8.0488487905117641</v>
          </cell>
          <cell r="H143">
            <v>7.1590591724274306</v>
          </cell>
          <cell r="I143">
            <v>6.2692695543430972</v>
          </cell>
          <cell r="J143">
            <v>5.3794799362587638</v>
          </cell>
          <cell r="K143">
            <v>4.4896903181744303</v>
          </cell>
        </row>
        <row r="144">
          <cell r="B144">
            <v>166.107776</v>
          </cell>
          <cell r="C144">
            <v>142.35980636135045</v>
          </cell>
          <cell r="D144">
            <v>123.90811520555476</v>
          </cell>
          <cell r="E144">
            <v>113.10050089164609</v>
          </cell>
          <cell r="F144">
            <v>103.99054952433279</v>
          </cell>
          <cell r="G144">
            <v>94.077509648185398</v>
          </cell>
          <cell r="H144">
            <v>83.01450078718365</v>
          </cell>
          <cell r="I144">
            <v>70.554018458685732</v>
          </cell>
          <cell r="J144">
            <v>56.4912635283494</v>
          </cell>
          <cell r="K144">
            <v>42.428682939741513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166.107776</v>
          </cell>
          <cell r="C148">
            <v>153.89429077445953</v>
          </cell>
          <cell r="D148">
            <v>134.6432166862362</v>
          </cell>
          <cell r="E148">
            <v>123.02698715504447</v>
          </cell>
          <cell r="F148">
            <v>112.93039497038691</v>
          </cell>
          <cell r="G148">
            <v>102.12791894416191</v>
          </cell>
          <cell r="H148">
            <v>90.175319937395258</v>
          </cell>
          <cell r="I148">
            <v>76.825257365444656</v>
          </cell>
          <cell r="J148">
            <v>61.872742070401792</v>
          </cell>
          <cell r="K148">
            <v>46.920341025529019</v>
          </cell>
        </row>
        <row r="151">
          <cell r="B151">
            <v>64.223529715106636</v>
          </cell>
          <cell r="C151">
            <v>518.98571438760996</v>
          </cell>
          <cell r="D151">
            <v>857.44104038157627</v>
          </cell>
          <cell r="E151">
            <v>1074.0579386432426</v>
          </cell>
          <cell r="F151">
            <v>1242.9551655259529</v>
          </cell>
          <cell r="G151">
            <v>1321.8541597117489</v>
          </cell>
          <cell r="H151">
            <v>1232.4770639575656</v>
          </cell>
          <cell r="I151">
            <v>1276.9293861899812</v>
          </cell>
          <cell r="J151">
            <v>1459.0265893550938</v>
          </cell>
          <cell r="K151">
            <v>1588.1786304143038</v>
          </cell>
        </row>
        <row r="152">
          <cell r="B152">
            <v>17.500990000000002</v>
          </cell>
          <cell r="C152">
            <v>29.714339863774512</v>
          </cell>
          <cell r="D152">
            <v>19.251755847258156</v>
          </cell>
          <cell r="E152">
            <v>11.616337774513692</v>
          </cell>
          <cell r="F152">
            <v>10.097238242625059</v>
          </cell>
          <cell r="G152">
            <v>10.803213329948013</v>
          </cell>
          <cell r="H152">
            <v>11.953254060272116</v>
          </cell>
          <cell r="I152">
            <v>13.350809421817457</v>
          </cell>
          <cell r="J152">
            <v>14.953280863178259</v>
          </cell>
          <cell r="K152">
            <v>14.953280863178259</v>
          </cell>
        </row>
        <row r="153">
          <cell r="B153">
            <v>379.14535839999996</v>
          </cell>
          <cell r="C153">
            <v>432.22570857599999</v>
          </cell>
          <cell r="D153">
            <v>492.73730777664002</v>
          </cell>
          <cell r="E153">
            <v>561.72053086536971</v>
          </cell>
          <cell r="F153">
            <v>640.36140518652155</v>
          </cell>
          <cell r="G153">
            <v>730.01200191263467</v>
          </cell>
          <cell r="H153">
            <v>832.21368218040357</v>
          </cell>
          <cell r="I153">
            <v>948.72359768566014</v>
          </cell>
          <cell r="J153">
            <v>1081.5449013616526</v>
          </cell>
          <cell r="K153">
            <v>1232.9611875522842</v>
          </cell>
        </row>
        <row r="154">
          <cell r="B154">
            <v>22.023800000000001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37.921781090980602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8">
          <cell r="B158">
            <v>520.81545920608721</v>
          </cell>
          <cell r="C158">
            <v>980.92576282738446</v>
          </cell>
          <cell r="D158">
            <v>1369.4301040054745</v>
          </cell>
          <cell r="E158">
            <v>1647.3948072831261</v>
          </cell>
          <cell r="F158">
            <v>1893.4138089550995</v>
          </cell>
          <cell r="G158">
            <v>2062.6693749543315</v>
          </cell>
          <cell r="H158">
            <v>2076.644000198241</v>
          </cell>
          <cell r="I158">
            <v>2239.0037932974587</v>
          </cell>
          <cell r="J158">
            <v>2555.5247715799246</v>
          </cell>
          <cell r="K158">
            <v>2836.0930988297659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20.074599729999999</v>
          </cell>
          <cell r="C161">
            <v>22.070842770641399</v>
          </cell>
          <cell r="D161">
            <v>25.710681974098133</v>
          </cell>
          <cell r="E161">
            <v>29.183744290500226</v>
          </cell>
          <cell r="F161">
            <v>32.593864408429518</v>
          </cell>
          <cell r="G161">
            <v>35.87167349039531</v>
          </cell>
          <cell r="H161">
            <v>38.950687331145176</v>
          </cell>
          <cell r="I161">
            <v>41.77065232283897</v>
          </cell>
          <cell r="J161">
            <v>44.28077924644812</v>
          </cell>
          <cell r="K161">
            <v>46.442657142312186</v>
          </cell>
        </row>
        <row r="163">
          <cell r="B163">
            <v>869.14098526165151</v>
          </cell>
          <cell r="C163">
            <v>1135.1701805153921</v>
          </cell>
          <cell r="D163">
            <v>1309.0761651855178</v>
          </cell>
          <cell r="E163">
            <v>1492.984634251502</v>
          </cell>
          <cell r="F163">
            <v>1640.0639435307689</v>
          </cell>
          <cell r="G163">
            <v>1745.1603958942549</v>
          </cell>
          <cell r="H163">
            <v>1867.0630802345922</v>
          </cell>
          <cell r="I163">
            <v>2021.5311579132722</v>
          </cell>
          <cell r="J163">
            <v>2207.4628003046328</v>
          </cell>
          <cell r="K163">
            <v>2421.8437527047395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2.6944012691501484E-2</v>
          </cell>
          <cell r="G165">
            <v>6.9109926003193323E-2</v>
          </cell>
          <cell r="H165">
            <v>3.5333775110757415E-2</v>
          </cell>
          <cell r="I165">
            <v>7.1326915558984183E-2</v>
          </cell>
          <cell r="J165">
            <v>0.62351668415794848</v>
          </cell>
          <cell r="K165">
            <v>-4.617226208903503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1524.1395977020497</v>
          </cell>
          <cell r="D172">
            <v>1691.9321885459508</v>
          </cell>
          <cell r="E172">
            <v>1954.0811613987591</v>
          </cell>
          <cell r="F172">
            <v>2255.1712541336747</v>
          </cell>
          <cell r="G172">
            <v>2221.9316753514963</v>
          </cell>
          <cell r="H172">
            <v>2340.9538229742893</v>
          </cell>
          <cell r="I172">
            <v>2709.205397665628</v>
          </cell>
          <cell r="J172">
            <v>3032.8655335849012</v>
          </cell>
          <cell r="K172">
            <v>3191.1896916845621</v>
          </cell>
        </row>
        <row r="173">
          <cell r="C173">
            <v>1057.75</v>
          </cell>
          <cell r="D173">
            <v>1170.4067184142436</v>
          </cell>
          <cell r="E173">
            <v>1404.0605890379279</v>
          </cell>
          <cell r="F173">
            <v>1681.2825245302586</v>
          </cell>
          <cell r="G173">
            <v>1707.1452631080176</v>
          </cell>
          <cell r="H173">
            <v>1853.3475282209884</v>
          </cell>
          <cell r="I173">
            <v>2208.9912560860512</v>
          </cell>
          <cell r="J173">
            <v>2545.1101219463976</v>
          </cell>
          <cell r="K173">
            <v>2759.6831006029583</v>
          </cell>
        </row>
        <row r="176">
          <cell r="C176">
            <v>3.0568036713974753</v>
          </cell>
          <cell r="D176">
            <v>3.1114373370835748</v>
          </cell>
          <cell r="E176">
            <v>3.1756595833666004</v>
          </cell>
          <cell r="F176">
            <v>3.6643613886087949</v>
          </cell>
          <cell r="G176">
            <v>4.0921866740980706</v>
          </cell>
          <cell r="H176">
            <v>4.2374213652477817</v>
          </cell>
          <cell r="I176">
            <v>4.3372853864170757</v>
          </cell>
          <cell r="J176">
            <v>4.4285796442881651</v>
          </cell>
          <cell r="K176">
            <v>4.5122826720208566</v>
          </cell>
        </row>
        <row r="177">
          <cell r="C177">
            <v>3.2664759598593949</v>
          </cell>
          <cell r="D177">
            <v>3.4718094750830062</v>
          </cell>
          <cell r="E177">
            <v>3.4532060484876412</v>
          </cell>
          <cell r="F177">
            <v>3.8095377490041757</v>
          </cell>
          <cell r="G177">
            <v>4.2404167588754875</v>
          </cell>
          <cell r="H177">
            <v>4.3792808240819614</v>
          </cell>
          <cell r="I177">
            <v>4.4612179397799663</v>
          </cell>
          <cell r="J177">
            <v>4.5408349367138987</v>
          </cell>
          <cell r="K177">
            <v>4.6205675148089345</v>
          </cell>
        </row>
        <row r="178">
          <cell r="C178">
            <v>3.694277899190566</v>
          </cell>
          <cell r="D178">
            <v>5.7499784239748122</v>
          </cell>
          <cell r="E178">
            <v>6.1442302593213052</v>
          </cell>
          <cell r="F178">
            <v>6.5881316091385029</v>
          </cell>
          <cell r="G178">
            <v>7.2317007757284495</v>
          </cell>
          <cell r="H178">
            <v>7.5556005134531574</v>
          </cell>
          <cell r="I178">
            <v>8.0068517607004335</v>
          </cell>
          <cell r="J178">
            <v>8.1293690122837763</v>
          </cell>
          <cell r="K178">
            <v>8.3245662597394485</v>
          </cell>
        </row>
        <row r="179">
          <cell r="C179">
            <v>1.8730524319393342</v>
          </cell>
          <cell r="D179">
            <v>2.8413622505285789</v>
          </cell>
          <cell r="E179">
            <v>2.9794748953890582</v>
          </cell>
          <cell r="F179">
            <v>2.8850772288236999</v>
          </cell>
          <cell r="G179">
            <v>3.0212857977371539</v>
          </cell>
          <cell r="H179">
            <v>3.1021145542224762</v>
          </cell>
          <cell r="I179">
            <v>3.3642309175835332</v>
          </cell>
          <cell r="J179">
            <v>3.3378710104019493</v>
          </cell>
          <cell r="K179">
            <v>3.3529388461573255</v>
          </cell>
        </row>
        <row r="182">
          <cell r="C182">
            <v>0.30600189011900669</v>
          </cell>
          <cell r="D182">
            <v>0.30824253694227954</v>
          </cell>
          <cell r="E182">
            <v>0.2814727367655081</v>
          </cell>
          <cell r="F182">
            <v>0.25447678465725909</v>
          </cell>
          <cell r="G182">
            <v>0.23168417731028679</v>
          </cell>
          <cell r="H182">
            <v>0.20829385439725367</v>
          </cell>
          <cell r="I182">
            <v>0.18463500110053799</v>
          </cell>
          <cell r="J182">
            <v>0.16082328947237168</v>
          </cell>
          <cell r="K182">
            <v>0.13521809505903126</v>
          </cell>
        </row>
        <row r="184">
          <cell r="C184">
            <v>0.91002488557312144</v>
          </cell>
          <cell r="D184">
            <v>0.93002488557312146</v>
          </cell>
          <cell r="E184">
            <v>0.95002488557312148</v>
          </cell>
          <cell r="F184">
            <v>0.9700248855731215</v>
          </cell>
          <cell r="G184">
            <v>0.98</v>
          </cell>
          <cell r="H184">
            <v>0.98</v>
          </cell>
          <cell r="I184">
            <v>0.98</v>
          </cell>
          <cell r="J184">
            <v>0.98</v>
          </cell>
          <cell r="K184">
            <v>0.98</v>
          </cell>
        </row>
        <row r="187">
          <cell r="C187">
            <v>-100.18489511016486</v>
          </cell>
          <cell r="D187">
            <v>69.71821137321416</v>
          </cell>
          <cell r="E187">
            <v>231.58758595662488</v>
          </cell>
          <cell r="F187">
            <v>832.81208887667731</v>
          </cell>
          <cell r="G187">
            <v>1295.4788900794708</v>
          </cell>
          <cell r="H187">
            <v>1634.8671550181969</v>
          </cell>
          <cell r="I187">
            <v>1818.0559384856958</v>
          </cell>
          <cell r="J187">
            <v>2297.9848582084196</v>
          </cell>
          <cell r="K187">
            <v>2872.6346026882602</v>
          </cell>
        </row>
        <row r="188"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C189" t="str">
            <v>-ve</v>
          </cell>
          <cell r="D189">
            <v>0.56963988576370161</v>
          </cell>
          <cell r="E189">
            <v>0.40146239948832235</v>
          </cell>
          <cell r="F189">
            <v>0.57509011204149696</v>
          </cell>
          <cell r="G189">
            <v>0.46287666756760648</v>
          </cell>
          <cell r="H189">
            <v>0.35300419838282016</v>
          </cell>
          <cell r="I189">
            <v>0.28144891658654975</v>
          </cell>
          <cell r="J189">
            <v>0.27223895048470637</v>
          </cell>
          <cell r="K189">
            <v>0.24901438136477583</v>
          </cell>
        </row>
        <row r="190">
          <cell r="C190">
            <v>3.9424624257805158E-3</v>
          </cell>
          <cell r="D190">
            <v>0.2459797891382853</v>
          </cell>
          <cell r="E190">
            <v>0.23083429452275694</v>
          </cell>
          <cell r="F190">
            <v>0.76485474834192702</v>
          </cell>
          <cell r="G190">
            <v>1.0497167917226145</v>
          </cell>
          <cell r="H190">
            <v>1.1675421381451181</v>
          </cell>
          <cell r="I190">
            <v>1.1417058713142256</v>
          </cell>
          <cell r="J190">
            <v>1.3777359789242425</v>
          </cell>
          <cell r="K190">
            <v>1.4925215831637244</v>
          </cell>
        </row>
        <row r="191">
          <cell r="C191">
            <v>-9.4327870403768284</v>
          </cell>
          <cell r="D191">
            <v>102877.46873258798</v>
          </cell>
          <cell r="E191">
            <v>121135.92572164896</v>
          </cell>
          <cell r="F191">
            <v>408382.33527768363</v>
          </cell>
          <cell r="G191">
            <v>611958.88882205682</v>
          </cell>
          <cell r="H191">
            <v>11.498464773715869</v>
          </cell>
          <cell r="I191">
            <v>11.093509020974215</v>
          </cell>
          <cell r="J191">
            <v>14.744525610349953</v>
          </cell>
          <cell r="K191">
            <v>17.958635895126328</v>
          </cell>
        </row>
        <row r="193">
          <cell r="C193">
            <v>0.94918190015229431</v>
          </cell>
          <cell r="D193" t="str">
            <v>-ve</v>
          </cell>
          <cell r="E193" t="str">
            <v>-ve</v>
          </cell>
          <cell r="F193" t="str">
            <v>-ve</v>
          </cell>
          <cell r="G193" t="str">
            <v>-ve</v>
          </cell>
          <cell r="H193" t="str">
            <v>-ve</v>
          </cell>
          <cell r="I193" t="str">
            <v>-ve</v>
          </cell>
          <cell r="J193" t="str">
            <v>-ve</v>
          </cell>
          <cell r="K193" t="str">
            <v>-ve</v>
          </cell>
        </row>
        <row r="197">
          <cell r="B197">
            <v>104.97240486402899</v>
          </cell>
          <cell r="C197">
            <v>60.111427619716544</v>
          </cell>
          <cell r="D197">
            <v>75.695124225059942</v>
          </cell>
          <cell r="E197">
            <v>74.792849319607896</v>
          </cell>
          <cell r="F197">
            <v>63.999167024832452</v>
          </cell>
          <cell r="G197">
            <v>62.855356045198128</v>
          </cell>
          <cell r="H197">
            <v>62.529494824595254</v>
          </cell>
          <cell r="I197">
            <v>57.954134277836694</v>
          </cell>
          <cell r="J197">
            <v>55.908251540155035</v>
          </cell>
          <cell r="K197">
            <v>57.171505851826844</v>
          </cell>
        </row>
        <row r="198">
          <cell r="B198">
            <v>31.893481326580737</v>
          </cell>
          <cell r="C198">
            <v>56.872323500348905</v>
          </cell>
          <cell r="D198">
            <v>69.397363926640864</v>
          </cell>
          <cell r="E198">
            <v>72.993745200240255</v>
          </cell>
          <cell r="F198">
            <v>62.920062905464832</v>
          </cell>
          <cell r="G198">
            <v>62.135356045198129</v>
          </cell>
          <cell r="H198">
            <v>61.809494824595255</v>
          </cell>
          <cell r="I198">
            <v>57.234134277836688</v>
          </cell>
          <cell r="J198">
            <v>55.188251540155029</v>
          </cell>
          <cell r="K198">
            <v>56.451505851826845</v>
          </cell>
        </row>
        <row r="199">
          <cell r="C199">
            <v>90</v>
          </cell>
          <cell r="D199">
            <v>89.999999999999986</v>
          </cell>
          <cell r="E199">
            <v>90</v>
          </cell>
          <cell r="F199">
            <v>89.998619235219891</v>
          </cell>
          <cell r="G199">
            <v>89.999217619607279</v>
          </cell>
          <cell r="H199">
            <v>74.998964147701813</v>
          </cell>
          <cell r="I199">
            <v>60.051900407999533</v>
          </cell>
          <cell r="J199">
            <v>60.133564621081256</v>
          </cell>
          <cell r="K199">
            <v>60.120163317470251</v>
          </cell>
        </row>
        <row r="200">
          <cell r="C200">
            <v>8.0764438095942275</v>
          </cell>
          <cell r="D200">
            <v>-25.166551630932691</v>
          </cell>
          <cell r="E200">
            <v>-4.0020725041472502</v>
          </cell>
          <cell r="F200">
            <v>-6.092447418046941</v>
          </cell>
          <cell r="G200">
            <v>-4.487211781451709</v>
          </cell>
          <cell r="H200">
            <v>-3.2063333647810559</v>
          </cell>
          <cell r="I200">
            <v>-2.2626112556660036</v>
          </cell>
          <cell r="J200">
            <v>-2.1340071155397684</v>
          </cell>
          <cell r="K200">
            <v>-1.8257848855870922</v>
          </cell>
        </row>
        <row r="201">
          <cell r="C201">
            <v>0.59512587371427905</v>
          </cell>
          <cell r="D201">
            <v>0.57545234219467145</v>
          </cell>
          <cell r="E201">
            <v>0.60798534387632375</v>
          </cell>
          <cell r="F201">
            <v>0.62207561465563244</v>
          </cell>
          <cell r="G201">
            <v>0.6359301580879082</v>
          </cell>
          <cell r="H201">
            <v>0.70396508876995789</v>
          </cell>
          <cell r="I201">
            <v>0.73437033451670375</v>
          </cell>
          <cell r="J201">
            <v>0.72711860121290495</v>
          </cell>
          <cell r="K201">
            <v>0.73844104598479121</v>
          </cell>
        </row>
        <row r="203">
          <cell r="C203">
            <v>9.8036928065265592</v>
          </cell>
          <cell r="D203">
            <v>21.160569298936814</v>
          </cell>
          <cell r="E203">
            <v>15.753663141342688</v>
          </cell>
          <cell r="F203">
            <v>40.744628238258379</v>
          </cell>
          <cell r="G203">
            <v>53.30565195797395</v>
          </cell>
          <cell r="H203">
            <v>54.206023405697024</v>
          </cell>
          <cell r="I203">
            <v>60.262034484184881</v>
          </cell>
          <cell r="J203">
            <v>77.631099770881818</v>
          </cell>
          <cell r="K203">
            <v>89.171422366871994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2249.561088168844</v>
          </cell>
          <cell r="D211">
            <v>3656.5850687403067</v>
          </cell>
          <cell r="E211">
            <v>4494.4121845253367</v>
          </cell>
          <cell r="F211">
            <v>5180.1295276348328</v>
          </cell>
          <cell r="G211">
            <v>5505.9629263532697</v>
          </cell>
          <cell r="H211">
            <v>6124.5547961431585</v>
          </cell>
          <cell r="I211">
            <v>7837.6665112542742</v>
          </cell>
          <cell r="J211">
            <v>8934.3127030292198</v>
          </cell>
          <cell r="K211">
            <v>9726.3775750747354</v>
          </cell>
        </row>
        <row r="212">
          <cell r="C212">
            <v>6.9005627439210269</v>
          </cell>
          <cell r="D212">
            <v>-43.818586773640604</v>
          </cell>
          <cell r="E212">
            <v>-107.73062770252037</v>
          </cell>
          <cell r="F212">
            <v>-212.64893400582196</v>
          </cell>
          <cell r="G212">
            <v>-396.31567700098083</v>
          </cell>
          <cell r="H212">
            <v>-632.00312300130634</v>
          </cell>
          <cell r="I212">
            <v>-903.45615612319625</v>
          </cell>
          <cell r="J212">
            <v>-1242.311936157615</v>
          </cell>
          <cell r="K212">
            <v>-1671.7333374235106</v>
          </cell>
        </row>
        <row r="213">
          <cell r="C213">
            <v>48.843840950537988</v>
          </cell>
          <cell r="D213">
            <v>49.810859603191119</v>
          </cell>
          <cell r="E213">
            <v>50.942570868264369</v>
          </cell>
          <cell r="F213">
            <v>52.218252846526191</v>
          </cell>
          <cell r="G213">
            <v>53.629275140963401</v>
          </cell>
          <cell r="H213">
            <v>55.179622489973084</v>
          </cell>
          <cell r="I213">
            <v>56.880102928824513</v>
          </cell>
          <cell r="J213">
            <v>58.742388424059577</v>
          </cell>
          <cell r="K213">
            <v>60.779083455627195</v>
          </cell>
        </row>
        <row r="214">
          <cell r="C214">
            <v>0</v>
          </cell>
          <cell r="D214">
            <v>134.34756332846993</v>
          </cell>
          <cell r="E214">
            <v>158.19126046485755</v>
          </cell>
          <cell r="F214">
            <v>533.30600302345579</v>
          </cell>
          <cell r="G214">
            <v>799.15638072458216</v>
          </cell>
          <cell r="H214">
            <v>988.91022810042978</v>
          </cell>
          <cell r="I214">
            <v>1102.5248705271838</v>
          </cell>
          <cell r="J214">
            <v>1465.3799946257432</v>
          </cell>
          <cell r="K214">
            <v>1784.8133244119542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1.5999383993650518</v>
          </cell>
          <cell r="G217">
            <v>1.6461903811327443</v>
          </cell>
          <cell r="H217">
            <v>1.6969213288163802</v>
          </cell>
          <cell r="I217">
            <v>1.7524794557270178</v>
          </cell>
          <cell r="J217">
            <v>1.8132407951304672</v>
          </cell>
          <cell r="K217">
            <v>1.8796114159236135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6">
          <cell r="C226">
            <v>0.76947290880937758</v>
          </cell>
          <cell r="D226">
            <v>0.67322752921739959</v>
          </cell>
          <cell r="E226">
            <v>0.61514857694319303</v>
          </cell>
          <cell r="F226">
            <v>0.56466705811109252</v>
          </cell>
          <cell r="G226">
            <v>0.51065506958171247</v>
          </cell>
          <cell r="H226">
            <v>0.4508931513130135</v>
          </cell>
          <cell r="I226">
            <v>0.38414372488051174</v>
          </cell>
          <cell r="J226">
            <v>0.30938221282194156</v>
          </cell>
          <cell r="K226">
            <v>0.23462097723871092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2084.2941016515169</v>
          </cell>
          <cell r="D229">
            <v>3373.4645715830875</v>
          </cell>
          <cell r="E229">
            <v>4204.0692355344254</v>
          </cell>
          <cell r="F229">
            <v>5308.1058277738448</v>
          </cell>
          <cell r="G229">
            <v>5708.2585141686704</v>
          </cell>
          <cell r="H229">
            <v>6272.3118939701762</v>
          </cell>
          <cell r="I229">
            <v>7818.1655342712729</v>
          </cell>
          <cell r="J229">
            <v>8928.4936161243731</v>
          </cell>
          <cell r="K229">
            <v>9599.2712184521461</v>
          </cell>
        </row>
        <row r="230">
          <cell r="C230">
            <v>1057.75</v>
          </cell>
          <cell r="D230">
            <v>1170.4067184142436</v>
          </cell>
          <cell r="E230">
            <v>1404.0605890379279</v>
          </cell>
          <cell r="F230">
            <v>1681.2825245302586</v>
          </cell>
          <cell r="G230">
            <v>1707.1452631080176</v>
          </cell>
          <cell r="H230">
            <v>1853.3475282209884</v>
          </cell>
          <cell r="I230">
            <v>2208.9912560860512</v>
          </cell>
          <cell r="J230">
            <v>2545.1101219463976</v>
          </cell>
          <cell r="K230">
            <v>2759.6831006029583</v>
          </cell>
        </row>
        <row r="231">
          <cell r="C231">
            <v>3.0568036713974753</v>
          </cell>
          <cell r="D231">
            <v>3.1114373370835748</v>
          </cell>
          <cell r="E231">
            <v>3.1756595833666004</v>
          </cell>
          <cell r="F231">
            <v>3.6643613886087949</v>
          </cell>
          <cell r="G231">
            <v>4.0921866740980706</v>
          </cell>
          <cell r="H231">
            <v>4.2374213652477817</v>
          </cell>
          <cell r="I231">
            <v>4.3372853864170757</v>
          </cell>
          <cell r="J231">
            <v>4.4285796442881651</v>
          </cell>
          <cell r="K231">
            <v>4.5122826720208566</v>
          </cell>
        </row>
        <row r="232">
          <cell r="C232">
            <v>-1149.0399817691628</v>
          </cell>
          <cell r="D232">
            <v>-268.18259166445205</v>
          </cell>
          <cell r="E232">
            <v>-254.74922967122438</v>
          </cell>
          <cell r="F232">
            <v>-852.72093845755353</v>
          </cell>
          <cell r="G232">
            <v>-1277.6985822716033</v>
          </cell>
          <cell r="H232">
            <v>-1581.1025193426058</v>
          </cell>
          <cell r="I232">
            <v>-1762.8599594738571</v>
          </cell>
          <cell r="J232">
            <v>-2342.7292623992125</v>
          </cell>
          <cell r="K232">
            <v>-2853.1990166673731</v>
          </cell>
        </row>
        <row r="236">
          <cell r="C236">
            <v>551.39383252232176</v>
          </cell>
          <cell r="D236">
            <v>521.03213663037536</v>
          </cell>
          <cell r="E236">
            <v>491.39182895949403</v>
          </cell>
          <cell r="F236">
            <v>462.24312998532184</v>
          </cell>
          <cell r="G236">
            <v>433.51440114889567</v>
          </cell>
          <cell r="H236">
            <v>405.211919256908</v>
          </cell>
          <cell r="I236">
            <v>377.34275240760405</v>
          </cell>
          <cell r="J236">
            <v>349.91481756783224</v>
          </cell>
          <cell r="K236">
            <v>322.93694560998546</v>
          </cell>
        </row>
        <row r="237">
          <cell r="C237">
            <v>2.9098741598777454E-4</v>
          </cell>
          <cell r="D237">
            <v>5.9931131607988291E-4</v>
          </cell>
          <cell r="E237">
            <v>9.0688590664409667E-4</v>
          </cell>
          <cell r="F237">
            <v>1.1985549327081717E-3</v>
          </cell>
          <cell r="G237">
            <v>1.4429735675134496E-3</v>
          </cell>
          <cell r="H237">
            <v>1.6168096398732749E-3</v>
          </cell>
          <cell r="I237">
            <v>1.7677532038774591E-3</v>
          </cell>
          <cell r="J237">
            <v>1.9021448352911732E-3</v>
          </cell>
          <cell r="K237">
            <v>2.0264757501695469E-3</v>
          </cell>
        </row>
        <row r="238">
          <cell r="C238">
            <v>1.7553541616604368E-3</v>
          </cell>
          <cell r="D238">
            <v>1.6684219835213909E-3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1.5999383993650518</v>
          </cell>
          <cell r="G239">
            <v>3.2461287804977959</v>
          </cell>
          <cell r="H239">
            <v>4.9430501093141759</v>
          </cell>
          <cell r="I239">
            <v>6.6955295650411939</v>
          </cell>
          <cell r="J239">
            <v>8.5087703601716616</v>
          </cell>
          <cell r="K239">
            <v>10.388381776095276</v>
          </cell>
        </row>
        <row r="240">
          <cell r="C240">
            <v>10.352185466869463</v>
          </cell>
          <cell r="D240">
            <v>10.5723373517688</v>
          </cell>
          <cell r="E240">
            <v>10.824890765526339</v>
          </cell>
          <cell r="F240">
            <v>11.106759205261044</v>
          </cell>
          <cell r="G240">
            <v>11.417448575720062</v>
          </cell>
          <cell r="H240">
            <v>11.758507648161585</v>
          </cell>
          <cell r="I240">
            <v>12.132294992410467</v>
          </cell>
          <cell r="J240">
            <v>12.541357658951643</v>
          </cell>
          <cell r="K240">
            <v>12.98844616651885</v>
          </cell>
        </row>
        <row r="241">
          <cell r="C241">
            <v>21.259677079346599</v>
          </cell>
          <cell r="D241">
            <v>23.625410082904725</v>
          </cell>
          <cell r="E241">
            <v>25.747747211483432</v>
          </cell>
          <cell r="F241">
            <v>27.777819974568036</v>
          </cell>
          <cell r="G241">
            <v>29.881669726576593</v>
          </cell>
          <cell r="H241">
            <v>32.153422513705678</v>
          </cell>
          <cell r="I241">
            <v>34.606419302150094</v>
          </cell>
          <cell r="J241">
            <v>37.255063534712384</v>
          </cell>
          <cell r="K241">
            <v>40.114905827795383</v>
          </cell>
        </row>
        <row r="243">
          <cell r="C243">
            <v>183.60863063823405</v>
          </cell>
          <cell r="D243">
            <v>153.89526352091033</v>
          </cell>
          <cell r="E243">
            <v>134.64561408680188</v>
          </cell>
          <cell r="F243">
            <v>123.03036144660609</v>
          </cell>
          <cell r="G243">
            <v>112.9341489259415</v>
          </cell>
          <cell r="H243">
            <v>102.13166896984795</v>
          </cell>
          <cell r="I243">
            <v>90.179377112469552</v>
          </cell>
          <cell r="J243">
            <v>76.829510544237735</v>
          </cell>
          <cell r="K243">
            <v>61.877322382693791</v>
          </cell>
        </row>
        <row r="244">
          <cell r="C244">
            <v>454.29655134664137</v>
          </cell>
          <cell r="D244">
            <v>518.4479897507382</v>
          </cell>
          <cell r="E244">
            <v>590.90427515586998</v>
          </cell>
          <cell r="F244">
            <v>672.95526959495112</v>
          </cell>
          <cell r="G244">
            <v>765.88367540303</v>
          </cell>
          <cell r="H244">
            <v>871.16436951154878</v>
          </cell>
          <cell r="I244">
            <v>990.49425000849908</v>
          </cell>
          <cell r="J244">
            <v>1125.8256806081008</v>
          </cell>
          <cell r="K244">
            <v>1279.4038446945963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-54.897440574759912</v>
          </cell>
          <cell r="D249">
            <v>-117.11110147329998</v>
          </cell>
          <cell r="E249">
            <v>-197.58451542026137</v>
          </cell>
          <cell r="F249">
            <v>-293.25678492210852</v>
          </cell>
          <cell r="G249">
            <v>-400.75673312371384</v>
          </cell>
          <cell r="H249">
            <v>-519.22752214366744</v>
          </cell>
          <cell r="I249">
            <v>-649.89486310055895</v>
          </cell>
          <cell r="J249">
            <v>-794.43327988583542</v>
          </cell>
          <cell r="K249">
            <v>-954.850461221145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1.5999383993650518</v>
          </cell>
          <cell r="H251">
            <v>3.2461287804977959</v>
          </cell>
          <cell r="I251">
            <v>4.9430501093141759</v>
          </cell>
          <cell r="J251">
            <v>6.6955295650411939</v>
          </cell>
          <cell r="K251">
            <v>8.5087703601716616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1.5999383993650518</v>
          </cell>
          <cell r="G252">
            <v>1.6461903811327443</v>
          </cell>
          <cell r="H252">
            <v>1.6969213288163802</v>
          </cell>
          <cell r="I252">
            <v>1.7524794557270178</v>
          </cell>
          <cell r="J252">
            <v>1.8132407951304672</v>
          </cell>
          <cell r="K252">
            <v>1.8796114159236135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1.5999383993650518</v>
          </cell>
          <cell r="G253">
            <v>3.2461287804977959</v>
          </cell>
          <cell r="H253">
            <v>4.9430501093141759</v>
          </cell>
          <cell r="I253">
            <v>6.6955295650411939</v>
          </cell>
          <cell r="J253">
            <v>8.5087703601716616</v>
          </cell>
          <cell r="K253">
            <v>10.388381776095276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31.467182923572221</v>
          </cell>
          <cell r="D260">
            <v>244.9723491533193</v>
          </cell>
          <cell r="E260">
            <v>282.33741402371311</v>
          </cell>
          <cell r="F260">
            <v>881.05343060982875</v>
          </cell>
          <cell r="G260">
            <v>1305.3035638384415</v>
          </cell>
          <cell r="H260">
            <v>1607.9906229571</v>
          </cell>
          <cell r="I260">
            <v>1789.0456515604503</v>
          </cell>
          <cell r="J260">
            <v>2368.2301577546577</v>
          </cell>
          <cell r="K260">
            <v>2878.0437474920013</v>
          </cell>
        </row>
        <row r="261">
          <cell r="C261">
            <v>0</v>
          </cell>
          <cell r="D261">
            <v>5.819748319755491E-5</v>
          </cell>
          <cell r="E261">
            <v>1.3150175985548757E-4</v>
          </cell>
          <cell r="F261">
            <v>2.1931702993942788E-4</v>
          </cell>
          <cell r="G261">
            <v>3.2151424114012844E-4</v>
          </cell>
          <cell r="H261">
            <v>4.3470081632920974E-4</v>
          </cell>
          <cell r="I261">
            <v>4.9821071086946173E-4</v>
          </cell>
          <cell r="J261">
            <v>5.547372891862583E-4</v>
          </cell>
          <cell r="K261">
            <v>6.0474780322231244E-4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149.01843934117383</v>
          </cell>
          <cell r="D263">
            <v>194.69946602425637</v>
          </cell>
          <cell r="E263">
            <v>72.049983766137302</v>
          </cell>
          <cell r="F263">
            <v>71.310384619449337</v>
          </cell>
          <cell r="G263">
            <v>34.724654130631961</v>
          </cell>
          <cell r="H263">
            <v>-137.3804078826663</v>
          </cell>
          <cell r="I263">
            <v>-21.374855846748687</v>
          </cell>
          <cell r="J263">
            <v>101.55906400160507</v>
          </cell>
          <cell r="K263">
            <v>39.209627222802965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0</v>
          </cell>
          <cell r="D265">
            <v>-29.714339863774512</v>
          </cell>
          <cell r="E265">
            <v>-19.251755847258156</v>
          </cell>
          <cell r="F265">
            <v>-11.616296204882836</v>
          </cell>
          <cell r="G265">
            <v>-10.096911220161669</v>
          </cell>
          <cell r="H265">
            <v>-10.80282358229171</v>
          </cell>
          <cell r="I265">
            <v>-11.952817171491766</v>
          </cell>
          <cell r="J265">
            <v>-13.350314626921055</v>
          </cell>
          <cell r="K265">
            <v>-14.952699625327119</v>
          </cell>
        </row>
        <row r="266">
          <cell r="C266">
            <v>180.48562226474604</v>
          </cell>
          <cell r="D266">
            <v>409.95753351128434</v>
          </cell>
          <cell r="E266">
            <v>335.13577344435214</v>
          </cell>
          <cell r="F266">
            <v>940.74773834142525</v>
          </cell>
          <cell r="G266">
            <v>1329.931628263153</v>
          </cell>
          <cell r="H266">
            <v>1459.8078261929584</v>
          </cell>
          <cell r="I266">
            <v>1755.7184767529209</v>
          </cell>
          <cell r="J266">
            <v>2456.4394618666315</v>
          </cell>
          <cell r="K266">
            <v>2902.3012798372802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3300.7105625356799</v>
          </cell>
          <cell r="D273">
            <v>3715.7612902740398</v>
          </cell>
          <cell r="E273">
            <v>4540.3440049348001</v>
          </cell>
          <cell r="F273">
            <v>6250.5048599334632</v>
          </cell>
          <cell r="G273">
            <v>7084.6029995125455</v>
          </cell>
          <cell r="H273">
            <v>7961.9249066922803</v>
          </cell>
          <cell r="I273">
            <v>9700.3870364625782</v>
          </cell>
          <cell r="J273">
            <v>11402.520575512779</v>
          </cell>
          <cell r="K273">
            <v>12596.897701807631</v>
          </cell>
        </row>
        <row r="274">
          <cell r="C274">
            <v>-1.0000000000248477E-2</v>
          </cell>
          <cell r="D274">
            <v>214.60714661560783</v>
          </cell>
          <cell r="E274">
            <v>252.69513035295429</v>
          </cell>
          <cell r="F274">
            <v>851.90439444006574</v>
          </cell>
          <cell r="G274">
            <v>1276.5744783003065</v>
          </cell>
          <cell r="H274">
            <v>1579.6877669656214</v>
          </cell>
          <cell r="I274">
            <v>1761.176091881086</v>
          </cell>
          <cell r="J274">
            <v>2340.8018095969665</v>
          </cell>
          <cell r="K274">
            <v>2851.0654402944201</v>
          </cell>
        </row>
        <row r="275">
          <cell r="C275">
            <v>162.13421045762863</v>
          </cell>
          <cell r="D275">
            <v>376.74238298731257</v>
          </cell>
          <cell r="E275">
            <v>629.43751334026683</v>
          </cell>
          <cell r="F275">
            <v>1481.3419077803326</v>
          </cell>
          <cell r="G275">
            <v>2757.9163860806393</v>
          </cell>
          <cell r="H275">
            <v>4474.9845609289268</v>
          </cell>
          <cell r="I275">
            <v>6257.5355086567615</v>
          </cell>
          <cell r="J275">
            <v>8598.3373182537289</v>
          </cell>
          <cell r="K275">
            <v>11449.402758548149</v>
          </cell>
        </row>
        <row r="276">
          <cell r="C276">
            <v>-47.214844926186061</v>
          </cell>
          <cell r="D276">
            <v>-239.17538554453142</v>
          </cell>
          <cell r="E276">
            <v>-185.08108146125173</v>
          </cell>
          <cell r="F276">
            <v>-686.4328113037642</v>
          </cell>
          <cell r="G276">
            <v>-927.10994256813831</v>
          </cell>
          <cell r="H276">
            <v>-998.17131711184777</v>
          </cell>
          <cell r="I276">
            <v>-913.66469237242438</v>
          </cell>
          <cell r="J276">
            <v>-1160.0938395168348</v>
          </cell>
          <cell r="K276">
            <v>-1245.7271912587428</v>
          </cell>
        </row>
        <row r="277">
          <cell r="C277">
            <v>0</v>
          </cell>
          <cell r="D277">
            <v>193.26346041174412</v>
          </cell>
          <cell r="E277">
            <v>153.7621295684973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2.9098741598777443E-4</v>
          </cell>
          <cell r="D278">
            <v>2.2891572437134266E-3</v>
          </cell>
          <cell r="E278">
            <v>2.7282335941331282E-3</v>
          </cell>
          <cell r="F278">
            <v>3.0166518315873645E-3</v>
          </cell>
          <cell r="G278">
            <v>3.0949721805771961E-3</v>
          </cell>
          <cell r="H278">
            <v>3.310325207433767E-3</v>
          </cell>
          <cell r="I278">
            <v>3.4876106576860631E-3</v>
          </cell>
          <cell r="J278">
            <v>3.7004939865111844E-3</v>
          </cell>
          <cell r="K278">
            <v>3.8544222131628864E-3</v>
          </cell>
        </row>
        <row r="279">
          <cell r="C279">
            <v>-183.85521730213782</v>
          </cell>
          <cell r="D279">
            <v>-597.45250962484738</v>
          </cell>
          <cell r="E279">
            <v>-936.06114605102971</v>
          </cell>
          <cell r="F279">
            <v>-1880.2190492353111</v>
          </cell>
          <cell r="G279">
            <v>-3213.4280525474537</v>
          </cell>
          <cell r="H279">
            <v>-4813.6947984863236</v>
          </cell>
          <cell r="I279">
            <v>-6593.6075413398894</v>
          </cell>
          <cell r="J279">
            <v>-9052.556511339857</v>
          </cell>
          <cell r="K279">
            <v>-11957.01895726323</v>
          </cell>
        </row>
        <row r="280">
          <cell r="C280">
            <v>-183.85492631472184</v>
          </cell>
          <cell r="D280">
            <v>-597.45022046760369</v>
          </cell>
          <cell r="E280">
            <v>-936.05841781743561</v>
          </cell>
          <cell r="F280">
            <v>-1880.2160325834795</v>
          </cell>
          <cell r="G280">
            <v>-3213.4249575752733</v>
          </cell>
          <cell r="H280">
            <v>-4813.6914881611165</v>
          </cell>
          <cell r="I280">
            <v>-6593.604053729232</v>
          </cell>
          <cell r="J280">
            <v>-9052.5528108458711</v>
          </cell>
          <cell r="K280">
            <v>-11957.015102841016</v>
          </cell>
        </row>
        <row r="282">
          <cell r="C282">
            <v>1057.75</v>
          </cell>
          <cell r="D282">
            <v>1170.4067184142436</v>
          </cell>
          <cell r="E282">
            <v>1404.0605890379279</v>
          </cell>
          <cell r="F282">
            <v>1681.2825245302586</v>
          </cell>
          <cell r="G282">
            <v>1707.1452631080176</v>
          </cell>
          <cell r="H282">
            <v>1853.3475282209884</v>
          </cell>
          <cell r="I282">
            <v>2208.9912560860512</v>
          </cell>
          <cell r="J282">
            <v>2545.1101219463976</v>
          </cell>
          <cell r="K282">
            <v>2759.6831006029583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273.25599999999997</v>
          </cell>
          <cell r="D291">
            <v>311.04564691276374</v>
          </cell>
          <cell r="E291">
            <v>351.64007519529889</v>
          </cell>
          <cell r="F291">
            <v>394.93418654657938</v>
          </cell>
          <cell r="G291">
            <v>408.55272490046673</v>
          </cell>
          <cell r="H291">
            <v>447.95334152925545</v>
          </cell>
          <cell r="I291">
            <v>537.60666863192557</v>
          </cell>
          <cell r="J291">
            <v>625.01850944761975</v>
          </cell>
          <cell r="K291">
            <v>687.96263453975973</v>
          </cell>
        </row>
        <row r="292">
          <cell r="C292">
            <v>54.271999999999998</v>
          </cell>
          <cell r="D292">
            <v>61.777488323218961</v>
          </cell>
          <cell r="E292">
            <v>75.250797987515611</v>
          </cell>
          <cell r="F292">
            <v>90.34353931068793</v>
          </cell>
          <cell r="G292">
            <v>99.686810322362916</v>
          </cell>
          <cell r="H292">
            <v>115.34277497028334</v>
          </cell>
          <cell r="I292">
            <v>145.44845590971926</v>
          </cell>
          <cell r="J292">
            <v>177.06692970600994</v>
          </cell>
          <cell r="K292">
            <v>198.59312402944704</v>
          </cell>
        </row>
        <row r="293">
          <cell r="C293">
            <v>316.56</v>
          </cell>
          <cell r="D293">
            <v>360.33832738056822</v>
          </cell>
          <cell r="E293">
            <v>492.75968844010794</v>
          </cell>
          <cell r="F293">
            <v>659.90649823982255</v>
          </cell>
          <cell r="G293">
            <v>666.82537916071703</v>
          </cell>
          <cell r="H293">
            <v>718.42497492926998</v>
          </cell>
          <cell r="I293">
            <v>850.39217301531869</v>
          </cell>
          <cell r="J293">
            <v>972.19205434352455</v>
          </cell>
          <cell r="K293">
            <v>1036.0696008617037</v>
          </cell>
        </row>
        <row r="294">
          <cell r="C294">
            <v>127.53700000000001</v>
          </cell>
          <cell r="D294">
            <v>145.17459331291235</v>
          </cell>
          <cell r="E294">
            <v>164.89520862836721</v>
          </cell>
          <cell r="F294">
            <v>187.28344639643456</v>
          </cell>
          <cell r="G294">
            <v>199.49311398592613</v>
          </cell>
          <cell r="H294">
            <v>227.21945536868736</v>
          </cell>
          <cell r="I294">
            <v>284.09537074935281</v>
          </cell>
          <cell r="J294">
            <v>341.27376281025198</v>
          </cell>
          <cell r="K294">
            <v>388.23378056047767</v>
          </cell>
        </row>
        <row r="295">
          <cell r="C295">
            <v>146.98599999999999</v>
          </cell>
          <cell r="D295">
            <v>134.25471687807547</v>
          </cell>
          <cell r="E295">
            <v>145.12468253331849</v>
          </cell>
          <cell r="F295">
            <v>155.88489490976553</v>
          </cell>
          <cell r="G295">
            <v>150.10876215540435</v>
          </cell>
          <cell r="H295">
            <v>159.10565996612215</v>
          </cell>
          <cell r="I295">
            <v>184.67224257223944</v>
          </cell>
          <cell r="J295">
            <v>205.50249221072286</v>
          </cell>
          <cell r="K295">
            <v>213.81863059273539</v>
          </cell>
        </row>
        <row r="296">
          <cell r="C296">
            <v>83.932000000000002</v>
          </cell>
          <cell r="D296">
            <v>95.53928637132249</v>
          </cell>
          <cell r="E296">
            <v>105.16105573400996</v>
          </cell>
          <cell r="F296">
            <v>116.2499454851942</v>
          </cell>
          <cell r="G296">
            <v>107.14713484822015</v>
          </cell>
          <cell r="H296">
            <v>106.03644162756623</v>
          </cell>
          <cell r="I296">
            <v>115.28654238020624</v>
          </cell>
          <cell r="J296">
            <v>121.67887769520303</v>
          </cell>
          <cell r="K296">
            <v>125.07785327846304</v>
          </cell>
        </row>
        <row r="297">
          <cell r="C297">
            <v>8.6820000000000004</v>
          </cell>
          <cell r="D297">
            <v>9.8826679249371168</v>
          </cell>
          <cell r="E297">
            <v>11.322723407307981</v>
          </cell>
          <cell r="F297">
            <v>12.868655327598454</v>
          </cell>
          <cell r="G297">
            <v>13.013144517348538</v>
          </cell>
          <cell r="H297">
            <v>14.076957404656422</v>
          </cell>
          <cell r="I297">
            <v>16.674757932091278</v>
          </cell>
          <cell r="J297">
            <v>19.118484304515331</v>
          </cell>
          <cell r="K297">
            <v>20.501513210087094</v>
          </cell>
        </row>
        <row r="298">
          <cell r="C298">
            <v>37.253</v>
          </cell>
          <cell r="D298">
            <v>41.839729965131184</v>
          </cell>
          <cell r="E298">
            <v>46.274741341435103</v>
          </cell>
          <cell r="F298">
            <v>51.179863923627231</v>
          </cell>
          <cell r="G298">
            <v>49.88906227426498</v>
          </cell>
          <cell r="H298">
            <v>52.158037825413004</v>
          </cell>
          <cell r="I298">
            <v>59.906021923168908</v>
          </cell>
          <cell r="J298">
            <v>66.790769299855967</v>
          </cell>
          <cell r="K298">
            <v>72.698549262055295</v>
          </cell>
        </row>
        <row r="299">
          <cell r="C299">
            <v>9.2720000000000002</v>
          </cell>
          <cell r="D299">
            <v>10.554261345314092</v>
          </cell>
          <cell r="E299">
            <v>11.631615770566743</v>
          </cell>
          <cell r="F299">
            <v>12.631494390548649</v>
          </cell>
          <cell r="G299">
            <v>12.429130943307051</v>
          </cell>
          <cell r="H299">
            <v>13.029884599734164</v>
          </cell>
          <cell r="I299">
            <v>14.909022972029559</v>
          </cell>
          <cell r="J299">
            <v>16.468242128694431</v>
          </cell>
          <cell r="K299">
            <v>16.727414268230088</v>
          </cell>
        </row>
        <row r="300">
          <cell r="C300">
            <v>1057.75</v>
          </cell>
          <cell r="D300">
            <v>1170.4067184142436</v>
          </cell>
          <cell r="E300">
            <v>1404.0605890379279</v>
          </cell>
          <cell r="F300">
            <v>1681.2825245302586</v>
          </cell>
          <cell r="G300">
            <v>1707.1452631080176</v>
          </cell>
          <cell r="H300">
            <v>1853.3475282209884</v>
          </cell>
          <cell r="I300">
            <v>2208.9912560860512</v>
          </cell>
          <cell r="J300">
            <v>2545.1101219463976</v>
          </cell>
          <cell r="K300">
            <v>2759.6831006029583</v>
          </cell>
        </row>
        <row r="301">
          <cell r="C301">
            <v>0.30600189011900669</v>
          </cell>
          <cell r="D301">
            <v>0.30824253694227954</v>
          </cell>
          <cell r="E301">
            <v>0.2814727367655081</v>
          </cell>
          <cell r="F301">
            <v>0.25447678465725909</v>
          </cell>
          <cell r="G301">
            <v>0.23168417731028679</v>
          </cell>
          <cell r="H301">
            <v>0.20829385439725367</v>
          </cell>
          <cell r="I301">
            <v>0.18463500110053799</v>
          </cell>
          <cell r="J301">
            <v>0.16082328947237168</v>
          </cell>
          <cell r="K301">
            <v>0.13521809505903126</v>
          </cell>
        </row>
        <row r="304">
          <cell r="C304">
            <v>3233.3340834206797</v>
          </cell>
          <cell r="D304">
            <v>3641.6471632475395</v>
          </cell>
          <cell r="E304">
            <v>4458.8184652056498</v>
          </cell>
          <cell r="F304">
            <v>6160.8267662313983</v>
          </cell>
          <cell r="G304">
            <v>6985.9570964402737</v>
          </cell>
          <cell r="H304">
            <v>7853.414413312782</v>
          </cell>
          <cell r="I304">
            <v>9581.02549374513</v>
          </cell>
          <cell r="J304">
            <v>11271.222878523586</v>
          </cell>
          <cell r="K304">
            <v>12452.470235119519</v>
          </cell>
        </row>
        <row r="305">
          <cell r="C305">
            <v>1981.2212098838309</v>
          </cell>
          <cell r="D305">
            <v>3325.5494674672641</v>
          </cell>
          <cell r="E305">
            <v>4183.3632766436795</v>
          </cell>
          <cell r="F305">
            <v>4850.6299267414724</v>
          </cell>
          <cell r="G305">
            <v>5157.7737381025108</v>
          </cell>
          <cell r="H305">
            <v>5749.2963413265797</v>
          </cell>
          <cell r="I305">
            <v>7431.5566803963775</v>
          </cell>
          <cell r="J305">
            <v>8495.249294325451</v>
          </cell>
          <cell r="K305">
            <v>9253.0486710955538</v>
          </cell>
        </row>
        <row r="306">
          <cell r="C306">
            <v>-1.0000000000248477E-2</v>
          </cell>
          <cell r="D306">
            <v>214.60714661560783</v>
          </cell>
          <cell r="E306">
            <v>252.69513035295429</v>
          </cell>
          <cell r="F306">
            <v>851.90439444006574</v>
          </cell>
          <cell r="G306">
            <v>1276.5744783003065</v>
          </cell>
          <cell r="H306">
            <v>1579.6877669656214</v>
          </cell>
          <cell r="I306">
            <v>1761.176091881086</v>
          </cell>
          <cell r="J306">
            <v>2340.8018095969665</v>
          </cell>
          <cell r="K306">
            <v>2851.0654402944201</v>
          </cell>
        </row>
        <row r="307">
          <cell r="C307">
            <v>594.40898110259468</v>
          </cell>
          <cell r="D307">
            <v>607.91405500281348</v>
          </cell>
          <cell r="E307">
            <v>623.13717765016838</v>
          </cell>
          <cell r="F307">
            <v>639.97535974602067</v>
          </cell>
          <cell r="G307">
            <v>658.47615245309771</v>
          </cell>
          <cell r="H307">
            <v>678.76853152655212</v>
          </cell>
          <cell r="I307">
            <v>700.99178229080712</v>
          </cell>
          <cell r="J307">
            <v>725.29631805218685</v>
          </cell>
          <cell r="K307">
            <v>751.84456636944537</v>
          </cell>
        </row>
        <row r="308">
          <cell r="C308">
            <v>551.39383252232176</v>
          </cell>
          <cell r="D308">
            <v>521.03213663037536</v>
          </cell>
          <cell r="E308">
            <v>491.39182895949403</v>
          </cell>
          <cell r="F308">
            <v>462.24312998532184</v>
          </cell>
          <cell r="G308">
            <v>433.51440114889567</v>
          </cell>
          <cell r="H308">
            <v>405.211919256908</v>
          </cell>
          <cell r="I308">
            <v>377.34275240760405</v>
          </cell>
          <cell r="J308">
            <v>349.91481756783224</v>
          </cell>
          <cell r="K308">
            <v>322.93694560998546</v>
          </cell>
        </row>
        <row r="309">
          <cell r="C309">
            <v>17.370482787930246</v>
          </cell>
          <cell r="D309">
            <v>19.449443300449904</v>
          </cell>
          <cell r="E309">
            <v>21.301033851749928</v>
          </cell>
          <cell r="F309">
            <v>23.070064858409978</v>
          </cell>
          <cell r="G309">
            <v>24.901112237413141</v>
          </cell>
          <cell r="H309">
            <v>26.877749134874136</v>
          </cell>
          <cell r="I309">
            <v>29.01158523379539</v>
          </cell>
          <cell r="J309">
            <v>31.315142713208374</v>
          </cell>
          <cell r="K309">
            <v>33.801940576498524</v>
          </cell>
        </row>
        <row r="310">
          <cell r="C310">
            <v>0.94918190015229431</v>
          </cell>
          <cell r="D310" t="str">
            <v>-ve</v>
          </cell>
          <cell r="E310" t="str">
            <v>-ve</v>
          </cell>
          <cell r="F310" t="str">
            <v>-ve</v>
          </cell>
          <cell r="G310" t="str">
            <v>-ve</v>
          </cell>
          <cell r="H310" t="str">
            <v>-ve</v>
          </cell>
          <cell r="I310" t="str">
            <v>-ve</v>
          </cell>
          <cell r="J310" t="str">
            <v>-ve</v>
          </cell>
          <cell r="K310" t="str">
            <v>-ve</v>
          </cell>
        </row>
        <row r="311">
          <cell r="C311">
            <v>0.91002488557312144</v>
          </cell>
          <cell r="D311">
            <v>0.93002488557312146</v>
          </cell>
          <cell r="E311">
            <v>0.95002488557312148</v>
          </cell>
          <cell r="F311">
            <v>0.9700248855731215</v>
          </cell>
          <cell r="G311">
            <v>0.98</v>
          </cell>
          <cell r="H311">
            <v>0.98</v>
          </cell>
          <cell r="I311">
            <v>0.98</v>
          </cell>
          <cell r="J311">
            <v>0.98</v>
          </cell>
          <cell r="K311">
            <v>0.98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0.2639666179897579</v>
          </cell>
          <cell r="D318">
            <v>0.24250307805010005</v>
          </cell>
          <cell r="E318">
            <v>0.23302610642420954</v>
          </cell>
          <cell r="F318">
            <v>0.2246408028780299</v>
          </cell>
          <cell r="G318">
            <v>0.21363590510755889</v>
          </cell>
          <cell r="H318">
            <v>0.19860137185888746</v>
          </cell>
          <cell r="I318">
            <v>0.17834849670644934</v>
          </cell>
          <cell r="J318">
            <v>0.15157550551957741</v>
          </cell>
          <cell r="K318">
            <v>0.12142977961283039</v>
          </cell>
        </row>
        <row r="319">
          <cell r="C319">
            <v>2.6518504700740624</v>
          </cell>
          <cell r="D319">
            <v>2.8865612990503284</v>
          </cell>
          <cell r="E319">
            <v>3.0039552681092885</v>
          </cell>
          <cell r="F319">
            <v>3.1160857290029775</v>
          </cell>
          <cell r="G319">
            <v>3.2766027772699173</v>
          </cell>
          <cell r="H319">
            <v>3.5246483619326257</v>
          </cell>
          <cell r="I319">
            <v>3.9248999174473385</v>
          </cell>
          <cell r="J319">
            <v>4.6181604184693832</v>
          </cell>
          <cell r="K319">
            <v>5.7646485255255895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1981.2212098838309</v>
          </cell>
          <cell r="D326">
            <v>3325.5494674672641</v>
          </cell>
          <cell r="E326">
            <v>4183.3632766436795</v>
          </cell>
          <cell r="F326">
            <v>4850.6299267414724</v>
          </cell>
          <cell r="G326">
            <v>5157.7737381025108</v>
          </cell>
          <cell r="H326">
            <v>5749.2963413265797</v>
          </cell>
          <cell r="I326">
            <v>7431.5566803963775</v>
          </cell>
          <cell r="J326">
            <v>8495.249294325451</v>
          </cell>
          <cell r="K326">
            <v>9253.0486710955538</v>
          </cell>
        </row>
        <row r="327">
          <cell r="C327">
            <v>334.55037726251669</v>
          </cell>
          <cell r="D327">
            <v>534.63968127018359</v>
          </cell>
          <cell r="E327">
            <v>541.48302641228406</v>
          </cell>
          <cell r="F327">
            <v>938.09307344010585</v>
          </cell>
          <cell r="G327">
            <v>1225.8750337191329</v>
          </cell>
          <cell r="H327">
            <v>1446.2250719054759</v>
          </cell>
          <cell r="I327">
            <v>1594.5253475633647</v>
          </cell>
          <cell r="J327">
            <v>1994.4998320199397</v>
          </cell>
          <cell r="K327">
            <v>2352.7220881048079</v>
          </cell>
        </row>
        <row r="328">
          <cell r="C328">
            <v>6.9005627439210269</v>
          </cell>
          <cell r="D328">
            <v>-43.818586773640604</v>
          </cell>
          <cell r="E328">
            <v>-107.73062770252037</v>
          </cell>
          <cell r="F328">
            <v>-212.64893400582196</v>
          </cell>
          <cell r="G328">
            <v>-396.31567700098083</v>
          </cell>
          <cell r="H328">
            <v>-632.00312300130634</v>
          </cell>
          <cell r="I328">
            <v>-903.45615612319625</v>
          </cell>
          <cell r="J328">
            <v>-1242.311936157615</v>
          </cell>
          <cell r="K328">
            <v>-1671.7333374235106</v>
          </cell>
        </row>
        <row r="329">
          <cell r="C329">
            <v>2322.6721498902684</v>
          </cell>
          <cell r="D329">
            <v>3816.3705619638072</v>
          </cell>
          <cell r="E329">
            <v>4617.1156753534433</v>
          </cell>
          <cell r="F329">
            <v>5576.0740661757573</v>
          </cell>
          <cell r="G329">
            <v>5987.3330948206631</v>
          </cell>
          <cell r="H329">
            <v>6563.5182902307497</v>
          </cell>
          <cell r="I329">
            <v>8122.6258718365461</v>
          </cell>
          <cell r="J329">
            <v>9247.4371901877748</v>
          </cell>
          <cell r="K329">
            <v>9934.0374217768494</v>
          </cell>
        </row>
        <row r="331">
          <cell r="D331">
            <v>37.674178367599652</v>
          </cell>
          <cell r="E331">
            <v>100.70985703269764</v>
          </cell>
          <cell r="F331">
            <v>237.014513476064</v>
          </cell>
          <cell r="G331">
            <v>441.26639089713149</v>
          </cell>
          <cell r="H331">
            <v>715.99727105908596</v>
          </cell>
          <cell r="I331">
            <v>1001.2053985445692</v>
          </cell>
          <cell r="J331">
            <v>1375.733666577423</v>
          </cell>
          <cell r="K331">
            <v>1831.9041171315839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2288.5367263239018</v>
          </cell>
          <cell r="D333">
            <v>3854.044740331407</v>
          </cell>
          <cell r="E333">
            <v>4717.8255323861413</v>
          </cell>
          <cell r="F333">
            <v>5813.0885796518214</v>
          </cell>
          <cell r="G333">
            <v>6428.5994857177948</v>
          </cell>
          <cell r="H333">
            <v>7279.5155612898361</v>
          </cell>
          <cell r="I333">
            <v>9123.8312703811152</v>
          </cell>
          <cell r="J333">
            <v>10623.170856765199</v>
          </cell>
          <cell r="K333">
            <v>11765.941538908433</v>
          </cell>
        </row>
        <row r="335">
          <cell r="C335">
            <v>67.376479115000009</v>
          </cell>
          <cell r="D335">
            <v>74.114127026500014</v>
          </cell>
          <cell r="E335">
            <v>81.525539729150026</v>
          </cell>
          <cell r="F335">
            <v>89.678093702065041</v>
          </cell>
          <cell r="G335">
            <v>98.645903072271551</v>
          </cell>
          <cell r="H335">
            <v>108.51049337949871</v>
          </cell>
          <cell r="I335">
            <v>119.36154271744859</v>
          </cell>
          <cell r="J335">
            <v>131.29769698919347</v>
          </cell>
          <cell r="K335">
            <v>144.42746668811282</v>
          </cell>
        </row>
        <row r="336">
          <cell r="C336">
            <v>-995.41507067237706</v>
          </cell>
          <cell r="D336">
            <v>102.50730082815087</v>
          </cell>
          <cell r="E336">
            <v>154.40438400559529</v>
          </cell>
          <cell r="F336">
            <v>154.40438400559529</v>
          </cell>
          <cell r="G336">
            <v>154.40438400559529</v>
          </cell>
          <cell r="H336">
            <v>154.40438400559529</v>
          </cell>
          <cell r="I336">
            <v>154.40438400559529</v>
          </cell>
          <cell r="J336">
            <v>154.40438400559529</v>
          </cell>
          <cell r="K336">
            <v>154.40438400559529</v>
          </cell>
        </row>
        <row r="337">
          <cell r="C337">
            <v>0</v>
          </cell>
          <cell r="D337">
            <v>193.26346041174412</v>
          </cell>
          <cell r="E337">
            <v>153.7621295684973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-928.038591557377</v>
          </cell>
          <cell r="D338">
            <v>369.88488826639502</v>
          </cell>
          <cell r="E338">
            <v>389.69205330324263</v>
          </cell>
          <cell r="F338">
            <v>244.08247770766033</v>
          </cell>
          <cell r="G338">
            <v>253.05028707786684</v>
          </cell>
          <cell r="H338">
            <v>262.91487738509397</v>
          </cell>
          <cell r="I338">
            <v>273.76592672304389</v>
          </cell>
          <cell r="J338">
            <v>285.70208099478873</v>
          </cell>
          <cell r="K338">
            <v>298.83185069370813</v>
          </cell>
        </row>
        <row r="340">
          <cell r="C340">
            <v>3233.3340834206797</v>
          </cell>
          <cell r="D340">
            <v>3484.1598520650118</v>
          </cell>
          <cell r="E340">
            <v>4328.1334790828987</v>
          </cell>
          <cell r="F340">
            <v>5569.0061019441609</v>
          </cell>
          <cell r="G340">
            <v>6175.5491986399284</v>
          </cell>
          <cell r="H340">
            <v>7016.6006839047423</v>
          </cell>
          <cell r="I340">
            <v>8850.0653436580706</v>
          </cell>
          <cell r="J340">
            <v>10337.468775770411</v>
          </cell>
          <cell r="K340">
            <v>11467.109688214725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3233.3340834206797</v>
          </cell>
          <cell r="D347">
            <v>3484.1598520650118</v>
          </cell>
          <cell r="E347">
            <v>4204.0692355344254</v>
          </cell>
          <cell r="F347">
            <v>5308.1058277738448</v>
          </cell>
          <cell r="G347">
            <v>5708.2585141686704</v>
          </cell>
          <cell r="H347">
            <v>6272.3118939701762</v>
          </cell>
          <cell r="I347">
            <v>7818.1655342712729</v>
          </cell>
          <cell r="J347">
            <v>8928.4936161243731</v>
          </cell>
          <cell r="K347">
            <v>9599.2712184521461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8.9711173024847213</v>
          </cell>
          <cell r="D353">
            <v>-15.514309897391421</v>
          </cell>
          <cell r="E353">
            <v>-97.32661439248632</v>
          </cell>
          <cell r="F353">
            <v>-221.1357104115213</v>
          </cell>
          <cell r="G353">
            <v>-424.84041220461705</v>
          </cell>
          <cell r="H353">
            <v>-807.56008447610191</v>
          </cell>
          <cell r="I353">
            <v>-1158.9540074157371</v>
          </cell>
          <cell r="J353">
            <v>-1597.6497494356008</v>
          </cell>
          <cell r="K353">
            <v>-2153.8144471469595</v>
          </cell>
        </row>
        <row r="354">
          <cell r="C354">
            <v>55.744403694458924</v>
          </cell>
          <cell r="D354">
            <v>178.0140145256205</v>
          </cell>
          <cell r="E354">
            <v>102.01835220754583</v>
          </cell>
          <cell r="F354">
            <v>375.03992732163533</v>
          </cell>
          <cell r="G354">
            <v>458.62682431527901</v>
          </cell>
          <cell r="H354">
            <v>414.23454206922543</v>
          </cell>
          <cell r="I354">
            <v>258.08544051341869</v>
          </cell>
          <cell r="J354">
            <v>283.93306990014025</v>
          </cell>
          <cell r="K354">
            <v>175.97330283723204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0</v>
          </cell>
          <cell r="C368">
            <v>21.259677079346599</v>
          </cell>
          <cell r="D368">
            <v>23.625410082904725</v>
          </cell>
          <cell r="E368">
            <v>25.747747211483432</v>
          </cell>
          <cell r="F368">
            <v>27.777819974568036</v>
          </cell>
          <cell r="G368">
            <v>29.881669726576593</v>
          </cell>
          <cell r="H368">
            <v>32.153422513705678</v>
          </cell>
          <cell r="I368">
            <v>34.606419302150094</v>
          </cell>
          <cell r="J368">
            <v>37.255063534712384</v>
          </cell>
          <cell r="K368">
            <v>40.114905827795383</v>
          </cell>
        </row>
        <row r="369">
          <cell r="B369">
            <v>8.7639426000000018</v>
          </cell>
          <cell r="C369">
            <v>10.352185466869463</v>
          </cell>
          <cell r="D369">
            <v>10.5723373517688</v>
          </cell>
          <cell r="E369">
            <v>10.824890765526339</v>
          </cell>
          <cell r="F369">
            <v>11.106759205261044</v>
          </cell>
          <cell r="G369">
            <v>11.417448575720062</v>
          </cell>
          <cell r="H369">
            <v>11.758507648161585</v>
          </cell>
          <cell r="I369">
            <v>12.132294992410467</v>
          </cell>
          <cell r="J369">
            <v>12.541357658951643</v>
          </cell>
          <cell r="K369">
            <v>12.98844616651885</v>
          </cell>
        </row>
        <row r="370">
          <cell r="B370">
            <v>261.79399999999998</v>
          </cell>
          <cell r="C370">
            <v>537.10770223837562</v>
          </cell>
          <cell r="D370">
            <v>738.03653967692321</v>
          </cell>
          <cell r="E370">
            <v>948.42141303333324</v>
          </cell>
          <cell r="F370">
            <v>1121.5342400578302</v>
          </cell>
          <cell r="G370">
            <v>1252.1154166416745</v>
          </cell>
          <cell r="H370">
            <v>1398.758864689773</v>
          </cell>
          <cell r="I370">
            <v>1577.3444631273721</v>
          </cell>
          <cell r="J370">
            <v>1787.1896494740643</v>
          </cell>
          <cell r="K370">
            <v>2018.9414994769711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14.337844635143886</v>
          </cell>
          <cell r="C372">
            <v>15.054736866901081</v>
          </cell>
          <cell r="D372">
            <v>15.807473710246136</v>
          </cell>
          <cell r="E372">
            <v>16.597847395758443</v>
          </cell>
          <cell r="F372">
            <v>17.427739765546367</v>
          </cell>
          <cell r="G372">
            <v>18.299126753823685</v>
          </cell>
          <cell r="H372">
            <v>19.214083091514869</v>
          </cell>
          <cell r="I372">
            <v>20.174787246090613</v>
          </cell>
          <cell r="J372">
            <v>21.183526608395145</v>
          </cell>
          <cell r="K372">
            <v>22.242702938814904</v>
          </cell>
        </row>
        <row r="373">
          <cell r="B373">
            <v>284.89578723514387</v>
          </cell>
          <cell r="C373">
            <v>583.77430165149281</v>
          </cell>
          <cell r="D373">
            <v>788.04176082184279</v>
          </cell>
          <cell r="E373">
            <v>1001.5918984061014</v>
          </cell>
          <cell r="F373">
            <v>1177.8465590032058</v>
          </cell>
          <cell r="G373">
            <v>1311.7136616977948</v>
          </cell>
          <cell r="H373">
            <v>1461.8848779431551</v>
          </cell>
          <cell r="I373">
            <v>1644.2579646680233</v>
          </cell>
          <cell r="J373">
            <v>1858.1695972761233</v>
          </cell>
          <cell r="K373">
            <v>2094.2875544101003</v>
          </cell>
        </row>
        <row r="376">
          <cell r="B376">
            <v>64.223529715106636</v>
          </cell>
          <cell r="C376">
            <v>518.98571438760996</v>
          </cell>
          <cell r="D376">
            <v>857.44104038157627</v>
          </cell>
          <cell r="E376">
            <v>1074.0579386432426</v>
          </cell>
          <cell r="F376">
            <v>1242.9551655259529</v>
          </cell>
          <cell r="G376">
            <v>1321.8541597117489</v>
          </cell>
          <cell r="H376">
            <v>1232.4770639575656</v>
          </cell>
          <cell r="I376">
            <v>1276.9293861899812</v>
          </cell>
          <cell r="J376">
            <v>1459.0265893550938</v>
          </cell>
          <cell r="K376">
            <v>1588.1786304143038</v>
          </cell>
        </row>
        <row r="378">
          <cell r="B378">
            <v>379.14535839999996</v>
          </cell>
          <cell r="C378">
            <v>432.22570857599999</v>
          </cell>
          <cell r="D378">
            <v>492.73730777664002</v>
          </cell>
          <cell r="E378">
            <v>561.72053086536971</v>
          </cell>
          <cell r="F378">
            <v>640.36140518652155</v>
          </cell>
          <cell r="G378">
            <v>730.01200191263467</v>
          </cell>
          <cell r="H378">
            <v>832.21368218040357</v>
          </cell>
          <cell r="I378">
            <v>948.72359768566014</v>
          </cell>
          <cell r="J378">
            <v>1081.5449013616526</v>
          </cell>
          <cell r="K378">
            <v>1232.9611875522842</v>
          </cell>
        </row>
        <row r="379">
          <cell r="B379">
            <v>22.023800000000001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465.39268811510658</v>
          </cell>
          <cell r="C382">
            <v>951.21142296360995</v>
          </cell>
          <cell r="D382">
            <v>1350.1783481582163</v>
          </cell>
          <cell r="E382">
            <v>1635.7784695086123</v>
          </cell>
          <cell r="F382">
            <v>1883.3165707124745</v>
          </cell>
          <cell r="G382">
            <v>2051.8661616243835</v>
          </cell>
          <cell r="H382">
            <v>2064.6907461379692</v>
          </cell>
          <cell r="I382">
            <v>2225.6529838756414</v>
          </cell>
          <cell r="J382">
            <v>2540.5714907167467</v>
          </cell>
          <cell r="K382">
            <v>2821.139817966588</v>
          </cell>
        </row>
        <row r="384">
          <cell r="B384">
            <v>-180.49690087996271</v>
          </cell>
          <cell r="C384">
            <v>-367.43712131211714</v>
          </cell>
          <cell r="D384">
            <v>-562.13658733637351</v>
          </cell>
          <cell r="E384">
            <v>-634.18657110251081</v>
          </cell>
          <cell r="F384">
            <v>-705.47001170926865</v>
          </cell>
          <cell r="G384">
            <v>-740.15249992658869</v>
          </cell>
          <cell r="H384">
            <v>-602.80586819481414</v>
          </cell>
          <cell r="I384">
            <v>-581.39501920761813</v>
          </cell>
          <cell r="J384">
            <v>-682.40189344062333</v>
          </cell>
          <cell r="K384">
            <v>-726.85226355648774</v>
          </cell>
        </row>
        <row r="386">
          <cell r="B386">
            <v>37.921781090980602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8">
          <cell r="B388">
            <v>-218.41868197094331</v>
          </cell>
          <cell r="C388">
            <v>-367.43712131211714</v>
          </cell>
          <cell r="D388">
            <v>-562.13658733637351</v>
          </cell>
          <cell r="E388">
            <v>-634.18657110251081</v>
          </cell>
          <cell r="F388">
            <v>-705.47001170926865</v>
          </cell>
          <cell r="G388">
            <v>-740.15249992658869</v>
          </cell>
          <cell r="H388">
            <v>-602.80586819481414</v>
          </cell>
          <cell r="I388">
            <v>-581.39501920761813</v>
          </cell>
          <cell r="J388">
            <v>-682.40189344062333</v>
          </cell>
          <cell r="K388">
            <v>-726.85226355648774</v>
          </cell>
        </row>
        <row r="390">
          <cell r="C390">
            <v>-37.921781090980602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2">
          <cell r="C392">
            <v>-149.01843934117383</v>
          </cell>
          <cell r="D392">
            <v>-194.69946602425637</v>
          </cell>
          <cell r="E392">
            <v>-72.049983766137302</v>
          </cell>
          <cell r="F392">
            <v>-71.283440606757836</v>
          </cell>
          <cell r="G392">
            <v>-34.682488217320042</v>
          </cell>
          <cell r="H392">
            <v>137.34663173177455</v>
          </cell>
          <cell r="I392">
            <v>21.410848987196005</v>
          </cell>
          <cell r="J392">
            <v>-101.00687423300519</v>
          </cell>
          <cell r="K392">
            <v>-44.450370115864416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137.34663173177455</v>
          </cell>
          <cell r="I393">
            <v>21.410848987196005</v>
          </cell>
          <cell r="J393">
            <v>0</v>
          </cell>
          <cell r="K393">
            <v>0</v>
          </cell>
        </row>
        <row r="394">
          <cell r="C394">
            <v>3.0337424872784484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137.34663173177455</v>
          </cell>
          <cell r="I395">
            <v>158.75748071897056</v>
          </cell>
          <cell r="J395">
            <v>158.75748071897056</v>
          </cell>
          <cell r="K395">
            <v>158.75748071897056</v>
          </cell>
        </row>
        <row r="397">
          <cell r="C397">
            <v>0</v>
          </cell>
          <cell r="D397">
            <v>0</v>
          </cell>
          <cell r="E397">
            <v>335.13568117098396</v>
          </cell>
          <cell r="F397">
            <v>940.82339294168139</v>
          </cell>
          <cell r="G397">
            <v>1329.9568300166923</v>
          </cell>
          <cell r="H397">
            <v>1459.776167665497</v>
          </cell>
          <cell r="I397">
            <v>1751.7062838454606</v>
          </cell>
          <cell r="J397">
            <v>2435.7705618207137</v>
          </cell>
          <cell r="K397">
            <v>2903.291338090698</v>
          </cell>
        </row>
        <row r="398">
          <cell r="C398">
            <v>183.85521730213782</v>
          </cell>
          <cell r="D398">
            <v>413.59729232270956</v>
          </cell>
          <cell r="E398">
            <v>338.60863642618233</v>
          </cell>
          <cell r="F398">
            <v>944.23365894321478</v>
          </cell>
          <cell r="G398">
            <v>1333.2343120761946</v>
          </cell>
          <cell r="H398">
            <v>1462.9327611823821</v>
          </cell>
          <cell r="I398">
            <v>1754.4920167782448</v>
          </cell>
          <cell r="J398">
            <v>2438.2801939494266</v>
          </cell>
          <cell r="K398">
            <v>2905.4526347487099</v>
          </cell>
        </row>
        <row r="399">
          <cell r="C399">
            <v>-183.85521730213782</v>
          </cell>
          <cell r="D399">
            <v>-413.59729232270956</v>
          </cell>
          <cell r="E399">
            <v>-3.4729552551983716</v>
          </cell>
          <cell r="F399">
            <v>-3.4102660015333868</v>
          </cell>
          <cell r="G399">
            <v>-3.2774820595022902</v>
          </cell>
          <cell r="H399">
            <v>-3.1565935168850956</v>
          </cell>
          <cell r="I399">
            <v>-2.7857329327841853</v>
          </cell>
          <cell r="J399">
            <v>-2.5096321287128376</v>
          </cell>
          <cell r="K399">
            <v>-2.1612966580119064</v>
          </cell>
        </row>
        <row r="401">
          <cell r="C401">
            <v>17.370482787930246</v>
          </cell>
          <cell r="D401">
            <v>19.449443300449904</v>
          </cell>
          <cell r="E401">
            <v>21.301033851749928</v>
          </cell>
          <cell r="F401">
            <v>23.070064858409978</v>
          </cell>
          <cell r="G401">
            <v>24.901112237413141</v>
          </cell>
          <cell r="H401">
            <v>26.877749134874136</v>
          </cell>
          <cell r="I401">
            <v>29.01158523379539</v>
          </cell>
          <cell r="J401">
            <v>31.315142713208374</v>
          </cell>
          <cell r="K401">
            <v>33.801940576498524</v>
          </cell>
        </row>
      </sheetData>
      <sheetData sheetId="16" refreshError="1">
        <row r="11">
          <cell r="B11">
            <v>1480.6679072300001</v>
          </cell>
          <cell r="C11">
            <v>1903.2533766782062</v>
          </cell>
          <cell r="D11">
            <v>2112.1334577774442</v>
          </cell>
          <cell r="E11">
            <v>2592.9012503036115</v>
          </cell>
          <cell r="F11">
            <v>3635.2160383521141</v>
          </cell>
          <cell r="G11">
            <v>4195.4903367171228</v>
          </cell>
          <cell r="H11">
            <v>4800.5782010999555</v>
          </cell>
          <cell r="I11">
            <v>5916.4908642773707</v>
          </cell>
          <cell r="J11">
            <v>7018.3910581154751</v>
          </cell>
          <cell r="K11">
            <v>7789.1134654279804</v>
          </cell>
        </row>
        <row r="12">
          <cell r="B12">
            <v>30.305650909999997</v>
          </cell>
          <cell r="C12">
            <v>33.336216000999997</v>
          </cell>
          <cell r="D12">
            <v>36.669837601099999</v>
          </cell>
          <cell r="E12">
            <v>40.336821361209999</v>
          </cell>
          <cell r="F12">
            <v>44.370503497331001</v>
          </cell>
          <cell r="G12">
            <v>48.807553847064106</v>
          </cell>
          <cell r="H12">
            <v>53.688309231770525</v>
          </cell>
          <cell r="I12">
            <v>59.057140154947582</v>
          </cell>
          <cell r="J12">
            <v>64.962854170442341</v>
          </cell>
          <cell r="K12">
            <v>71.459139587486575</v>
          </cell>
        </row>
        <row r="13">
          <cell r="B13">
            <v>1510.97355814</v>
          </cell>
          <cell r="C13">
            <v>1936.5895926792061</v>
          </cell>
          <cell r="D13">
            <v>2148.8032953785441</v>
          </cell>
          <cell r="E13">
            <v>2633.2380716648213</v>
          </cell>
          <cell r="F13">
            <v>3679.586541849445</v>
          </cell>
          <cell r="G13">
            <v>4244.2978905641867</v>
          </cell>
          <cell r="H13">
            <v>4854.2665103317258</v>
          </cell>
          <cell r="I13">
            <v>5975.5480044323185</v>
          </cell>
          <cell r="J13">
            <v>7083.3539122859174</v>
          </cell>
          <cell r="K13">
            <v>7860.5726050154672</v>
          </cell>
        </row>
        <row r="14">
          <cell r="B14">
            <v>0</v>
          </cell>
          <cell r="C14">
            <v>57.520980000000002</v>
          </cell>
          <cell r="D14">
            <v>65.447274176463125</v>
          </cell>
          <cell r="E14">
            <v>79.846442192563202</v>
          </cell>
          <cell r="F14">
            <v>97.033950811238697</v>
          </cell>
          <cell r="G14">
            <v>99.790119153994894</v>
          </cell>
          <cell r="H14">
            <v>109.24801838624197</v>
          </cell>
          <cell r="I14">
            <v>131.24744967323184</v>
          </cell>
          <cell r="J14">
            <v>152.45863855590758</v>
          </cell>
          <cell r="K14">
            <v>166.46696944745099</v>
          </cell>
        </row>
        <row r="15">
          <cell r="C15">
            <v>9.2596206260171758</v>
          </cell>
          <cell r="D15">
            <v>10.786681940075665</v>
          </cell>
          <cell r="E15">
            <v>12.243773533477706</v>
          </cell>
          <cell r="F15">
            <v>13.674458302034759</v>
          </cell>
          <cell r="G15">
            <v>15.049633183162998</v>
          </cell>
          <cell r="H15">
            <v>16.341405335403802</v>
          </cell>
          <cell r="I15">
            <v>17.524495907571172</v>
          </cell>
          <cell r="J15">
            <v>18.577596746415889</v>
          </cell>
          <cell r="K15">
            <v>19.484592884420262</v>
          </cell>
        </row>
        <row r="16">
          <cell r="B16">
            <v>0</v>
          </cell>
          <cell r="C16">
            <v>0</v>
          </cell>
          <cell r="D16">
            <v>281.34213923872034</v>
          </cell>
          <cell r="E16">
            <v>223.83831053494652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281.34213923872034</v>
          </cell>
          <cell r="E18">
            <v>223.83831053494652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122.70240864699822</v>
          </cell>
          <cell r="C19">
            <v>122.70240864699822</v>
          </cell>
          <cell r="D19">
            <v>122.70240864699822</v>
          </cell>
          <cell r="E19">
            <v>122.70240864699822</v>
          </cell>
          <cell r="F19">
            <v>122.70240864699822</v>
          </cell>
          <cell r="G19">
            <v>122.70240864699822</v>
          </cell>
          <cell r="H19">
            <v>122.70240864699822</v>
          </cell>
          <cell r="I19">
            <v>122.70240864699822</v>
          </cell>
          <cell r="J19">
            <v>122.70240864699822</v>
          </cell>
          <cell r="K19">
            <v>122.70240864699822</v>
          </cell>
        </row>
        <row r="20">
          <cell r="C20">
            <v>-444.09489561694295</v>
          </cell>
          <cell r="D20">
            <v>81.897293397313433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1633.6759667869983</v>
          </cell>
          <cell r="C21">
            <v>1672.7180857092615</v>
          </cell>
          <cell r="D21">
            <v>2700.192410838039</v>
          </cell>
          <cell r="E21">
            <v>3059.6252330393295</v>
          </cell>
          <cell r="F21">
            <v>3899.3229013076821</v>
          </cell>
          <cell r="G21">
            <v>4466.7904183651799</v>
          </cell>
          <cell r="H21">
            <v>5086.2169373649658</v>
          </cell>
          <cell r="I21">
            <v>6229.4978627525488</v>
          </cell>
          <cell r="J21">
            <v>7358.5149594888235</v>
          </cell>
          <cell r="K21">
            <v>8149.7419831099169</v>
          </cell>
        </row>
        <row r="24">
          <cell r="B24">
            <v>0</v>
          </cell>
          <cell r="C24">
            <v>1281.0674580081147</v>
          </cell>
          <cell r="D24">
            <v>2254.2626087254248</v>
          </cell>
          <cell r="E24">
            <v>2804.6529292549835</v>
          </cell>
          <cell r="F24">
            <v>3163.5989615607073</v>
          </cell>
          <cell r="G24">
            <v>3416.598773607679</v>
          </cell>
          <cell r="H24">
            <v>3815.1594566652252</v>
          </cell>
          <cell r="I24">
            <v>4936.9275342036362</v>
          </cell>
          <cell r="J24">
            <v>5643.7752521438524</v>
          </cell>
          <cell r="K24">
            <v>6136.0145582094701</v>
          </cell>
        </row>
        <row r="25">
          <cell r="B25">
            <v>30.202563140000002</v>
          </cell>
          <cell r="C25">
            <v>33.568433850892667</v>
          </cell>
          <cell r="D25">
            <v>33.777917779640482</v>
          </cell>
          <cell r="E25">
            <v>34.043557818680732</v>
          </cell>
          <cell r="F25">
            <v>34.360157313714993</v>
          </cell>
          <cell r="G25">
            <v>34.726860819423941</v>
          </cell>
          <cell r="H25">
            <v>35.146252119737504</v>
          </cell>
          <cell r="I25">
            <v>35.622284525580049</v>
          </cell>
          <cell r="J25">
            <v>36.159228569878884</v>
          </cell>
          <cell r="K25">
            <v>36.761697236478248</v>
          </cell>
        </row>
        <row r="26">
          <cell r="B26">
            <v>172.43045222000001</v>
          </cell>
          <cell r="C26">
            <v>188.03063692590891</v>
          </cell>
          <cell r="D26">
            <v>210.80237274520007</v>
          </cell>
          <cell r="E26">
            <v>231.04560059852591</v>
          </cell>
          <cell r="F26">
            <v>250.38181543828446</v>
          </cell>
          <cell r="G26">
            <v>270.41236067334722</v>
          </cell>
          <cell r="H26">
            <v>292.04534952721502</v>
          </cell>
          <cell r="I26">
            <v>315.40897748939221</v>
          </cell>
          <cell r="J26">
            <v>340.64169568854362</v>
          </cell>
          <cell r="K26">
            <v>367.89303134362711</v>
          </cell>
        </row>
        <row r="27">
          <cell r="B27">
            <v>8.8231895500000004</v>
          </cell>
          <cell r="C27">
            <v>9.529044714000003</v>
          </cell>
          <cell r="D27">
            <v>10.291368291120003</v>
          </cell>
          <cell r="E27">
            <v>11.073814968547802</v>
          </cell>
          <cell r="F27">
            <v>11.779106652522474</v>
          </cell>
          <cell r="G27">
            <v>12.48585305167382</v>
          </cell>
          <cell r="H27">
            <v>13.23500423477425</v>
          </cell>
          <cell r="I27">
            <v>14.029104488860705</v>
          </cell>
          <cell r="J27">
            <v>14.870850758192349</v>
          </cell>
          <cell r="K27">
            <v>15.76310180368389</v>
          </cell>
        </row>
        <row r="28">
          <cell r="B28">
            <v>2.1839999999999998E-2</v>
          </cell>
          <cell r="C28">
            <v>17.651154119220692</v>
          </cell>
          <cell r="D28">
            <v>37.928133892945958</v>
          </cell>
          <cell r="E28">
            <v>13.162916438821401</v>
          </cell>
          <cell r="F28">
            <v>10.769571928219223</v>
          </cell>
          <cell r="G28">
            <v>8.6881760194363711</v>
          </cell>
          <cell r="H28">
            <v>9.927029057435945</v>
          </cell>
          <cell r="I28">
            <v>12.213590908211113</v>
          </cell>
          <cell r="J28">
            <v>14.471625101683664</v>
          </cell>
          <cell r="K28">
            <v>16.054079148925851</v>
          </cell>
        </row>
        <row r="29">
          <cell r="B29">
            <v>0</v>
          </cell>
          <cell r="C29">
            <v>57.520980000000002</v>
          </cell>
          <cell r="D29">
            <v>65.447274176463125</v>
          </cell>
          <cell r="E29">
            <v>79.846442192563202</v>
          </cell>
          <cell r="F29">
            <v>97.033950811238697</v>
          </cell>
          <cell r="G29">
            <v>99.790119153994894</v>
          </cell>
          <cell r="H29">
            <v>109.24801838624197</v>
          </cell>
          <cell r="I29">
            <v>131.24744967323184</v>
          </cell>
          <cell r="J29">
            <v>152.45863855590758</v>
          </cell>
          <cell r="K29">
            <v>166.46696944745099</v>
          </cell>
        </row>
        <row r="30">
          <cell r="B30">
            <v>59.570632000000003</v>
          </cell>
          <cell r="C30">
            <v>79.758541632342883</v>
          </cell>
          <cell r="D30">
            <v>80.186737958350378</v>
          </cell>
          <cell r="E30">
            <v>80.757376079857934</v>
          </cell>
          <cell r="F30">
            <v>81.453052223840899</v>
          </cell>
          <cell r="G30">
            <v>82.266459957002382</v>
          </cell>
          <cell r="H30">
            <v>83.200882466370032</v>
          </cell>
          <cell r="I30">
            <v>84.265376214684466</v>
          </cell>
          <cell r="J30">
            <v>85.469724653344429</v>
          </cell>
          <cell r="K30">
            <v>86.824495996729297</v>
          </cell>
        </row>
        <row r="31">
          <cell r="B31">
            <v>0</v>
          </cell>
          <cell r="C31">
            <v>0</v>
          </cell>
          <cell r="D31">
            <v>4.0634855519377337E-5</v>
          </cell>
          <cell r="E31">
            <v>9.0425690363590556E-5</v>
          </cell>
          <cell r="F31">
            <v>1.494438071420558E-4</v>
          </cell>
          <cell r="G31">
            <v>2.1741014155409198E-4</v>
          </cell>
          <cell r="H31">
            <v>2.9252113182484386E-4</v>
          </cell>
          <cell r="I31">
            <v>3.3262468840956352E-4</v>
          </cell>
          <cell r="J31">
            <v>3.6897004245490725E-4</v>
          </cell>
          <cell r="K31">
            <v>4.0138049275481314E-4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272.19770156851945</v>
          </cell>
          <cell r="C34">
            <v>1667.1262492504802</v>
          </cell>
          <cell r="D34">
            <v>2692.696454204</v>
          </cell>
          <cell r="E34">
            <v>3254.5827277776707</v>
          </cell>
          <cell r="F34">
            <v>3649.3767653723348</v>
          </cell>
          <cell r="G34">
            <v>3924.9688206926999</v>
          </cell>
          <cell r="H34">
            <v>4357.9622849781317</v>
          </cell>
          <cell r="I34">
            <v>5529.714650128285</v>
          </cell>
          <cell r="J34">
            <v>6287.8473844414448</v>
          </cell>
          <cell r="K34">
            <v>6825.7783345668577</v>
          </cell>
        </row>
        <row r="35">
          <cell r="B35">
            <v>6.065652</v>
          </cell>
          <cell r="C35">
            <v>14.626395228713168</v>
          </cell>
          <cell r="D35">
            <v>16.376203211901604</v>
          </cell>
          <cell r="E35">
            <v>17.937479868159571</v>
          </cell>
          <cell r="F35">
            <v>19.426487023760068</v>
          </cell>
          <cell r="G35">
            <v>20.967648968343102</v>
          </cell>
          <cell r="H35">
            <v>22.631326447453709</v>
          </cell>
          <cell r="I35">
            <v>24.427274058591752</v>
          </cell>
          <cell r="J35">
            <v>26.366023968341352</v>
          </cell>
          <cell r="K35">
            <v>28.458947949974647</v>
          </cell>
        </row>
        <row r="37">
          <cell r="B37">
            <v>1367.5439172184788</v>
          </cell>
          <cell r="C37">
            <v>20.218231687494413</v>
          </cell>
          <cell r="D37">
            <v>23.87215984594058</v>
          </cell>
          <cell r="E37">
            <v>-177.02001487018163</v>
          </cell>
          <cell r="F37">
            <v>269.37262295910728</v>
          </cell>
          <cell r="G37">
            <v>562.78924664082319</v>
          </cell>
          <cell r="H37">
            <v>750.88597883428781</v>
          </cell>
          <cell r="I37">
            <v>724.2104866828555</v>
          </cell>
          <cell r="J37">
            <v>1097.03359901572</v>
          </cell>
          <cell r="K37">
            <v>1352.4225964930338</v>
          </cell>
        </row>
        <row r="39">
          <cell r="B39">
            <v>50.048932231188829</v>
          </cell>
          <cell r="C39">
            <v>32.84486122274771</v>
          </cell>
          <cell r="D39">
            <v>30.513451640888512</v>
          </cell>
          <cell r="E39">
            <v>24.413173212994678</v>
          </cell>
          <cell r="F39">
            <v>20.671933738839314</v>
          </cell>
          <cell r="G39">
            <v>18.272597809203344</v>
          </cell>
          <cell r="H39">
            <v>16.62928619694344</v>
          </cell>
          <cell r="I39">
            <v>14.411011545805703</v>
          </cell>
          <cell r="J39">
            <v>11.600500375461179</v>
          </cell>
          <cell r="K39">
            <v>8.460719637522077</v>
          </cell>
        </row>
        <row r="40">
          <cell r="B40">
            <v>0</v>
          </cell>
          <cell r="C40">
            <v>1.8579450205747849E-4</v>
          </cell>
          <cell r="D40">
            <v>2.1600080326922337E-4</v>
          </cell>
          <cell r="E40">
            <v>8.9342981024960119E-5</v>
          </cell>
          <cell r="F40">
            <v>1.1694922143808827E-4</v>
          </cell>
          <cell r="G40">
            <v>1.3988021885904002E-4</v>
          </cell>
          <cell r="H40">
            <v>1.5600000351990797E-4</v>
          </cell>
          <cell r="I40">
            <v>1.7021816064545004E-4</v>
          </cell>
          <cell r="J40">
            <v>1.8300321562130756E-4</v>
          </cell>
          <cell r="K40">
            <v>1.9485045973961597E-4</v>
          </cell>
        </row>
        <row r="42">
          <cell r="B42">
            <v>5.2999999999999998E-4</v>
          </cell>
          <cell r="C42">
            <v>0</v>
          </cell>
          <cell r="D42">
            <v>5.2276839484065857E-6</v>
          </cell>
          <cell r="E42">
            <v>1.4402332200715633E-6</v>
          </cell>
          <cell r="F42">
            <v>2.7565545903805683E-6</v>
          </cell>
          <cell r="G42">
            <v>2.7107502925778735E-6</v>
          </cell>
          <cell r="H42">
            <v>1.756595587822181E-6</v>
          </cell>
          <cell r="I42">
            <v>2.0551718316484764E-6</v>
          </cell>
          <cell r="J42">
            <v>1.7959461539704205E-6</v>
          </cell>
          <cell r="K42">
            <v>1.9773329430672013E-6</v>
          </cell>
        </row>
        <row r="44">
          <cell r="C44">
            <v>-12.616443740751672</v>
          </cell>
          <cell r="D44">
            <v>-42.291340068608733</v>
          </cell>
          <cell r="E44">
            <v>-55.733894537351155</v>
          </cell>
          <cell r="F44">
            <v>-75.296309688734013</v>
          </cell>
          <cell r="G44">
            <v>-139.26320802178503</v>
          </cell>
          <cell r="H44">
            <v>-232.16461989028866</v>
          </cell>
          <cell r="I44">
            <v>-339.97360338693846</v>
          </cell>
          <cell r="J44">
            <v>-479.92405180396543</v>
          </cell>
          <cell r="K44">
            <v>-667.45780250475855</v>
          </cell>
        </row>
        <row r="46">
          <cell r="B46">
            <v>1317.4944549872898</v>
          </cell>
          <cell r="C46">
            <v>-9.9999999995681321E-3</v>
          </cell>
          <cell r="D46">
            <v>35.650259046780121</v>
          </cell>
          <cell r="E46">
            <v>-145.69920564307736</v>
          </cell>
          <cell r="F46">
            <v>323.99711310166884</v>
          </cell>
          <cell r="G46">
            <v>683.77999402287332</v>
          </cell>
          <cell r="H46">
            <v>966.42146677104097</v>
          </cell>
          <cell r="I46">
            <v>1049.773246686977</v>
          </cell>
          <cell r="J46">
            <v>1565.3573316514935</v>
          </cell>
          <cell r="K46">
            <v>2011.4198722333972</v>
          </cell>
        </row>
        <row r="48">
          <cell r="B48">
            <v>0</v>
          </cell>
          <cell r="C48">
            <v>0</v>
          </cell>
          <cell r="D48">
            <v>13.725349733010347</v>
          </cell>
          <cell r="E48">
            <v>0</v>
          </cell>
          <cell r="F48">
            <v>124.73888854414251</v>
          </cell>
          <cell r="G48">
            <v>263.25529769880626</v>
          </cell>
          <cell r="H48">
            <v>372.07226470685077</v>
          </cell>
          <cell r="I48">
            <v>404.16269997448615</v>
          </cell>
          <cell r="J48">
            <v>602.66257268582501</v>
          </cell>
          <cell r="K48">
            <v>774.39665080985799</v>
          </cell>
        </row>
        <row r="50">
          <cell r="B50">
            <v>1317.4944549872898</v>
          </cell>
          <cell r="C50">
            <v>-9.9999999995681321E-3</v>
          </cell>
          <cell r="D50">
            <v>21.924909313769774</v>
          </cell>
          <cell r="E50">
            <v>-145.69920564307736</v>
          </cell>
          <cell r="F50">
            <v>199.25822455752632</v>
          </cell>
          <cell r="G50">
            <v>420.52469632406707</v>
          </cell>
          <cell r="H50">
            <v>594.34920206419019</v>
          </cell>
          <cell r="I50">
            <v>645.61054671249087</v>
          </cell>
          <cell r="J50">
            <v>962.69475896566848</v>
          </cell>
          <cell r="K50">
            <v>1237.0232214235393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4">
          <cell r="B54">
            <v>1317.4944549872898</v>
          </cell>
          <cell r="C54">
            <v>-9.9999999995681321E-3</v>
          </cell>
          <cell r="D54">
            <v>21.924909313769774</v>
          </cell>
          <cell r="E54">
            <v>-145.69920564307736</v>
          </cell>
          <cell r="F54">
            <v>199.25822455752632</v>
          </cell>
          <cell r="G54">
            <v>420.52469632406707</v>
          </cell>
          <cell r="H54">
            <v>594.34920206419019</v>
          </cell>
          <cell r="I54">
            <v>645.61054671249087</v>
          </cell>
          <cell r="J54">
            <v>962.69475896566848</v>
          </cell>
          <cell r="K54">
            <v>1237.0232214235393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20.218231687494413</v>
          </cell>
          <cell r="D63">
            <v>23.87215984594058</v>
          </cell>
          <cell r="E63">
            <v>-177.02001487018163</v>
          </cell>
          <cell r="F63">
            <v>269.37262295910728</v>
          </cell>
          <cell r="G63">
            <v>562.78924664082319</v>
          </cell>
          <cell r="H63">
            <v>750.88597883428781</v>
          </cell>
          <cell r="I63">
            <v>724.2104866828555</v>
          </cell>
          <cell r="J63">
            <v>1097.03359901572</v>
          </cell>
          <cell r="K63">
            <v>1352.4225964930338</v>
          </cell>
        </row>
        <row r="64">
          <cell r="C64">
            <v>79.758541632342883</v>
          </cell>
          <cell r="D64">
            <v>80.186737958350378</v>
          </cell>
          <cell r="E64">
            <v>80.757376079857934</v>
          </cell>
          <cell r="F64">
            <v>81.453052223840899</v>
          </cell>
          <cell r="G64">
            <v>82.266459957002382</v>
          </cell>
          <cell r="H64">
            <v>83.200882466370032</v>
          </cell>
          <cell r="I64">
            <v>84.265376214684466</v>
          </cell>
          <cell r="J64">
            <v>85.469724653344429</v>
          </cell>
          <cell r="K64">
            <v>86.824495996729297</v>
          </cell>
        </row>
        <row r="65">
          <cell r="C65">
            <v>0</v>
          </cell>
          <cell r="D65">
            <v>4.0634855519377337E-5</v>
          </cell>
          <cell r="E65">
            <v>9.0425690363590556E-5</v>
          </cell>
          <cell r="F65">
            <v>1.494438071420558E-4</v>
          </cell>
          <cell r="G65">
            <v>2.1741014155409198E-4</v>
          </cell>
          <cell r="H65">
            <v>2.9252113182484386E-4</v>
          </cell>
          <cell r="I65">
            <v>3.3262468840956352E-4</v>
          </cell>
          <cell r="J65">
            <v>3.6897004245490725E-4</v>
          </cell>
          <cell r="K65">
            <v>4.0138049275481314E-4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99.976773319837292</v>
          </cell>
          <cell r="D67">
            <v>104.05893843914647</v>
          </cell>
          <cell r="E67">
            <v>-96.262548364633332</v>
          </cell>
          <cell r="F67">
            <v>350.82582462675532</v>
          </cell>
          <cell r="G67">
            <v>645.05592400796706</v>
          </cell>
          <cell r="H67">
            <v>834.08715382178957</v>
          </cell>
          <cell r="I67">
            <v>808.47619552222841</v>
          </cell>
          <cell r="J67">
            <v>1182.5036926391069</v>
          </cell>
          <cell r="K67">
            <v>1439.2474938702558</v>
          </cell>
        </row>
        <row r="68">
          <cell r="C68">
            <v>6.9901447174538058E-4</v>
          </cell>
          <cell r="D68">
            <v>7.0368655036911099E-4</v>
          </cell>
          <cell r="E68">
            <v>6.1724280860209852E-5</v>
          </cell>
          <cell r="F68">
            <v>0</v>
          </cell>
          <cell r="G68">
            <v>0</v>
          </cell>
          <cell r="H68">
            <v>98.035786422200204</v>
          </cell>
          <cell r="I68">
            <v>23.281630260752877</v>
          </cell>
          <cell r="J68">
            <v>0</v>
          </cell>
          <cell r="K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9.1567170479828235</v>
          </cell>
          <cell r="D70">
            <v>16.695851661178423</v>
          </cell>
          <cell r="E70">
            <v>15.930850239101019</v>
          </cell>
          <cell r="F70">
            <v>15.642135944268347</v>
          </cell>
          <cell r="G70">
            <v>15.035228521686179</v>
          </cell>
          <cell r="H70">
            <v>14.123359707498679</v>
          </cell>
          <cell r="I70">
            <v>12.935109096666281</v>
          </cell>
          <cell r="J70">
            <v>11.513889604658345</v>
          </cell>
          <cell r="K70">
            <v>9.9164799985252898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0</v>
          </cell>
          <cell r="D73">
            <v>-48.520894965843631</v>
          </cell>
          <cell r="E73">
            <v>-31.436613174208496</v>
          </cell>
          <cell r="F73">
            <v>-18.968315377213219</v>
          </cell>
          <cell r="G73">
            <v>-16.487206940096094</v>
          </cell>
          <cell r="H73">
            <v>-17.639983932092459</v>
          </cell>
          <cell r="I73">
            <v>-19.517778582922571</v>
          </cell>
          <cell r="J73">
            <v>-21.799819119588726</v>
          </cell>
          <cell r="K73">
            <v>-24.416361013916479</v>
          </cell>
        </row>
        <row r="74">
          <cell r="C74">
            <v>0</v>
          </cell>
          <cell r="D74">
            <v>5.227683948406586E-4</v>
          </cell>
          <cell r="E74">
            <v>1.4402332200715633E-4</v>
          </cell>
          <cell r="F74">
            <v>2.7565545903805684E-4</v>
          </cell>
          <cell r="G74">
            <v>2.7107502925778734E-4</v>
          </cell>
          <cell r="H74">
            <v>1.7565955878221811E-4</v>
          </cell>
          <cell r="I74">
            <v>2.0551718316484763E-4</v>
          </cell>
          <cell r="J74">
            <v>1.7959461539704204E-4</v>
          </cell>
          <cell r="K74">
            <v>1.9773329430672012E-4</v>
          </cell>
        </row>
        <row r="75">
          <cell r="C75">
            <v>0</v>
          </cell>
          <cell r="D75">
            <v>48.521417734238469</v>
          </cell>
          <cell r="E75">
            <v>31.436757197530504</v>
          </cell>
          <cell r="F75">
            <v>18.968591032672258</v>
          </cell>
          <cell r="G75">
            <v>16.487478015125351</v>
          </cell>
          <cell r="H75">
            <v>17.640159591651241</v>
          </cell>
          <cell r="I75">
            <v>19.517984100105735</v>
          </cell>
          <cell r="J75">
            <v>21.799998714204122</v>
          </cell>
          <cell r="K75">
            <v>24.416558747210786</v>
          </cell>
        </row>
        <row r="76">
          <cell r="C76">
            <v>-31.404074244373572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C77">
            <v>77.73011513791829</v>
          </cell>
          <cell r="D77">
            <v>72.234598821031625</v>
          </cell>
          <cell r="E77">
            <v>-111.76824957545995</v>
          </cell>
          <cell r="F77">
            <v>347.49964519381047</v>
          </cell>
          <cell r="G77">
            <v>643.60394558955716</v>
          </cell>
          <cell r="H77">
            <v>928.60631601939599</v>
          </cell>
          <cell r="I77">
            <v>825.17515629672494</v>
          </cell>
          <cell r="J77">
            <v>1172.2177631241766</v>
          </cell>
          <cell r="K77">
            <v>1424.7476128548647</v>
          </cell>
        </row>
        <row r="81">
          <cell r="C81">
            <v>2.1563342318059301E-3</v>
          </cell>
          <cell r="D81">
            <v>2.1563342318059301E-3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>
            <v>14.626568942720514</v>
          </cell>
          <cell r="D83">
            <v>16.376392499504362</v>
          </cell>
          <cell r="E83">
            <v>17.937685615762437</v>
          </cell>
          <cell r="F83">
            <v>19.426709906210689</v>
          </cell>
          <cell r="G83">
            <v>20.967884643075596</v>
          </cell>
          <cell r="H83">
            <v>22.631574139510711</v>
          </cell>
          <cell r="I83">
            <v>24.427534521375556</v>
          </cell>
          <cell r="J83">
            <v>26.366298107961121</v>
          </cell>
          <cell r="K83">
            <v>28.459236185139513</v>
          </cell>
        </row>
        <row r="84">
          <cell r="C84">
            <v>2.031742775968867E-4</v>
          </cell>
          <cell r="D84">
            <v>2.4895417422106608E-4</v>
          </cell>
          <cell r="E84">
            <v>2.9509058389232633E-4</v>
          </cell>
          <cell r="F84">
            <v>3.3983167206018091E-4</v>
          </cell>
          <cell r="G84">
            <v>3.7555495135375928E-4</v>
          </cell>
          <cell r="H84">
            <v>4.0369206052048487E-4</v>
          </cell>
          <cell r="I84">
            <v>4.3068094444778492E-4</v>
          </cell>
          <cell r="J84">
            <v>4.5714283539185585E-4</v>
          </cell>
          <cell r="K84">
            <v>4.8308562460521603E-4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20.228231687493981</v>
          </cell>
          <cell r="D86">
            <v>-11.778099200839542</v>
          </cell>
          <cell r="E86">
            <v>-31.320809227104281</v>
          </cell>
          <cell r="F86">
            <v>-54.624490142561548</v>
          </cell>
          <cell r="G86">
            <v>-120.99074738205026</v>
          </cell>
          <cell r="H86">
            <v>-215.53548793675316</v>
          </cell>
          <cell r="I86">
            <v>-325.56276000412157</v>
          </cell>
          <cell r="J86">
            <v>-468.32373263577369</v>
          </cell>
          <cell r="K86">
            <v>-658.99727574036331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13.725349733010347</v>
          </cell>
          <cell r="E88">
            <v>0</v>
          </cell>
          <cell r="F88">
            <v>124.73888854414251</v>
          </cell>
          <cell r="G88">
            <v>263.25529769880626</v>
          </cell>
          <cell r="H88">
            <v>372.07226470685077</v>
          </cell>
          <cell r="I88">
            <v>404.16269997448615</v>
          </cell>
          <cell r="J88">
            <v>602.66257268582501</v>
          </cell>
          <cell r="K88">
            <v>774.39665080985799</v>
          </cell>
        </row>
        <row r="89">
          <cell r="C89">
            <v>-108.24512365568879</v>
          </cell>
          <cell r="D89">
            <v>-161.2994224690749</v>
          </cell>
          <cell r="E89">
            <v>-54.960747315015226</v>
          </cell>
          <cell r="F89">
            <v>-33.416697586926603</v>
          </cell>
          <cell r="G89">
            <v>-31.228051241465664</v>
          </cell>
          <cell r="H89">
            <v>96.106391750066905</v>
          </cell>
          <cell r="I89">
            <v>21.227361308981813</v>
          </cell>
          <cell r="J89">
            <v>-57.615086084274367</v>
          </cell>
          <cell r="K89">
            <v>-11.832922646279258</v>
          </cell>
        </row>
        <row r="90">
          <cell r="C90">
            <v>19.258287290900132</v>
          </cell>
          <cell r="D90">
            <v>1.9786286104299151</v>
          </cell>
          <cell r="E90">
            <v>1.7742762141494914</v>
          </cell>
          <cell r="F90">
            <v>1.6965088348972905</v>
          </cell>
          <cell r="G90">
            <v>1.7586662616602524</v>
          </cell>
          <cell r="H90">
            <v>1.9001276114401477</v>
          </cell>
          <cell r="I90">
            <v>2.052813385175515</v>
          </cell>
          <cell r="J90">
            <v>2.2176173760651636</v>
          </cell>
          <cell r="K90">
            <v>2.3955046139311946</v>
          </cell>
        </row>
        <row r="91">
          <cell r="C91">
            <v>157.7055467593959</v>
          </cell>
          <cell r="D91">
            <v>213.23065733881734</v>
          </cell>
          <cell r="E91">
            <v>-45.198726479537072</v>
          </cell>
          <cell r="F91">
            <v>289.72891587182278</v>
          </cell>
          <cell r="G91">
            <v>509.85731329131511</v>
          </cell>
          <cell r="H91">
            <v>651.41033506498002</v>
          </cell>
          <cell r="I91">
            <v>696.20195864314269</v>
          </cell>
          <cell r="J91">
            <v>1053.1786465696946</v>
          </cell>
          <cell r="K91">
            <v>1290.9932371902205</v>
          </cell>
        </row>
        <row r="92">
          <cell r="C92">
            <v>-2.0317427759688659E-4</v>
          </cell>
          <cell r="D92">
            <v>-1.3681210635749994E-3</v>
          </cell>
          <cell r="E92">
            <v>-2.9509058389232622E-4</v>
          </cell>
          <cell r="F92">
            <v>-1.9116903165803398E-4</v>
          </cell>
          <cell r="G92">
            <v>-4.4981471817720237E-5</v>
          </cell>
          <cell r="H92">
            <v>-1.3479038091521178E-4</v>
          </cell>
          <cell r="I92">
            <v>-1.0940487372717135E-4</v>
          </cell>
          <cell r="J92">
            <v>-1.3286994121075807E-4</v>
          </cell>
          <cell r="K92">
            <v>-9.319565570402354E-5</v>
          </cell>
        </row>
        <row r="93">
          <cell r="C93">
            <v>103.57566735905354</v>
          </cell>
          <cell r="D93">
            <v>72.234543679189969</v>
          </cell>
          <cell r="E93">
            <v>-111.76832119174465</v>
          </cell>
          <cell r="F93">
            <v>347.54998409022551</v>
          </cell>
          <cell r="G93">
            <v>643.62069384482083</v>
          </cell>
          <cell r="H93">
            <v>928.58547423777497</v>
          </cell>
          <cell r="I93">
            <v>822.50992910511093</v>
          </cell>
          <cell r="J93">
            <v>1158.4866402923922</v>
          </cell>
          <cell r="K93">
            <v>1425.4148203024756</v>
          </cell>
        </row>
        <row r="94">
          <cell r="C94">
            <v>-25.84555222113525</v>
          </cell>
          <cell r="D94">
            <v>5.514184165633651E-5</v>
          </cell>
          <cell r="E94">
            <v>7.1616284699871358E-5</v>
          </cell>
          <cell r="F94">
            <v>-5.0338896415041745E-2</v>
          </cell>
          <cell r="G94">
            <v>-1.6748255263678402E-2</v>
          </cell>
          <cell r="H94">
            <v>2.0841781621015798E-2</v>
          </cell>
          <cell r="I94">
            <v>2.665227191614008</v>
          </cell>
          <cell r="J94">
            <v>13.731122831784432</v>
          </cell>
          <cell r="K94">
            <v>-0.66720744761096284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951.78428647058638</v>
          </cell>
          <cell r="C102">
            <v>956.89409071571697</v>
          </cell>
          <cell r="D102">
            <v>963.70369864229599</v>
          </cell>
          <cell r="E102">
            <v>972.00542543875144</v>
          </cell>
          <cell r="F102">
            <v>981.71208109057466</v>
          </cell>
          <cell r="G102">
            <v>992.86284492274456</v>
          </cell>
          <cell r="H102">
            <v>1005.5657906130278</v>
          </cell>
          <cell r="I102">
            <v>1019.9376672282732</v>
          </cell>
          <cell r="J102">
            <v>1036.1045886639515</v>
          </cell>
          <cell r="K102">
            <v>1054.2027789624517</v>
          </cell>
        </row>
        <row r="103">
          <cell r="B103">
            <v>0</v>
          </cell>
          <cell r="C103">
            <v>70.240698767637014</v>
          </cell>
          <cell r="D103">
            <v>140.85849581883022</v>
          </cell>
          <cell r="E103">
            <v>211.9788349122652</v>
          </cell>
          <cell r="F103">
            <v>283.71183288171858</v>
          </cell>
          <cell r="G103">
            <v>356.16117202781521</v>
          </cell>
          <cell r="H103">
            <v>429.4334260449578</v>
          </cell>
          <cell r="I103">
            <v>503.64314435351196</v>
          </cell>
          <cell r="J103">
            <v>578.91349233457368</v>
          </cell>
          <cell r="K103">
            <v>655.37694244466343</v>
          </cell>
        </row>
        <row r="104">
          <cell r="B104">
            <v>951.78428647058638</v>
          </cell>
          <cell r="C104">
            <v>886.65339194807996</v>
          </cell>
          <cell r="D104">
            <v>822.8452028234658</v>
          </cell>
          <cell r="E104">
            <v>760.02659052648619</v>
          </cell>
          <cell r="F104">
            <v>698.00024820885608</v>
          </cell>
          <cell r="G104">
            <v>636.70167289492929</v>
          </cell>
          <cell r="H104">
            <v>576.13236456806999</v>
          </cell>
          <cell r="I104">
            <v>516.29452287476124</v>
          </cell>
          <cell r="J104">
            <v>457.19109632937784</v>
          </cell>
          <cell r="K104">
            <v>398.82583651778828</v>
          </cell>
        </row>
        <row r="105">
          <cell r="B105">
            <v>25.845773000000001</v>
          </cell>
          <cell r="C105">
            <v>1.0781671159029651E-3</v>
          </cell>
          <cell r="D105">
            <v>1.0781671159029653E-3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2.031742775968867E-4</v>
          </cell>
          <cell r="D107">
            <v>4.1149359629857543E-4</v>
          </cell>
          <cell r="E107">
            <v>6.161584898273112E-4</v>
          </cell>
          <cell r="F107">
            <v>8.0654635474543637E-4</v>
          </cell>
          <cell r="G107">
            <v>9.6469116454510361E-4</v>
          </cell>
          <cell r="H107">
            <v>1.0758620932407447E-3</v>
          </cell>
          <cell r="I107">
            <v>1.1739183492789659E-3</v>
          </cell>
          <cell r="J107">
            <v>1.2620911422159143E-3</v>
          </cell>
          <cell r="K107">
            <v>1.3437962740663171E-3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B109">
            <v>977.63005947058639</v>
          </cell>
          <cell r="C109">
            <v>886.65467328947341</v>
          </cell>
          <cell r="D109">
            <v>822.84669248417799</v>
          </cell>
          <cell r="E109">
            <v>760.02720668497602</v>
          </cell>
          <cell r="F109">
            <v>698.00105475521082</v>
          </cell>
          <cell r="G109">
            <v>636.70263758609383</v>
          </cell>
          <cell r="H109">
            <v>576.1334404301632</v>
          </cell>
          <cell r="I109">
            <v>516.29569679311055</v>
          </cell>
          <cell r="J109">
            <v>457.19235842052007</v>
          </cell>
          <cell r="K109">
            <v>398.82718031406233</v>
          </cell>
        </row>
        <row r="112">
          <cell r="B112">
            <v>2.3890000000000001E-3</v>
          </cell>
          <cell r="C112">
            <v>19.260676290900133</v>
          </cell>
          <cell r="D112">
            <v>21.239304901330048</v>
          </cell>
          <cell r="E112">
            <v>23.013581115479539</v>
          </cell>
          <cell r="F112">
            <v>24.71008995037683</v>
          </cell>
          <cell r="G112">
            <v>26.468756212037082</v>
          </cell>
          <cell r="H112">
            <v>28.36888382347723</v>
          </cell>
          <cell r="I112">
            <v>30.421697208652745</v>
          </cell>
          <cell r="J112">
            <v>32.639314584717908</v>
          </cell>
          <cell r="K112">
            <v>35.034819198649103</v>
          </cell>
        </row>
        <row r="113">
          <cell r="B113">
            <v>9.9919900200000011</v>
          </cell>
          <cell r="C113">
            <v>16.784216925446334</v>
          </cell>
          <cell r="D113">
            <v>16.888958889820241</v>
          </cell>
          <cell r="E113">
            <v>17.021778909340366</v>
          </cell>
          <cell r="F113">
            <v>17.180078656857496</v>
          </cell>
          <cell r="G113">
            <v>17.36343040971197</v>
          </cell>
          <cell r="H113">
            <v>17.573126059868752</v>
          </cell>
          <cell r="I113">
            <v>17.811142262790025</v>
          </cell>
          <cell r="J113">
            <v>18.079614284939442</v>
          </cell>
          <cell r="K113">
            <v>18.380848618239124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9.9919900200000011</v>
          </cell>
          <cell r="C115">
            <v>16.784216925446334</v>
          </cell>
          <cell r="D115">
            <v>16.888958889820241</v>
          </cell>
          <cell r="E115">
            <v>17.021778909340366</v>
          </cell>
          <cell r="F115">
            <v>17.180078656857496</v>
          </cell>
          <cell r="G115">
            <v>17.36343040971197</v>
          </cell>
          <cell r="H115">
            <v>17.573126059868752</v>
          </cell>
          <cell r="I115">
            <v>17.811142262790025</v>
          </cell>
          <cell r="J115">
            <v>18.079614284939442</v>
          </cell>
          <cell r="K115">
            <v>18.380848618239124</v>
          </cell>
        </row>
        <row r="116">
          <cell r="B116">
            <v>710.72</v>
          </cell>
          <cell r="C116">
            <v>366.31954119220688</v>
          </cell>
          <cell r="D116">
            <v>500.38092264477007</v>
          </cell>
          <cell r="E116">
            <v>594.08195314003819</v>
          </cell>
          <cell r="F116">
            <v>688.61475598340905</v>
          </cell>
          <cell r="G116">
            <v>764.72694424955353</v>
          </cell>
          <cell r="H116">
            <v>855.30905880447665</v>
          </cell>
          <cell r="I116">
            <v>967.51793882915183</v>
          </cell>
          <cell r="J116">
            <v>1100.0205989377773</v>
          </cell>
          <cell r="K116">
            <v>1246.0897653253521</v>
          </cell>
        </row>
        <row r="117">
          <cell r="B117">
            <v>520.91200000000003</v>
          </cell>
          <cell r="C117">
            <v>17.651154119220692</v>
          </cell>
          <cell r="D117">
            <v>37.928133892945958</v>
          </cell>
          <cell r="E117">
            <v>13.162916438821401</v>
          </cell>
          <cell r="F117">
            <v>10.769571928219223</v>
          </cell>
          <cell r="G117">
            <v>8.6881760194363711</v>
          </cell>
          <cell r="H117">
            <v>9.927029057435945</v>
          </cell>
          <cell r="I117">
            <v>12.213590908211113</v>
          </cell>
          <cell r="J117">
            <v>14.471625101683664</v>
          </cell>
          <cell r="K117">
            <v>16.054079148925851</v>
          </cell>
        </row>
        <row r="118">
          <cell r="B118">
            <v>189.80799999999999</v>
          </cell>
          <cell r="C118">
            <v>348.66838707298621</v>
          </cell>
          <cell r="D118">
            <v>462.45278875182413</v>
          </cell>
          <cell r="E118">
            <v>580.91903670121678</v>
          </cell>
          <cell r="F118">
            <v>677.84518405518986</v>
          </cell>
          <cell r="G118">
            <v>756.03876823011717</v>
          </cell>
          <cell r="H118">
            <v>845.38202974704075</v>
          </cell>
          <cell r="I118">
            <v>955.3043479209407</v>
          </cell>
          <cell r="J118">
            <v>1085.5489738360936</v>
          </cell>
          <cell r="K118">
            <v>1230.0356861764262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13.764281644553671</v>
          </cell>
          <cell r="C120">
            <v>14.452495726781356</v>
          </cell>
          <cell r="D120">
            <v>15.175120513120424</v>
          </cell>
          <cell r="E120">
            <v>15.933876538776445</v>
          </cell>
          <cell r="F120">
            <v>16.73057036571527</v>
          </cell>
          <cell r="G120">
            <v>17.567098884001034</v>
          </cell>
          <cell r="H120">
            <v>18.445453828201085</v>
          </cell>
          <cell r="I120">
            <v>19.367726519611139</v>
          </cell>
          <cell r="J120">
            <v>20.336112845591696</v>
          </cell>
          <cell r="K120">
            <v>21.352918487871282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13.764281644553671</v>
          </cell>
          <cell r="C122">
            <v>14.452495726781356</v>
          </cell>
          <cell r="D122">
            <v>15.175120513120424</v>
          </cell>
          <cell r="E122">
            <v>15.933876538776445</v>
          </cell>
          <cell r="F122">
            <v>16.73057036571527</v>
          </cell>
          <cell r="G122">
            <v>17.567098884001034</v>
          </cell>
          <cell r="H122">
            <v>18.445453828201085</v>
          </cell>
          <cell r="I122">
            <v>19.367726519611139</v>
          </cell>
          <cell r="J122">
            <v>20.336112845591696</v>
          </cell>
          <cell r="K122">
            <v>21.352918487871282</v>
          </cell>
        </row>
        <row r="123">
          <cell r="B123">
            <v>213.56666066455367</v>
          </cell>
          <cell r="C123">
            <v>399.16577601611402</v>
          </cell>
          <cell r="D123">
            <v>515.75617305609489</v>
          </cell>
          <cell r="E123">
            <v>636.88827326481317</v>
          </cell>
          <cell r="F123">
            <v>736.46592302813951</v>
          </cell>
          <cell r="G123">
            <v>817.43805373586724</v>
          </cell>
          <cell r="H123">
            <v>909.76949345858782</v>
          </cell>
          <cell r="I123">
            <v>1022.9049139119945</v>
          </cell>
          <cell r="J123">
            <v>1156.6040155513426</v>
          </cell>
          <cell r="K123">
            <v>1304.8042724811858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1191.1967201351401</v>
          </cell>
          <cell r="C127">
            <v>1285.8204493055873</v>
          </cell>
          <cell r="D127">
            <v>1338.6028655402729</v>
          </cell>
          <cell r="E127">
            <v>1396.9154799497892</v>
          </cell>
          <cell r="F127">
            <v>1434.4669777833503</v>
          </cell>
          <cell r="G127">
            <v>1454.1406913219612</v>
          </cell>
          <cell r="H127">
            <v>1485.902933888751</v>
          </cell>
          <cell r="I127">
            <v>1539.2006107051052</v>
          </cell>
          <cell r="J127">
            <v>1613.7963739718627</v>
          </cell>
          <cell r="K127">
            <v>1703.6314527952482</v>
          </cell>
        </row>
        <row r="130">
          <cell r="B130">
            <v>0</v>
          </cell>
          <cell r="C130">
            <v>6.9901447174538058E-4</v>
          </cell>
          <cell r="D130">
            <v>1.4027010221144916E-3</v>
          </cell>
          <cell r="E130">
            <v>1.4644253029747014E-3</v>
          </cell>
          <cell r="F130">
            <v>1.4644253029747014E-3</v>
          </cell>
          <cell r="G130">
            <v>1.4644253029747014E-3</v>
          </cell>
          <cell r="H130">
            <v>98.007983786809973</v>
          </cell>
          <cell r="I130">
            <v>121.28815848096758</v>
          </cell>
          <cell r="J130">
            <v>121.28815848096758</v>
          </cell>
          <cell r="K130">
            <v>121.28815848096758</v>
          </cell>
        </row>
        <row r="131">
          <cell r="B131">
            <v>28.232936887064486</v>
          </cell>
          <cell r="C131">
            <v>28.222936887064918</v>
          </cell>
          <cell r="D131">
            <v>50.147846200834692</v>
          </cell>
          <cell r="E131">
            <v>-95.551359442242671</v>
          </cell>
          <cell r="F131">
            <v>103.70686511528365</v>
          </cell>
          <cell r="G131">
            <v>524.23156143935068</v>
          </cell>
          <cell r="H131">
            <v>1118.5807635035408</v>
          </cell>
          <cell r="I131">
            <v>1764.1913102160315</v>
          </cell>
          <cell r="J131">
            <v>2726.8860691816999</v>
          </cell>
          <cell r="K131">
            <v>3963.9092906052392</v>
          </cell>
        </row>
        <row r="132">
          <cell r="B132">
            <v>452.0903404705864</v>
          </cell>
          <cell r="C132">
            <v>452.0903404705864</v>
          </cell>
          <cell r="D132">
            <v>452.0903404705864</v>
          </cell>
          <cell r="E132">
            <v>452.0903404705864</v>
          </cell>
          <cell r="F132">
            <v>452.0903404705864</v>
          </cell>
          <cell r="G132">
            <v>452.0903404705864</v>
          </cell>
          <cell r="H132">
            <v>452.0903404705864</v>
          </cell>
          <cell r="I132">
            <v>452.0903404705864</v>
          </cell>
          <cell r="J132">
            <v>452.0903404705864</v>
          </cell>
          <cell r="K132">
            <v>452.0903404705864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480.32327735765085</v>
          </cell>
          <cell r="C134">
            <v>480.31397637212308</v>
          </cell>
          <cell r="D134">
            <v>502.23958937244322</v>
          </cell>
          <cell r="E134">
            <v>356.54044545364673</v>
          </cell>
          <cell r="F134">
            <v>555.79867001117304</v>
          </cell>
          <cell r="G134">
            <v>976.32336633524005</v>
          </cell>
          <cell r="H134">
            <v>1668.6790877609371</v>
          </cell>
          <cell r="I134">
            <v>2337.5698091675854</v>
          </cell>
          <cell r="J134">
            <v>3300.2645681332538</v>
          </cell>
          <cell r="K134">
            <v>4537.2877895567926</v>
          </cell>
        </row>
        <row r="136">
          <cell r="C136">
            <v>-157.7055467593959</v>
          </cell>
          <cell r="D136">
            <v>-370.93620409821324</v>
          </cell>
          <cell r="E136">
            <v>-325.73747761867617</v>
          </cell>
          <cell r="F136">
            <v>-615.41618135220995</v>
          </cell>
          <cell r="G136">
            <v>-1125.2567463882613</v>
          </cell>
          <cell r="H136">
            <v>-1776.658656174169</v>
          </cell>
          <cell r="I136">
            <v>-2475.5243864423305</v>
          </cell>
          <cell r="J136">
            <v>-3542.4341558438091</v>
          </cell>
          <cell r="K136">
            <v>-4832.7601855864177</v>
          </cell>
        </row>
        <row r="137">
          <cell r="C137">
            <v>2.0317427759688659E-4</v>
          </cell>
          <cell r="D137">
            <v>1.571295341171886E-3</v>
          </cell>
          <cell r="E137">
            <v>1.8663859250642122E-3</v>
          </cell>
          <cell r="F137">
            <v>2.0575549567222462E-3</v>
          </cell>
          <cell r="G137">
            <v>2.1025364285399664E-3</v>
          </cell>
          <cell r="H137">
            <v>2.2373268094551782E-3</v>
          </cell>
          <cell r="I137">
            <v>2.3467316831823496E-3</v>
          </cell>
          <cell r="J137">
            <v>2.4796016243931076E-3</v>
          </cell>
          <cell r="K137">
            <v>2.5727972800971312E-3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4.6762655332094149E-4</v>
          </cell>
          <cell r="E142">
            <v>5.4003359055622923E-4</v>
          </cell>
          <cell r="F142">
            <v>8.1568904959428601E-4</v>
          </cell>
          <cell r="G142">
            <v>1.0477951994086615E-3</v>
          </cell>
          <cell r="H142">
            <v>1.1784519589778605E-3</v>
          </cell>
          <cell r="I142">
            <v>1.3159950546765176E-3</v>
          </cell>
          <cell r="J142">
            <v>1.3341392811535965E-3</v>
          </cell>
          <cell r="K142">
            <v>1.3123587625232683E-3</v>
          </cell>
        </row>
        <row r="143">
          <cell r="B143">
            <v>0</v>
          </cell>
          <cell r="C143">
            <v>18.834998156557926</v>
          </cell>
          <cell r="D143">
            <v>17.528549038494461</v>
          </cell>
          <cell r="E143">
            <v>16.207960762147316</v>
          </cell>
          <cell r="F143">
            <v>14.596165022920568</v>
          </cell>
          <cell r="G143">
            <v>13.143201438584212</v>
          </cell>
          <cell r="H143">
            <v>11.690237854247856</v>
          </cell>
          <cell r="I143">
            <v>10.2372742699115</v>
          </cell>
          <cell r="J143">
            <v>8.7843106855751447</v>
          </cell>
          <cell r="K143">
            <v>7.331347101238789</v>
          </cell>
        </row>
        <row r="144">
          <cell r="B144">
            <v>271.24226299999998</v>
          </cell>
          <cell r="C144">
            <v>232.4635063303387</v>
          </cell>
          <cell r="D144">
            <v>202.33319825087167</v>
          </cell>
          <cell r="E144">
            <v>184.68516646964977</v>
          </cell>
          <cell r="F144">
            <v>169.80941550601125</v>
          </cell>
          <cell r="G144">
            <v>153.62221631177812</v>
          </cell>
          <cell r="H144">
            <v>135.55720934253242</v>
          </cell>
          <cell r="I144">
            <v>115.21020369357574</v>
          </cell>
          <cell r="J144">
            <v>92.24671263581287</v>
          </cell>
          <cell r="K144">
            <v>69.283336986751365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271.24226299999998</v>
          </cell>
          <cell r="C148">
            <v>251.29850448689663</v>
          </cell>
          <cell r="D148">
            <v>219.86221491591945</v>
          </cell>
          <cell r="E148">
            <v>200.89366726538765</v>
          </cell>
          <cell r="F148">
            <v>184.40639621798141</v>
          </cell>
          <cell r="G148">
            <v>166.76646554556174</v>
          </cell>
          <cell r="H148">
            <v>147.24862564873925</v>
          </cell>
          <cell r="I148">
            <v>125.44879395854191</v>
          </cell>
          <cell r="J148">
            <v>101.03235746066917</v>
          </cell>
          <cell r="K148">
            <v>76.615996446752675</v>
          </cell>
        </row>
        <row r="151">
          <cell r="B151">
            <v>59.527524373115646</v>
          </cell>
          <cell r="C151">
            <v>343.18604769886463</v>
          </cell>
          <cell r="D151">
            <v>588.44179683220648</v>
          </cell>
          <cell r="E151">
            <v>727.81316452936665</v>
          </cell>
          <cell r="F151">
            <v>819.25333200057958</v>
          </cell>
          <cell r="G151">
            <v>884.24954118585231</v>
          </cell>
          <cell r="H151">
            <v>826.82097429097087</v>
          </cell>
          <cell r="I151">
            <v>857.62784863005663</v>
          </cell>
          <cell r="J151">
            <v>979.06971727654161</v>
          </cell>
          <cell r="K151">
            <v>1063.4753085059829</v>
          </cell>
        </row>
        <row r="152">
          <cell r="B152">
            <v>28.57788</v>
          </cell>
          <cell r="C152">
            <v>48.521417734238469</v>
          </cell>
          <cell r="D152">
            <v>31.436757197530504</v>
          </cell>
          <cell r="E152">
            <v>18.968620057569058</v>
          </cell>
          <cell r="F152">
            <v>16.487702485888374</v>
          </cell>
          <cell r="G152">
            <v>17.640426218211964</v>
          </cell>
          <cell r="H152">
            <v>19.518282182941956</v>
          </cell>
          <cell r="I152">
            <v>21.800335290216747</v>
          </cell>
          <cell r="J152">
            <v>24.416952668500787</v>
          </cell>
          <cell r="K152">
            <v>24.416952668500787</v>
          </cell>
        </row>
        <row r="153">
          <cell r="B153">
            <v>192.07670279000001</v>
          </cell>
          <cell r="C153">
            <v>218.96744118060005</v>
          </cell>
          <cell r="D153">
            <v>249.62288294588407</v>
          </cell>
          <cell r="E153">
            <v>284.57008655830788</v>
          </cell>
          <cell r="F153">
            <v>324.40989867647102</v>
          </cell>
          <cell r="G153">
            <v>369.82728449117701</v>
          </cell>
          <cell r="H153">
            <v>421.60310431994185</v>
          </cell>
          <cell r="I153">
            <v>480.62753892473376</v>
          </cell>
          <cell r="J153">
            <v>547.91539437419658</v>
          </cell>
          <cell r="K153">
            <v>624.6235495865842</v>
          </cell>
        </row>
        <row r="154">
          <cell r="B154">
            <v>35.96331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31.404074244373572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8">
          <cell r="B158">
            <v>347.54949140748926</v>
          </cell>
          <cell r="C158">
            <v>610.67490661370311</v>
          </cell>
          <cell r="D158">
            <v>869.501436975621</v>
          </cell>
          <cell r="E158">
            <v>1031.3518711452436</v>
          </cell>
          <cell r="F158">
            <v>1160.1509331629391</v>
          </cell>
          <cell r="G158">
            <v>1271.7172518952411</v>
          </cell>
          <cell r="H158">
            <v>1267.9423607938547</v>
          </cell>
          <cell r="I158">
            <v>1360.055722845007</v>
          </cell>
          <cell r="J158">
            <v>1551.4020643192389</v>
          </cell>
          <cell r="K158">
            <v>1712.5158107610678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92.081688369999995</v>
          </cell>
          <cell r="C161">
            <v>101.23840541798282</v>
          </cell>
          <cell r="D161">
            <v>117.93425707916124</v>
          </cell>
          <cell r="E161">
            <v>133.86510731826226</v>
          </cell>
          <cell r="F161">
            <v>149.50724326253061</v>
          </cell>
          <cell r="G161">
            <v>164.54247178421679</v>
          </cell>
          <cell r="H161">
            <v>178.66583149171547</v>
          </cell>
          <cell r="I161">
            <v>191.60094058838175</v>
          </cell>
          <cell r="J161">
            <v>203.11483019304009</v>
          </cell>
          <cell r="K161">
            <v>213.03131019156538</v>
          </cell>
        </row>
        <row r="163">
          <cell r="B163">
            <v>1191.1967201351399</v>
          </cell>
          <cell r="C163">
            <v>1285.8204493055873</v>
          </cell>
          <cell r="D163">
            <v>1338.6028655402727</v>
          </cell>
          <cell r="E163">
            <v>1396.9154799497892</v>
          </cell>
          <cell r="F163">
            <v>1434.4491188573711</v>
          </cell>
          <cell r="G163">
            <v>1454.0949117084269</v>
          </cell>
          <cell r="H163">
            <v>1485.8794868478872</v>
          </cell>
          <cell r="I163">
            <v>1539.1532268488688</v>
          </cell>
          <cell r="J163">
            <v>1613.3821438640171</v>
          </cell>
          <cell r="K163">
            <v>1706.6932941670411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1.7858925979226115E-2</v>
          </cell>
          <cell r="G165">
            <v>4.5779613534250529E-2</v>
          </cell>
          <cell r="H165">
            <v>2.3447040863857183E-2</v>
          </cell>
          <cell r="I165">
            <v>4.7383856236365318E-2</v>
          </cell>
          <cell r="J165">
            <v>0.41423010784569669</v>
          </cell>
          <cell r="K165">
            <v>-3.0618413717929798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1062.4327094363275</v>
          </cell>
          <cell r="D172">
            <v>1146.8960261904922</v>
          </cell>
          <cell r="E172">
            <v>1310.0749542640824</v>
          </cell>
          <cell r="F172">
            <v>1494.76386312566</v>
          </cell>
          <cell r="G172">
            <v>1471.8460759464781</v>
          </cell>
          <cell r="H172">
            <v>1553.4269909065474</v>
          </cell>
          <cell r="I172">
            <v>1799.7777987525433</v>
          </cell>
          <cell r="J172">
            <v>2014.8686458159618</v>
          </cell>
          <cell r="K172">
            <v>2116.1875509583874</v>
          </cell>
        </row>
        <row r="173">
          <cell r="C173">
            <v>738.54600000000005</v>
          </cell>
          <cell r="D173">
            <v>792.29846785848713</v>
          </cell>
          <cell r="E173">
            <v>939.21606900700272</v>
          </cell>
          <cell r="F173">
            <v>1111.3086277608177</v>
          </cell>
          <cell r="G173">
            <v>1127.920033600577</v>
          </cell>
          <cell r="H173">
            <v>1227.1052828446882</v>
          </cell>
          <cell r="I173">
            <v>1464.653727108041</v>
          </cell>
          <cell r="J173">
            <v>1688.0843733504641</v>
          </cell>
          <cell r="K173">
            <v>1827.5852380773799</v>
          </cell>
        </row>
        <row r="176">
          <cell r="C176">
            <v>2.577027533394272</v>
          </cell>
          <cell r="D176">
            <v>2.6658305467715402</v>
          </cell>
          <cell r="E176">
            <v>2.7607079306521949</v>
          </cell>
          <cell r="F176">
            <v>3.2711129451741345</v>
          </cell>
          <cell r="G176">
            <v>3.7196700224608694</v>
          </cell>
          <cell r="H176">
            <v>3.9121159921756719</v>
          </cell>
          <cell r="I176">
            <v>4.0395151118479609</v>
          </cell>
          <cell r="J176">
            <v>4.157606793187453</v>
          </cell>
          <cell r="K176">
            <v>4.2619700045411451</v>
          </cell>
        </row>
        <row r="177">
          <cell r="C177">
            <v>2.7883056726679234</v>
          </cell>
          <cell r="D177">
            <v>3.2220784803034963</v>
          </cell>
          <cell r="E177">
            <v>3.1726233070066323</v>
          </cell>
          <cell r="F177">
            <v>3.4214518411124888</v>
          </cell>
          <cell r="G177">
            <v>3.8717286413210767</v>
          </cell>
          <cell r="H177">
            <v>4.0558613743729168</v>
          </cell>
          <cell r="I177">
            <v>4.1636123953477471</v>
          </cell>
          <cell r="J177">
            <v>4.268777339980069</v>
          </cell>
          <cell r="K177">
            <v>4.3682093985727706</v>
          </cell>
        </row>
        <row r="178">
          <cell r="C178">
            <v>2.5920674606928205</v>
          </cell>
          <cell r="D178">
            <v>3.9557230245302009</v>
          </cell>
          <cell r="E178">
            <v>4.1424420771497772</v>
          </cell>
          <cell r="F178">
            <v>4.1938367213279948</v>
          </cell>
          <cell r="G178">
            <v>4.6384810542012458</v>
          </cell>
          <cell r="H178">
            <v>4.8569856126250297</v>
          </cell>
          <cell r="I178">
            <v>5.1500253416412427</v>
          </cell>
          <cell r="J178">
            <v>5.222479961687533</v>
          </cell>
          <cell r="K178">
            <v>5.3308377896058357</v>
          </cell>
        </row>
        <row r="179">
          <cell r="C179">
            <v>1.7345804567462482</v>
          </cell>
          <cell r="D179">
            <v>2.84521894232422</v>
          </cell>
          <cell r="E179">
            <v>2.986163697369697</v>
          </cell>
          <cell r="F179">
            <v>2.8467330159535083</v>
          </cell>
          <cell r="G179">
            <v>3.0291143625679915</v>
          </cell>
          <cell r="H179">
            <v>3.1090726362296177</v>
          </cell>
          <cell r="I179">
            <v>3.3707131199888454</v>
          </cell>
          <cell r="J179">
            <v>3.343301638970948</v>
          </cell>
          <cell r="K179">
            <v>3.357443707886675</v>
          </cell>
        </row>
        <row r="182">
          <cell r="C182">
            <v>0.30485385715220048</v>
          </cell>
          <cell r="D182">
            <v>0.30918021358032732</v>
          </cell>
          <cell r="E182">
            <v>0.28308218858012202</v>
          </cell>
          <cell r="F182">
            <v>0.25653231578866886</v>
          </cell>
          <cell r="G182">
            <v>0.23366984358383924</v>
          </cell>
          <cell r="H182">
            <v>0.2100656870081965</v>
          </cell>
          <cell r="I182">
            <v>0.18620302566060232</v>
          </cell>
          <cell r="J182">
            <v>0.16218639023645121</v>
          </cell>
          <cell r="K182">
            <v>0.13637841917664817</v>
          </cell>
        </row>
        <row r="184">
          <cell r="C184">
            <v>0.9114835738747159</v>
          </cell>
          <cell r="D184">
            <v>0.93148357387471592</v>
          </cell>
          <cell r="E184">
            <v>0.95148357387471594</v>
          </cell>
          <cell r="F184">
            <v>0.97148357387471596</v>
          </cell>
          <cell r="G184">
            <v>0.98</v>
          </cell>
          <cell r="H184">
            <v>0.98</v>
          </cell>
          <cell r="I184">
            <v>0.98</v>
          </cell>
          <cell r="J184">
            <v>0.98</v>
          </cell>
          <cell r="K184">
            <v>0.98</v>
          </cell>
        </row>
        <row r="187">
          <cell r="C187">
            <v>22.165593717426162</v>
          </cell>
          <cell r="D187">
            <v>-57.209362587328059</v>
          </cell>
          <cell r="E187">
            <v>-118.12839000706624</v>
          </cell>
          <cell r="F187">
            <v>248.99097108011659</v>
          </cell>
          <cell r="G187">
            <v>473.32163142104491</v>
          </cell>
          <cell r="H187">
            <v>677.54992853055671</v>
          </cell>
          <cell r="I187">
            <v>729.87575270901471</v>
          </cell>
          <cell r="J187">
            <v>992.76683190758831</v>
          </cell>
          <cell r="K187">
            <v>1314.4101045374605</v>
          </cell>
        </row>
        <row r="188">
          <cell r="C188">
            <v>-3.3038869158865774E-5</v>
          </cell>
          <cell r="D188">
            <v>9.0554404347414755E-2</v>
          </cell>
          <cell r="E188">
            <v>-0.90069263362746543</v>
          </cell>
          <cell r="F188">
            <v>2.9505575809115467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C189" t="str">
            <v>-ve</v>
          </cell>
          <cell r="D189">
            <v>4.3654319056444915E-2</v>
          </cell>
          <cell r="E189" t="str">
            <v>-ve</v>
          </cell>
          <cell r="F189">
            <v>0.35850843922889469</v>
          </cell>
          <cell r="G189">
            <v>0.43072318694718631</v>
          </cell>
          <cell r="H189">
            <v>0.35617968105653924</v>
          </cell>
          <cell r="I189">
            <v>0.27618891568659953</v>
          </cell>
          <cell r="J189">
            <v>0.29170240968445454</v>
          </cell>
          <cell r="K189">
            <v>0.27263502893439107</v>
          </cell>
        </row>
        <row r="190">
          <cell r="C190">
            <v>1.0217873423903736E-2</v>
          </cell>
          <cell r="D190">
            <v>2.1221176772842614E-2</v>
          </cell>
          <cell r="E190">
            <v>-0.11808982410566163</v>
          </cell>
          <cell r="F190">
            <v>0.20244666218301297</v>
          </cell>
          <cell r="G190">
            <v>0.41905895902612605</v>
          </cell>
          <cell r="H190">
            <v>0.56118547360804194</v>
          </cell>
          <cell r="I190">
            <v>0.55194374493865606</v>
          </cell>
          <cell r="J190">
            <v>0.79151140545490128</v>
          </cell>
          <cell r="K190">
            <v>0.94277230267015266</v>
          </cell>
        </row>
        <row r="191">
          <cell r="C191">
            <v>-14.305855463333927</v>
          </cell>
          <cell r="D191">
            <v>15630.493574973823</v>
          </cell>
          <cell r="E191">
            <v>-99492.4120384407</v>
          </cell>
          <cell r="F191">
            <v>136065.81650342364</v>
          </cell>
          <cell r="G191">
            <v>287160.22283270519</v>
          </cell>
          <cell r="H191">
            <v>6.064293735059759</v>
          </cell>
          <cell r="I191">
            <v>5.3229478854178449</v>
          </cell>
          <cell r="J191">
            <v>7.9372526635956273</v>
          </cell>
          <cell r="K191">
            <v>10.199043640502232</v>
          </cell>
        </row>
        <row r="193">
          <cell r="C193">
            <v>0.52319696349340805</v>
          </cell>
          <cell r="D193">
            <v>0.12376222761908648</v>
          </cell>
          <cell r="E193" t="str">
            <v>-ve</v>
          </cell>
          <cell r="F193" t="str">
            <v>-ve</v>
          </cell>
          <cell r="G193" t="str">
            <v>-ve</v>
          </cell>
          <cell r="H193" t="str">
            <v>-ve</v>
          </cell>
          <cell r="I193" t="str">
            <v>-ve</v>
          </cell>
          <cell r="J193" t="str">
            <v>-ve</v>
          </cell>
          <cell r="K193" t="str">
            <v>-ve</v>
          </cell>
        </row>
        <row r="197">
          <cell r="B197">
            <v>169.33400232030615</v>
          </cell>
          <cell r="C197">
            <v>66.132257978058121</v>
          </cell>
          <cell r="D197">
            <v>81.353544458303546</v>
          </cell>
          <cell r="E197">
            <v>78.828913009547321</v>
          </cell>
          <cell r="F197">
            <v>65.641044059308484</v>
          </cell>
          <cell r="G197">
            <v>63.373877166843862</v>
          </cell>
          <cell r="H197">
            <v>62.034926943014788</v>
          </cell>
          <cell r="I197">
            <v>57.035880863560109</v>
          </cell>
          <cell r="J197">
            <v>54.728810736194063</v>
          </cell>
          <cell r="K197">
            <v>55.885150603252335</v>
          </cell>
        </row>
        <row r="198">
          <cell r="B198">
            <v>45.22308125902277</v>
          </cell>
          <cell r="C198">
            <v>62.945666637547902</v>
          </cell>
          <cell r="D198">
            <v>75.187066107027988</v>
          </cell>
          <cell r="E198">
            <v>77.082321669037086</v>
          </cell>
          <cell r="F198">
            <v>64.614452718798262</v>
          </cell>
          <cell r="G198">
            <v>62.653877166843863</v>
          </cell>
          <cell r="H198">
            <v>61.31492694301479</v>
          </cell>
          <cell r="I198">
            <v>56.31588086356011</v>
          </cell>
          <cell r="J198">
            <v>54.008810736194057</v>
          </cell>
          <cell r="K198">
            <v>55.165150603252336</v>
          </cell>
        </row>
        <row r="199">
          <cell r="C199">
            <v>90</v>
          </cell>
          <cell r="D199">
            <v>90</v>
          </cell>
          <cell r="E199">
            <v>90</v>
          </cell>
          <cell r="F199">
            <v>89.998596767996219</v>
          </cell>
          <cell r="G199">
            <v>89.999217619607293</v>
          </cell>
          <cell r="H199">
            <v>74.998964147701813</v>
          </cell>
          <cell r="I199">
            <v>60.051900407999533</v>
          </cell>
          <cell r="J199">
            <v>60.133564621081248</v>
          </cell>
          <cell r="K199">
            <v>60.120163317470229</v>
          </cell>
        </row>
        <row r="200">
          <cell r="C200">
            <v>4.9423922266198002</v>
          </cell>
          <cell r="D200">
            <v>2.8320328766256604</v>
          </cell>
          <cell r="E200">
            <v>-829.5834845165482</v>
          </cell>
          <cell r="F200">
            <v>-9.8392365536141977</v>
          </cell>
          <cell r="G200">
            <v>-6.1725970290668055</v>
          </cell>
          <cell r="H200">
            <v>-4.2147913535057846</v>
          </cell>
          <cell r="I200">
            <v>-2.6416929031822702</v>
          </cell>
          <cell r="J200">
            <v>-2.6482440203591482</v>
          </cell>
          <cell r="K200">
            <v>-2.2680291031153517</v>
          </cell>
        </row>
        <row r="201">
          <cell r="C201">
            <v>0.65364692685598724</v>
          </cell>
          <cell r="D201">
            <v>0.59316310603240052</v>
          </cell>
          <cell r="E201">
            <v>0.61752762668437644</v>
          </cell>
          <cell r="F201">
            <v>0.63480181929458102</v>
          </cell>
          <cell r="G201">
            <v>0.64278286114121574</v>
          </cell>
          <cell r="H201">
            <v>0.71751644364100586</v>
          </cell>
          <cell r="I201">
            <v>0.75210515034799463</v>
          </cell>
          <cell r="J201">
            <v>0.74552177166198685</v>
          </cell>
          <cell r="K201">
            <v>0.76192246768297633</v>
          </cell>
        </row>
        <row r="203">
          <cell r="C203">
            <v>7.9144731592191233</v>
          </cell>
          <cell r="D203">
            <v>12.046093912079252</v>
          </cell>
          <cell r="E203">
            <v>-3.4122711637685583</v>
          </cell>
          <cell r="F203">
            <v>14.095900267651695</v>
          </cell>
          <cell r="G203">
            <v>23.552768846803367</v>
          </cell>
          <cell r="H203">
            <v>23.780645566857203</v>
          </cell>
          <cell r="I203">
            <v>26.965079906569642</v>
          </cell>
          <cell r="J203">
            <v>39.429911286183675</v>
          </cell>
          <cell r="K203">
            <v>46.732066898802671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1515.2203323894241</v>
          </cell>
          <cell r="D211">
            <v>2530.6862388572849</v>
          </cell>
          <cell r="E211">
            <v>3076.04142963709</v>
          </cell>
          <cell r="F211">
            <v>3451.4632753134947</v>
          </cell>
          <cell r="G211">
            <v>3721.9445926133594</v>
          </cell>
          <cell r="H211">
            <v>4142.8820576780663</v>
          </cell>
          <cell r="I211">
            <v>5289.7745501817762</v>
          </cell>
          <cell r="J211">
            <v>6023.5529972638515</v>
          </cell>
          <cell r="K211">
            <v>6544.0279211727029</v>
          </cell>
        </row>
        <row r="212">
          <cell r="C212">
            <v>20.228231687493981</v>
          </cell>
          <cell r="D212">
            <v>-11.778099200839542</v>
          </cell>
          <cell r="E212">
            <v>-31.320809227104281</v>
          </cell>
          <cell r="F212">
            <v>-54.624490142561548</v>
          </cell>
          <cell r="G212">
            <v>-120.99074738205026</v>
          </cell>
          <cell r="H212">
            <v>-215.53548793675316</v>
          </cell>
          <cell r="I212">
            <v>-325.56276000412157</v>
          </cell>
          <cell r="J212">
            <v>-468.32373263577369</v>
          </cell>
          <cell r="K212">
            <v>-658.99727574036331</v>
          </cell>
        </row>
        <row r="213">
          <cell r="C213">
            <v>79.758541632342883</v>
          </cell>
          <cell r="D213">
            <v>80.186737958350378</v>
          </cell>
          <cell r="E213">
            <v>80.757376079857934</v>
          </cell>
          <cell r="F213">
            <v>81.453052223840899</v>
          </cell>
          <cell r="G213">
            <v>82.266459957002382</v>
          </cell>
          <cell r="H213">
            <v>83.200882466370032</v>
          </cell>
          <cell r="I213">
            <v>84.265376214684466</v>
          </cell>
          <cell r="J213">
            <v>85.469724653344429</v>
          </cell>
          <cell r="K213">
            <v>86.824495996729297</v>
          </cell>
        </row>
        <row r="214">
          <cell r="C214">
            <v>0</v>
          </cell>
          <cell r="D214">
            <v>13.725349733010347</v>
          </cell>
          <cell r="E214">
            <v>0</v>
          </cell>
          <cell r="F214">
            <v>124.73888854414251</v>
          </cell>
          <cell r="G214">
            <v>263.25529769880626</v>
          </cell>
          <cell r="H214">
            <v>372.07226470685077</v>
          </cell>
          <cell r="I214">
            <v>404.16269997448615</v>
          </cell>
          <cell r="J214">
            <v>602.66257268582501</v>
          </cell>
          <cell r="K214">
            <v>774.39665080985799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2.4542802027264368</v>
          </cell>
          <cell r="G217">
            <v>2.4821571123068615</v>
          </cell>
          <cell r="H217">
            <v>2.5139144765325696</v>
          </cell>
          <cell r="I217">
            <v>2.5498441680706829</v>
          </cell>
          <cell r="J217">
            <v>2.5902614716598786</v>
          </cell>
          <cell r="K217">
            <v>2.6355069474061295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30.267379768610194</v>
          </cell>
          <cell r="D224">
            <v>31.475423325132194</v>
          </cell>
          <cell r="E224">
            <v>21.02925684794063</v>
          </cell>
          <cell r="F224">
            <v>8.7792115497287675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6">
          <cell r="C226">
            <v>1.2564935383058713</v>
          </cell>
          <cell r="D226">
            <v>1.0993189310563032</v>
          </cell>
          <cell r="E226">
            <v>1.0044776682565637</v>
          </cell>
          <cell r="F226">
            <v>0.92204226886469076</v>
          </cell>
          <cell r="G226">
            <v>0.83384284040995138</v>
          </cell>
          <cell r="H226">
            <v>0.73625431487774351</v>
          </cell>
          <cell r="I226">
            <v>0.62725570345112547</v>
          </cell>
          <cell r="J226">
            <v>0.50517418531146785</v>
          </cell>
          <cell r="K226">
            <v>0.38309284622016387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1490.6923543681789</v>
          </cell>
          <cell r="D229">
            <v>2193.8939021771002</v>
          </cell>
          <cell r="E229">
            <v>2748.3904169294083</v>
          </cell>
          <cell r="F229">
            <v>3434.4388895138718</v>
          </cell>
          <cell r="G229">
            <v>3763.2320071626095</v>
          </cell>
          <cell r="H229">
            <v>4193.1377624917714</v>
          </cell>
          <cell r="I229">
            <v>5256.5329215288302</v>
          </cell>
          <cell r="J229">
            <v>6040.2141380603607</v>
          </cell>
          <cell r="K229">
            <v>6535.6242509136482</v>
          </cell>
        </row>
        <row r="230">
          <cell r="C230">
            <v>738.54600000000005</v>
          </cell>
          <cell r="D230">
            <v>792.29846785848713</v>
          </cell>
          <cell r="E230">
            <v>939.21606900700272</v>
          </cell>
          <cell r="F230">
            <v>1111.3086277608177</v>
          </cell>
          <cell r="G230">
            <v>1127.920033600577</v>
          </cell>
          <cell r="H230">
            <v>1227.1052828446882</v>
          </cell>
          <cell r="I230">
            <v>1464.653727108041</v>
          </cell>
          <cell r="J230">
            <v>1688.0843733504641</v>
          </cell>
          <cell r="K230">
            <v>1827.5852380773799</v>
          </cell>
        </row>
        <row r="231">
          <cell r="C231">
            <v>2.577027533394272</v>
          </cell>
          <cell r="D231">
            <v>2.6658305467715402</v>
          </cell>
          <cell r="E231">
            <v>2.7607079306521949</v>
          </cell>
          <cell r="F231">
            <v>3.2711129451741345</v>
          </cell>
          <cell r="G231">
            <v>3.7196700224608694</v>
          </cell>
          <cell r="H231">
            <v>3.9121159921756719</v>
          </cell>
          <cell r="I231">
            <v>4.0395151118479609</v>
          </cell>
          <cell r="J231">
            <v>4.157606793187453</v>
          </cell>
          <cell r="K231">
            <v>4.2619700045411451</v>
          </cell>
        </row>
        <row r="232">
          <cell r="C232">
            <v>-412.56102231002728</v>
          </cell>
          <cell r="D232">
            <v>81.76044439965608</v>
          </cell>
          <cell r="E232">
            <v>155.48916662579677</v>
          </cell>
          <cell r="F232">
            <v>-200.77714883824228</v>
          </cell>
          <cell r="G232">
            <v>-432.25832955451324</v>
          </cell>
          <cell r="H232">
            <v>-607.44043860818419</v>
          </cell>
          <cell r="I232">
            <v>-659.95794274854052</v>
          </cell>
          <cell r="J232">
            <v>-978.17692005511435</v>
          </cell>
          <cell r="K232">
            <v>-1253.4892145143322</v>
          </cell>
        </row>
        <row r="236">
          <cell r="C236">
            <v>886.65339194807996</v>
          </cell>
          <cell r="D236">
            <v>822.8452028234658</v>
          </cell>
          <cell r="E236">
            <v>760.02659052648619</v>
          </cell>
          <cell r="F236">
            <v>698.00024820885608</v>
          </cell>
          <cell r="G236">
            <v>636.70167289492929</v>
          </cell>
          <cell r="H236">
            <v>576.13236456806999</v>
          </cell>
          <cell r="I236">
            <v>516.29452287476124</v>
          </cell>
          <cell r="J236">
            <v>457.19109632937784</v>
          </cell>
          <cell r="K236">
            <v>398.82583651778828</v>
          </cell>
        </row>
        <row r="237">
          <cell r="C237">
            <v>2.031742775968867E-4</v>
          </cell>
          <cell r="D237">
            <v>4.1149359629857543E-4</v>
          </cell>
          <cell r="E237">
            <v>6.161584898273112E-4</v>
          </cell>
          <cell r="F237">
            <v>8.0654635474543637E-4</v>
          </cell>
          <cell r="G237">
            <v>9.6469116454510361E-4</v>
          </cell>
          <cell r="H237">
            <v>1.0758620932407447E-3</v>
          </cell>
          <cell r="I237">
            <v>1.1739183492789659E-3</v>
          </cell>
          <cell r="J237">
            <v>1.2620911422159143E-3</v>
          </cell>
          <cell r="K237">
            <v>1.3437962740663171E-3</v>
          </cell>
        </row>
        <row r="238">
          <cell r="C238">
            <v>1.0781671159029651E-3</v>
          </cell>
          <cell r="D238">
            <v>1.0781671159029653E-3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2.4542802027264368</v>
          </cell>
          <cell r="G239">
            <v>4.9364373150332987</v>
          </cell>
          <cell r="H239">
            <v>7.4503517915658684</v>
          </cell>
          <cell r="I239">
            <v>10.000195959636551</v>
          </cell>
          <cell r="J239">
            <v>12.59045743129643</v>
          </cell>
          <cell r="K239">
            <v>15.22596437870256</v>
          </cell>
        </row>
        <row r="240">
          <cell r="C240">
            <v>16.784216925446334</v>
          </cell>
          <cell r="D240">
            <v>16.888958889820241</v>
          </cell>
          <cell r="E240">
            <v>17.021778909340366</v>
          </cell>
          <cell r="F240">
            <v>17.180078656857496</v>
          </cell>
          <cell r="G240">
            <v>17.36343040971197</v>
          </cell>
          <cell r="H240">
            <v>17.573126059868752</v>
          </cell>
          <cell r="I240">
            <v>17.811142262790025</v>
          </cell>
          <cell r="J240">
            <v>18.079614284939442</v>
          </cell>
          <cell r="K240">
            <v>18.380848618239124</v>
          </cell>
        </row>
        <row r="241">
          <cell r="C241">
            <v>19.260676290900133</v>
          </cell>
          <cell r="D241">
            <v>21.239304901330048</v>
          </cell>
          <cell r="E241">
            <v>23.013581115479539</v>
          </cell>
          <cell r="F241">
            <v>24.71008995037683</v>
          </cell>
          <cell r="G241">
            <v>26.468756212037082</v>
          </cell>
          <cell r="H241">
            <v>28.36888382347723</v>
          </cell>
          <cell r="I241">
            <v>30.421697208652745</v>
          </cell>
          <cell r="J241">
            <v>32.639314584717908</v>
          </cell>
          <cell r="K241">
            <v>35.034819198649103</v>
          </cell>
        </row>
        <row r="243">
          <cell r="C243">
            <v>299.81992222113513</v>
          </cell>
          <cell r="D243">
            <v>251.29917528772756</v>
          </cell>
          <cell r="E243">
            <v>219.86385861829788</v>
          </cell>
          <cell r="F243">
            <v>200.89596508979486</v>
          </cell>
          <cell r="G243">
            <v>184.40894931873044</v>
          </cell>
          <cell r="H243">
            <v>166.76901036810975</v>
          </cell>
          <cell r="I243">
            <v>147.25136657556811</v>
          </cell>
          <cell r="J243">
            <v>125.45165686085313</v>
          </cell>
          <cell r="K243">
            <v>101.03542871687785</v>
          </cell>
        </row>
        <row r="244">
          <cell r="C244">
            <v>320.20584659858287</v>
          </cell>
          <cell r="D244">
            <v>367.55714002504533</v>
          </cell>
          <cell r="E244">
            <v>418.43519387657011</v>
          </cell>
          <cell r="F244">
            <v>473.91714193900162</v>
          </cell>
          <cell r="G244">
            <v>534.3697562753938</v>
          </cell>
          <cell r="H244">
            <v>600.26893581165734</v>
          </cell>
          <cell r="I244">
            <v>672.22847951311553</v>
          </cell>
          <cell r="J244">
            <v>751.0302245672367</v>
          </cell>
          <cell r="K244">
            <v>837.65485977814956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302.67379768610192</v>
          </cell>
          <cell r="D249">
            <v>242.11864096255533</v>
          </cell>
          <cell r="E249">
            <v>161.76351421492791</v>
          </cell>
          <cell r="F249">
            <v>67.532396536375131</v>
          </cell>
          <cell r="G249">
            <v>-33.307444071247915</v>
          </cell>
          <cell r="H249">
            <v>-137.51214407469217</v>
          </cell>
          <cell r="I249">
            <v>-244.95111386449378</v>
          </cell>
          <cell r="J249">
            <v>-355.98013670661601</v>
          </cell>
          <cell r="K249">
            <v>-471.22147598537435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2.4542802027264368</v>
          </cell>
          <cell r="H251">
            <v>4.9364373150332987</v>
          </cell>
          <cell r="I251">
            <v>7.4503517915658684</v>
          </cell>
          <cell r="J251">
            <v>10.000195959636551</v>
          </cell>
          <cell r="K251">
            <v>12.59045743129643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2.4542802027264368</v>
          </cell>
          <cell r="G252">
            <v>2.4821571123068615</v>
          </cell>
          <cell r="H252">
            <v>2.5139144765325696</v>
          </cell>
          <cell r="I252">
            <v>2.5498441680706829</v>
          </cell>
          <cell r="J252">
            <v>2.5902614716598786</v>
          </cell>
          <cell r="K252">
            <v>2.6355069474061295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2.4542802027264368</v>
          </cell>
          <cell r="G253">
            <v>4.9364373150332987</v>
          </cell>
          <cell r="H253">
            <v>7.4503517915658684</v>
          </cell>
          <cell r="I253">
            <v>10.000195959636551</v>
          </cell>
          <cell r="J253">
            <v>12.59045743129643</v>
          </cell>
          <cell r="K253">
            <v>15.22596437870256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65.122146403630154</v>
          </cell>
          <cell r="D260">
            <v>85.735444060218555</v>
          </cell>
          <cell r="E260">
            <v>-82.879309431378999</v>
          </cell>
          <cell r="F260">
            <v>261.2847897576072</v>
          </cell>
          <cell r="G260">
            <v>481.82350731272635</v>
          </cell>
          <cell r="H260">
            <v>654.91875808310647</v>
          </cell>
          <cell r="I260">
            <v>705.44864886858363</v>
          </cell>
          <cell r="J260">
            <v>1021.7984596506717</v>
          </cell>
          <cell r="K260">
            <v>1295.3887694702939</v>
          </cell>
        </row>
        <row r="261">
          <cell r="C261">
            <v>0</v>
          </cell>
          <cell r="D261">
            <v>4.0634855519377337E-5</v>
          </cell>
          <cell r="E261">
            <v>9.0425690363590556E-5</v>
          </cell>
          <cell r="F261">
            <v>1.494438071420558E-4</v>
          </cell>
          <cell r="G261">
            <v>2.1741014155409198E-4</v>
          </cell>
          <cell r="H261">
            <v>2.9252113182484386E-4</v>
          </cell>
          <cell r="I261">
            <v>3.3262468840956352E-4</v>
          </cell>
          <cell r="J261">
            <v>3.6897004245490725E-4</v>
          </cell>
          <cell r="K261">
            <v>4.0138049275481314E-4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57.582762120415097</v>
          </cell>
          <cell r="D263">
            <v>159.32079385864495</v>
          </cell>
          <cell r="E263">
            <v>53.186471100865788</v>
          </cell>
          <cell r="F263">
            <v>31.72018875202923</v>
          </cell>
          <cell r="G263">
            <v>29.469384979805682</v>
          </cell>
          <cell r="H263">
            <v>-98.006519361507003</v>
          </cell>
          <cell r="I263">
            <v>-23.280174694157608</v>
          </cell>
          <cell r="J263">
            <v>55.39746870820909</v>
          </cell>
          <cell r="K263">
            <v>9.4374180323482051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0</v>
          </cell>
          <cell r="D265">
            <v>-48.521417734238469</v>
          </cell>
          <cell r="E265">
            <v>-31.436757197530504</v>
          </cell>
          <cell r="F265">
            <v>-18.968591032672258</v>
          </cell>
          <cell r="G265">
            <v>-16.487478015125351</v>
          </cell>
          <cell r="H265">
            <v>-17.640159591651241</v>
          </cell>
          <cell r="I265">
            <v>-19.517984100105735</v>
          </cell>
          <cell r="J265">
            <v>-21.799998714204122</v>
          </cell>
          <cell r="K265">
            <v>-24.416558747210786</v>
          </cell>
        </row>
        <row r="266">
          <cell r="C266">
            <v>122.70490852404525</v>
          </cell>
          <cell r="D266">
            <v>196.53486081948057</v>
          </cell>
          <cell r="E266">
            <v>-61.129505102353356</v>
          </cell>
          <cell r="F266">
            <v>274.03653692077131</v>
          </cell>
          <cell r="G266">
            <v>494.80563168754821</v>
          </cell>
          <cell r="H266">
            <v>539.27237165107999</v>
          </cell>
          <cell r="I266">
            <v>662.6508226990087</v>
          </cell>
          <cell r="J266">
            <v>1055.3962986147192</v>
          </cell>
          <cell r="K266">
            <v>1280.4100301359242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1936.5895926792061</v>
          </cell>
          <cell r="D273">
            <v>2148.8032953785441</v>
          </cell>
          <cell r="E273">
            <v>2633.2380716648213</v>
          </cell>
          <cell r="F273">
            <v>3679.586541849445</v>
          </cell>
          <cell r="G273">
            <v>4244.2978905641867</v>
          </cell>
          <cell r="H273">
            <v>4854.2665103317258</v>
          </cell>
          <cell r="I273">
            <v>5975.5480044323185</v>
          </cell>
          <cell r="J273">
            <v>7083.3539122859174</v>
          </cell>
          <cell r="K273">
            <v>7860.5726050154672</v>
          </cell>
        </row>
        <row r="274">
          <cell r="C274">
            <v>-9.9999999995681321E-3</v>
          </cell>
          <cell r="D274">
            <v>21.924909313769774</v>
          </cell>
          <cell r="E274">
            <v>-145.69920564307736</v>
          </cell>
          <cell r="F274">
            <v>199.25822455752632</v>
          </cell>
          <cell r="G274">
            <v>420.52469632406707</v>
          </cell>
          <cell r="H274">
            <v>594.34920206419019</v>
          </cell>
          <cell r="I274">
            <v>645.61054671249087</v>
          </cell>
          <cell r="J274">
            <v>962.69475896566848</v>
          </cell>
          <cell r="K274">
            <v>1237.0232214235393</v>
          </cell>
        </row>
        <row r="275">
          <cell r="C275">
            <v>480.31397637212308</v>
          </cell>
          <cell r="D275">
            <v>502.23958937244322</v>
          </cell>
          <cell r="E275">
            <v>356.54044545364673</v>
          </cell>
          <cell r="F275">
            <v>555.79867001117304</v>
          </cell>
          <cell r="G275">
            <v>976.32336633524005</v>
          </cell>
          <cell r="H275">
            <v>1668.6790877609371</v>
          </cell>
          <cell r="I275">
            <v>2337.5698091675854</v>
          </cell>
          <cell r="J275">
            <v>3300.2645681332538</v>
          </cell>
          <cell r="K275">
            <v>4537.2877895567926</v>
          </cell>
        </row>
        <row r="276">
          <cell r="C276">
            <v>-56.205372010812368</v>
          </cell>
          <cell r="D276">
            <v>-49.227063997074438</v>
          </cell>
          <cell r="E276">
            <v>138.9494744335891</v>
          </cell>
          <cell r="F276">
            <v>-197.21606840709086</v>
          </cell>
          <cell r="G276">
            <v>-355.72863920297362</v>
          </cell>
          <cell r="H276">
            <v>-437.67236000062798</v>
          </cell>
          <cell r="I276">
            <v>-382.59796089019522</v>
          </cell>
          <cell r="J276">
            <v>-560.91209059655648</v>
          </cell>
          <cell r="K276">
            <v>-648.02744277642614</v>
          </cell>
        </row>
        <row r="277">
          <cell r="C277">
            <v>0</v>
          </cell>
          <cell r="D277">
            <v>281.34213923872034</v>
          </cell>
          <cell r="E277">
            <v>223.83831053494652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2.0317427759688659E-4</v>
          </cell>
          <cell r="D278">
            <v>1.571295341171886E-3</v>
          </cell>
          <cell r="E278">
            <v>1.8663859250642122E-3</v>
          </cell>
          <cell r="F278">
            <v>2.0575549567222462E-3</v>
          </cell>
          <cell r="G278">
            <v>2.1025364285399664E-3</v>
          </cell>
          <cell r="H278">
            <v>2.2373268094551782E-3</v>
          </cell>
          <cell r="I278">
            <v>2.3467316831823496E-3</v>
          </cell>
          <cell r="J278">
            <v>2.4796016243931076E-3</v>
          </cell>
          <cell r="K278">
            <v>2.5727972800971312E-3</v>
          </cell>
        </row>
        <row r="279">
          <cell r="C279">
            <v>-157.7055467593959</v>
          </cell>
          <cell r="D279">
            <v>-370.93620409821324</v>
          </cell>
          <cell r="E279">
            <v>-325.73747761867617</v>
          </cell>
          <cell r="F279">
            <v>-615.41618135220995</v>
          </cell>
          <cell r="G279">
            <v>-1125.2567463882613</v>
          </cell>
          <cell r="H279">
            <v>-1776.658656174169</v>
          </cell>
          <cell r="I279">
            <v>-2475.5243864423305</v>
          </cell>
          <cell r="J279">
            <v>-3542.4341558438091</v>
          </cell>
          <cell r="K279">
            <v>-4832.7601855864177</v>
          </cell>
        </row>
        <row r="280">
          <cell r="C280">
            <v>-157.7053435851183</v>
          </cell>
          <cell r="D280">
            <v>-370.93463280287204</v>
          </cell>
          <cell r="E280">
            <v>-325.73561123275113</v>
          </cell>
          <cell r="F280">
            <v>-615.41412379725318</v>
          </cell>
          <cell r="G280">
            <v>-1125.2546438518327</v>
          </cell>
          <cell r="H280">
            <v>-1776.6564188473594</v>
          </cell>
          <cell r="I280">
            <v>-2475.5220397106473</v>
          </cell>
          <cell r="J280">
            <v>-3542.4316762421845</v>
          </cell>
          <cell r="K280">
            <v>-4832.757612789138</v>
          </cell>
        </row>
        <row r="282">
          <cell r="C282">
            <v>738.54600000000005</v>
          </cell>
          <cell r="D282">
            <v>792.29846785848713</v>
          </cell>
          <cell r="E282">
            <v>939.21606900700272</v>
          </cell>
          <cell r="F282">
            <v>1111.3086277608177</v>
          </cell>
          <cell r="G282">
            <v>1127.920033600577</v>
          </cell>
          <cell r="H282">
            <v>1227.1052828446882</v>
          </cell>
          <cell r="I282">
            <v>1464.653727108041</v>
          </cell>
          <cell r="J282">
            <v>1688.0843733504641</v>
          </cell>
          <cell r="K282">
            <v>1827.5852380773799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186.91</v>
          </cell>
          <cell r="D291">
            <v>212.75851898755994</v>
          </cell>
          <cell r="E291">
            <v>240.52553815745424</v>
          </cell>
          <cell r="F291">
            <v>270.13916915793669</v>
          </cell>
          <cell r="G291">
            <v>279.45439372290542</v>
          </cell>
          <cell r="H291">
            <v>306.40483306947749</v>
          </cell>
          <cell r="I291">
            <v>367.72865896446262</v>
          </cell>
          <cell r="J291">
            <v>427.51928448361468</v>
          </cell>
          <cell r="K291">
            <v>470.5737331360574</v>
          </cell>
        </row>
        <row r="292">
          <cell r="C292">
            <v>41.232999999999997</v>
          </cell>
          <cell r="D292">
            <v>46.935273732887815</v>
          </cell>
          <cell r="E292">
            <v>57.171583015537131</v>
          </cell>
          <cell r="F292">
            <v>68.63825096546276</v>
          </cell>
          <cell r="G292">
            <v>75.736774948813178</v>
          </cell>
          <cell r="H292">
            <v>87.63135024229237</v>
          </cell>
          <cell r="I292">
            <v>110.50405701882097</v>
          </cell>
          <cell r="J292">
            <v>134.52610393145463</v>
          </cell>
          <cell r="K292">
            <v>150.88056978011107</v>
          </cell>
        </row>
        <row r="293">
          <cell r="C293">
            <v>184.09</v>
          </cell>
          <cell r="D293">
            <v>209.54853009694469</v>
          </cell>
          <cell r="E293">
            <v>286.55588528221978</v>
          </cell>
          <cell r="F293">
            <v>383.75722536318227</v>
          </cell>
          <cell r="G293">
            <v>387.78078105160614</v>
          </cell>
          <cell r="H293">
            <v>417.78763468135378</v>
          </cell>
          <cell r="I293">
            <v>494.53087923423703</v>
          </cell>
          <cell r="J293">
            <v>565.36149634855803</v>
          </cell>
          <cell r="K293">
            <v>602.50838015741454</v>
          </cell>
        </row>
        <row r="294">
          <cell r="C294">
            <v>72.525999999999996</v>
          </cell>
          <cell r="D294">
            <v>82.555905773322877</v>
          </cell>
          <cell r="E294">
            <v>93.770356061228966</v>
          </cell>
          <cell r="F294">
            <v>106.50179346658469</v>
          </cell>
          <cell r="G294">
            <v>113.44502054261335</v>
          </cell>
          <cell r="H294">
            <v>129.21205783474147</v>
          </cell>
          <cell r="I294">
            <v>161.55547691232789</v>
          </cell>
          <cell r="J294">
            <v>194.07090429895899</v>
          </cell>
          <cell r="K294">
            <v>220.77548608583547</v>
          </cell>
        </row>
        <row r="295">
          <cell r="C295">
            <v>213.97400000000002</v>
          </cell>
          <cell r="D295">
            <v>195.44050990753763</v>
          </cell>
          <cell r="E295">
            <v>211.26439810855658</v>
          </cell>
          <cell r="F295">
            <v>226.92851362321704</v>
          </cell>
          <cell r="G295">
            <v>218.51994253493868</v>
          </cell>
          <cell r="H295">
            <v>231.61712330147787</v>
          </cell>
          <cell r="I295">
            <v>268.83552469046282</v>
          </cell>
          <cell r="J295">
            <v>299.15903737973156</v>
          </cell>
          <cell r="K295">
            <v>311.26520663498542</v>
          </cell>
        </row>
        <row r="296">
          <cell r="C296">
            <v>16.652999999999999</v>
          </cell>
          <cell r="D296">
            <v>18.956008863623328</v>
          </cell>
          <cell r="E296">
            <v>20.865070070276744</v>
          </cell>
          <cell r="F296">
            <v>23.065223540067425</v>
          </cell>
          <cell r="G296">
            <v>21.25912925496128</v>
          </cell>
          <cell r="H296">
            <v>21.038755926510277</v>
          </cell>
          <cell r="I296">
            <v>22.874074134508586</v>
          </cell>
          <cell r="J296">
            <v>24.14238133558376</v>
          </cell>
          <cell r="K296">
            <v>24.816774182031232</v>
          </cell>
        </row>
        <row r="297">
          <cell r="C297">
            <v>4.4219999999999997</v>
          </cell>
          <cell r="D297">
            <v>5.0335357710287862</v>
          </cell>
          <cell r="E297">
            <v>5.7669987223123576</v>
          </cell>
          <cell r="F297">
            <v>6.5543876824050162</v>
          </cell>
          <cell r="G297">
            <v>6.6279803104947268</v>
          </cell>
          <cell r="H297">
            <v>7.1698117534428336</v>
          </cell>
          <cell r="I297">
            <v>8.4929485804777265</v>
          </cell>
          <cell r="J297">
            <v>9.7376108724449182</v>
          </cell>
          <cell r="K297">
            <v>10.442028497466611</v>
          </cell>
        </row>
        <row r="298">
          <cell r="C298">
            <v>17.084</v>
          </cell>
          <cell r="D298">
            <v>19.187446560660913</v>
          </cell>
          <cell r="E298">
            <v>21.221315896090974</v>
          </cell>
          <cell r="F298">
            <v>23.470775381076624</v>
          </cell>
          <cell r="G298">
            <v>22.878821568559385</v>
          </cell>
          <cell r="H298">
            <v>23.919360003472356</v>
          </cell>
          <cell r="I298">
            <v>27.472538548181824</v>
          </cell>
          <cell r="J298">
            <v>30.629841964908579</v>
          </cell>
          <cell r="K298">
            <v>33.339114047001651</v>
          </cell>
        </row>
        <row r="299">
          <cell r="C299">
            <v>1.6539999999999999</v>
          </cell>
          <cell r="D299">
            <v>1.8827381649212152</v>
          </cell>
          <cell r="E299">
            <v>2.0749236933258617</v>
          </cell>
          <cell r="F299">
            <v>2.2532885808851884</v>
          </cell>
          <cell r="G299">
            <v>2.2171896656848427</v>
          </cell>
          <cell r="H299">
            <v>2.3243560319197916</v>
          </cell>
          <cell r="I299">
            <v>2.6595690245617876</v>
          </cell>
          <cell r="J299">
            <v>2.9377127352092964</v>
          </cell>
          <cell r="K299">
            <v>2.9839455564767658</v>
          </cell>
        </row>
        <row r="300">
          <cell r="C300">
            <v>738.54600000000005</v>
          </cell>
          <cell r="D300">
            <v>792.29846785848713</v>
          </cell>
          <cell r="E300">
            <v>939.21606900700272</v>
          </cell>
          <cell r="F300">
            <v>1111.3086277608177</v>
          </cell>
          <cell r="G300">
            <v>1127.920033600577</v>
          </cell>
          <cell r="H300">
            <v>1227.1052828446882</v>
          </cell>
          <cell r="I300">
            <v>1464.653727108041</v>
          </cell>
          <cell r="J300">
            <v>1688.0843733504641</v>
          </cell>
          <cell r="K300">
            <v>1827.5852380773799</v>
          </cell>
        </row>
        <row r="301">
          <cell r="C301">
            <v>0.30485385715220048</v>
          </cell>
          <cell r="D301">
            <v>0.30918021358032732</v>
          </cell>
          <cell r="E301">
            <v>0.28308218858012202</v>
          </cell>
          <cell r="F301">
            <v>0.25653231578866886</v>
          </cell>
          <cell r="G301">
            <v>0.23366984358383924</v>
          </cell>
          <cell r="H301">
            <v>0.2100656870081965</v>
          </cell>
          <cell r="I301">
            <v>0.18620302566060232</v>
          </cell>
          <cell r="J301">
            <v>0.16218639023645121</v>
          </cell>
          <cell r="K301">
            <v>0.13637841917664817</v>
          </cell>
        </row>
        <row r="304">
          <cell r="C304">
            <v>1903.2533766782062</v>
          </cell>
          <cell r="D304">
            <v>2112.1334577774442</v>
          </cell>
          <cell r="E304">
            <v>2592.9012503036115</v>
          </cell>
          <cell r="F304">
            <v>3635.2160383521141</v>
          </cell>
          <cell r="G304">
            <v>4195.4903367171228</v>
          </cell>
          <cell r="H304">
            <v>4800.5782010999555</v>
          </cell>
          <cell r="I304">
            <v>5916.4908642773707</v>
          </cell>
          <cell r="J304">
            <v>7018.3910581154751</v>
          </cell>
          <cell r="K304">
            <v>7789.1134654279804</v>
          </cell>
        </row>
        <row r="305">
          <cell r="C305">
            <v>1281.0674580081147</v>
          </cell>
          <cell r="D305">
            <v>2254.2626087254248</v>
          </cell>
          <cell r="E305">
            <v>2804.6529292549835</v>
          </cell>
          <cell r="F305">
            <v>3163.5989615607073</v>
          </cell>
          <cell r="G305">
            <v>3416.598773607679</v>
          </cell>
          <cell r="H305">
            <v>3815.1594566652252</v>
          </cell>
          <cell r="I305">
            <v>4936.9275342036362</v>
          </cell>
          <cell r="J305">
            <v>5643.7752521438524</v>
          </cell>
          <cell r="K305">
            <v>6136.0145582094701</v>
          </cell>
        </row>
        <row r="306">
          <cell r="C306">
            <v>-9.9999999995681321E-3</v>
          </cell>
          <cell r="D306">
            <v>21.924909313769774</v>
          </cell>
          <cell r="E306">
            <v>-145.69920564307736</v>
          </cell>
          <cell r="F306">
            <v>199.25822455752632</v>
          </cell>
          <cell r="G306">
            <v>420.52469632406707</v>
          </cell>
          <cell r="H306">
            <v>594.34920206419019</v>
          </cell>
          <cell r="I306">
            <v>645.61054671249087</v>
          </cell>
          <cell r="J306">
            <v>962.69475896566848</v>
          </cell>
          <cell r="K306">
            <v>1237.0232214235393</v>
          </cell>
        </row>
        <row r="307">
          <cell r="C307">
            <v>956.89409071571697</v>
          </cell>
          <cell r="D307">
            <v>963.70369864229599</v>
          </cell>
          <cell r="E307">
            <v>972.00542543875144</v>
          </cell>
          <cell r="F307">
            <v>981.71208109057466</v>
          </cell>
          <cell r="G307">
            <v>992.86284492274456</v>
          </cell>
          <cell r="H307">
            <v>1005.5657906130278</v>
          </cell>
          <cell r="I307">
            <v>1019.9376672282732</v>
          </cell>
          <cell r="J307">
            <v>1036.1045886639515</v>
          </cell>
          <cell r="K307">
            <v>1054.2027789624517</v>
          </cell>
        </row>
        <row r="308">
          <cell r="C308">
            <v>886.65339194807996</v>
          </cell>
          <cell r="D308">
            <v>822.8452028234658</v>
          </cell>
          <cell r="E308">
            <v>760.02659052648619</v>
          </cell>
          <cell r="F308">
            <v>698.00024820885608</v>
          </cell>
          <cell r="G308">
            <v>636.70167289492929</v>
          </cell>
          <cell r="H308">
            <v>576.13236456806999</v>
          </cell>
          <cell r="I308">
            <v>516.29452287476124</v>
          </cell>
          <cell r="J308">
            <v>457.19109632937784</v>
          </cell>
          <cell r="K308">
            <v>398.82583651778828</v>
          </cell>
        </row>
        <row r="309">
          <cell r="C309">
            <v>14.628928451229918</v>
          </cell>
          <cell r="D309">
            <v>16.37879778791039</v>
          </cell>
          <cell r="E309">
            <v>17.93798070634633</v>
          </cell>
          <cell r="F309">
            <v>19.427049737882751</v>
          </cell>
          <cell r="G309">
            <v>20.96826019802695</v>
          </cell>
          <cell r="H309">
            <v>22.631977831571231</v>
          </cell>
          <cell r="I309">
            <v>24.427965202320003</v>
          </cell>
          <cell r="J309">
            <v>26.366755250796512</v>
          </cell>
          <cell r="K309">
            <v>28.459719270764118</v>
          </cell>
        </row>
        <row r="310">
          <cell r="C310">
            <v>0.52319696349340805</v>
          </cell>
          <cell r="D310">
            <v>0.12376222761908648</v>
          </cell>
          <cell r="E310" t="str">
            <v>-ve</v>
          </cell>
          <cell r="F310" t="str">
            <v>-ve</v>
          </cell>
          <cell r="G310" t="str">
            <v>-ve</v>
          </cell>
          <cell r="H310" t="str">
            <v>-ve</v>
          </cell>
          <cell r="I310" t="str">
            <v>-ve</v>
          </cell>
          <cell r="J310" t="str">
            <v>-ve</v>
          </cell>
          <cell r="K310" t="str">
            <v>-ve</v>
          </cell>
        </row>
        <row r="311">
          <cell r="C311">
            <v>0.9114835738747159</v>
          </cell>
          <cell r="D311">
            <v>0.93148357387471592</v>
          </cell>
          <cell r="E311">
            <v>0.95148357387471594</v>
          </cell>
          <cell r="F311">
            <v>0.97148357387471596</v>
          </cell>
          <cell r="G311">
            <v>0.98</v>
          </cell>
          <cell r="H311">
            <v>0.98</v>
          </cell>
          <cell r="I311">
            <v>0.98</v>
          </cell>
          <cell r="J311">
            <v>0.98</v>
          </cell>
          <cell r="K311">
            <v>0.98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0.27235160477295961</v>
          </cell>
          <cell r="D318">
            <v>0.25536606449322913</v>
          </cell>
          <cell r="E318">
            <v>0.25109977895539126</v>
          </cell>
          <cell r="F318">
            <v>0.24841324273845844</v>
          </cell>
          <cell r="G318">
            <v>0.24329038639999162</v>
          </cell>
          <cell r="H318">
            <v>0.23390758962246772</v>
          </cell>
          <cell r="I318">
            <v>0.21835485965090454</v>
          </cell>
          <cell r="J318">
            <v>0.194110467614971</v>
          </cell>
          <cell r="K318">
            <v>0.16390092171646345</v>
          </cell>
        </row>
        <row r="319">
          <cell r="C319">
            <v>2.570206996149484</v>
          </cell>
          <cell r="D319">
            <v>2.7411629708479142</v>
          </cell>
          <cell r="E319">
            <v>2.7877364245882403</v>
          </cell>
          <cell r="F319">
            <v>2.8178851992081357</v>
          </cell>
          <cell r="G319">
            <v>2.8772201415683396</v>
          </cell>
          <cell r="H319">
            <v>2.9926348312588584</v>
          </cell>
          <cell r="I319">
            <v>3.2057907990650034</v>
          </cell>
          <cell r="J319">
            <v>3.6061939811947146</v>
          </cell>
          <cell r="K319">
            <v>4.2708728704463814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1281.0674580081147</v>
          </cell>
          <cell r="D326">
            <v>2254.2626087254248</v>
          </cell>
          <cell r="E326">
            <v>2804.6529292549835</v>
          </cell>
          <cell r="F326">
            <v>3163.5989615607073</v>
          </cell>
          <cell r="G326">
            <v>3416.598773607679</v>
          </cell>
          <cell r="H326">
            <v>3815.1594566652252</v>
          </cell>
          <cell r="I326">
            <v>4936.9275342036362</v>
          </cell>
          <cell r="J326">
            <v>5643.7752521438524</v>
          </cell>
          <cell r="K326">
            <v>6136.0145582094701</v>
          </cell>
        </row>
        <row r="327">
          <cell r="C327">
            <v>328.53781124236514</v>
          </cell>
          <cell r="D327">
            <v>386.71192103512271</v>
          </cell>
          <cell r="E327">
            <v>370.08335633012416</v>
          </cell>
          <cell r="F327">
            <v>513.48274154453168</v>
          </cell>
          <cell r="G327">
            <v>671.83522562983148</v>
          </cell>
          <cell r="H327">
            <v>805.62707463351535</v>
          </cell>
          <cell r="I327">
            <v>865.70236622590301</v>
          </cell>
          <cell r="J327">
            <v>1094.2760664275106</v>
          </cell>
          <cell r="K327">
            <v>1297.6934577197953</v>
          </cell>
        </row>
        <row r="328">
          <cell r="C328">
            <v>20.228231687493981</v>
          </cell>
          <cell r="D328">
            <v>-11.778099200839542</v>
          </cell>
          <cell r="E328">
            <v>-31.320809227104281</v>
          </cell>
          <cell r="F328">
            <v>-54.624490142561548</v>
          </cell>
          <cell r="G328">
            <v>-120.99074738205026</v>
          </cell>
          <cell r="H328">
            <v>-215.53548793675316</v>
          </cell>
          <cell r="I328">
            <v>-325.56276000412157</v>
          </cell>
          <cell r="J328">
            <v>-468.32373263577369</v>
          </cell>
          <cell r="K328">
            <v>-658.99727574036331</v>
          </cell>
        </row>
        <row r="329">
          <cell r="C329">
            <v>1629.8335009379739</v>
          </cell>
          <cell r="D329">
            <v>2629.196430559708</v>
          </cell>
          <cell r="E329">
            <v>3143.4154763580036</v>
          </cell>
          <cell r="F329">
            <v>3622.4572129626772</v>
          </cell>
          <cell r="G329">
            <v>3967.4432518554604</v>
          </cell>
          <cell r="H329">
            <v>4405.2510433619873</v>
          </cell>
          <cell r="I329">
            <v>5477.0671404254181</v>
          </cell>
          <cell r="J329">
            <v>6269.7275859355886</v>
          </cell>
          <cell r="K329">
            <v>6774.7107401889025</v>
          </cell>
        </row>
        <row r="331">
          <cell r="D331">
            <v>50.223917787884695</v>
          </cell>
          <cell r="E331">
            <v>57.046372687225102</v>
          </cell>
          <cell r="F331">
            <v>88.927658154370931</v>
          </cell>
          <cell r="G331">
            <v>156.21158426305209</v>
          </cell>
          <cell r="H331">
            <v>266.988481903815</v>
          </cell>
          <cell r="I331">
            <v>374.0109816398778</v>
          </cell>
          <cell r="J331">
            <v>528.04212896673789</v>
          </cell>
          <cell r="K331">
            <v>725.96583132168291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1562.6914030463829</v>
          </cell>
          <cell r="D333">
            <v>2679.4203483475926</v>
          </cell>
          <cell r="E333">
            <v>3200.4618490452285</v>
          </cell>
          <cell r="F333">
            <v>3711.3848711170481</v>
          </cell>
          <cell r="G333">
            <v>4123.6548361185123</v>
          </cell>
          <cell r="H333">
            <v>4672.2395252658025</v>
          </cell>
          <cell r="I333">
            <v>5851.0781220652962</v>
          </cell>
          <cell r="J333">
            <v>6797.7697149023261</v>
          </cell>
          <cell r="K333">
            <v>7500.6765715105857</v>
          </cell>
        </row>
        <row r="335">
          <cell r="C335">
            <v>33.336216000999997</v>
          </cell>
          <cell r="D335">
            <v>36.669837601099999</v>
          </cell>
          <cell r="E335">
            <v>40.336821361209999</v>
          </cell>
          <cell r="F335">
            <v>44.370503497331001</v>
          </cell>
          <cell r="G335">
            <v>48.807553847064106</v>
          </cell>
          <cell r="H335">
            <v>53.688309231770525</v>
          </cell>
          <cell r="I335">
            <v>59.057140154947582</v>
          </cell>
          <cell r="J335">
            <v>64.962854170442341</v>
          </cell>
          <cell r="K335">
            <v>71.459139587486575</v>
          </cell>
        </row>
        <row r="336">
          <cell r="C336">
            <v>-321.39248696994474</v>
          </cell>
          <cell r="D336">
            <v>204.59970204431164</v>
          </cell>
          <cell r="E336">
            <v>122.70240864699822</v>
          </cell>
          <cell r="F336">
            <v>122.70240864699822</v>
          </cell>
          <cell r="G336">
            <v>122.70240864699822</v>
          </cell>
          <cell r="H336">
            <v>122.70240864699822</v>
          </cell>
          <cell r="I336">
            <v>122.70240864699822</v>
          </cell>
          <cell r="J336">
            <v>122.70240864699822</v>
          </cell>
          <cell r="K336">
            <v>122.70240864699822</v>
          </cell>
        </row>
        <row r="337">
          <cell r="C337">
            <v>0</v>
          </cell>
          <cell r="D337">
            <v>281.34213923872034</v>
          </cell>
          <cell r="E337">
            <v>223.83831053494652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-288.05627096894477</v>
          </cell>
          <cell r="D338">
            <v>522.61167888413195</v>
          </cell>
          <cell r="E338">
            <v>386.87754054315474</v>
          </cell>
          <cell r="F338">
            <v>167.07291214432922</v>
          </cell>
          <cell r="G338">
            <v>171.50996249406234</v>
          </cell>
          <cell r="H338">
            <v>176.39071787876875</v>
          </cell>
          <cell r="I338">
            <v>181.75954880194581</v>
          </cell>
          <cell r="J338">
            <v>187.66526281744058</v>
          </cell>
          <cell r="K338">
            <v>194.1615482344848</v>
          </cell>
        </row>
        <row r="340">
          <cell r="C340">
            <v>1903.2533766782062</v>
          </cell>
          <cell r="D340">
            <v>2156.8086694634608</v>
          </cell>
          <cell r="E340">
            <v>2813.5843085020738</v>
          </cell>
          <cell r="F340">
            <v>3544.3119589727189</v>
          </cell>
          <cell r="G340">
            <v>3952.1448736244502</v>
          </cell>
          <cell r="H340">
            <v>4495.848807387034</v>
          </cell>
          <cell r="I340">
            <v>5669.3185732633501</v>
          </cell>
          <cell r="J340">
            <v>6610.1044520848855</v>
          </cell>
          <cell r="K340">
            <v>7306.5150232761007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1903.2533766782062</v>
          </cell>
          <cell r="D347">
            <v>2156.8086694634608</v>
          </cell>
          <cell r="E347">
            <v>2748.3904169294083</v>
          </cell>
          <cell r="F347">
            <v>3434.4388895138718</v>
          </cell>
          <cell r="G347">
            <v>3763.2320071626095</v>
          </cell>
          <cell r="H347">
            <v>4193.1377624917714</v>
          </cell>
          <cell r="I347">
            <v>5256.5329215288302</v>
          </cell>
          <cell r="J347">
            <v>6040.2141380603607</v>
          </cell>
          <cell r="K347">
            <v>6535.6242509136482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26.296942726594853</v>
          </cell>
          <cell r="D353">
            <v>40.417887987622422</v>
          </cell>
          <cell r="E353">
            <v>0.12764104474797194</v>
          </cell>
          <cell r="F353">
            <v>-39.221360376734637</v>
          </cell>
          <cell r="G353">
            <v>-114.95344243537666</v>
          </cell>
          <cell r="H353">
            <v>-257.26372404862792</v>
          </cell>
          <cell r="I353">
            <v>-397.85798739161174</v>
          </cell>
          <cell r="J353">
            <v>-580.48061619386021</v>
          </cell>
          <cell r="K353">
            <v>-824.95467878550062</v>
          </cell>
        </row>
        <row r="354">
          <cell r="C354">
            <v>99.98677331983663</v>
          </cell>
          <cell r="D354">
            <v>132.35790627840606</v>
          </cell>
          <cell r="E354">
            <v>71.470301368950913</v>
          </cell>
          <cell r="F354">
            <v>163.72298464674122</v>
          </cell>
          <cell r="G354">
            <v>227.8470102264755</v>
          </cell>
          <cell r="H354">
            <v>242.98782802787719</v>
          </cell>
          <cell r="I354">
            <v>166.0424160565708</v>
          </cell>
          <cell r="J354">
            <v>222.9040003603659</v>
          </cell>
          <cell r="K354">
            <v>205.24247085985098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2.3890000000000001E-3</v>
          </cell>
          <cell r="C368">
            <v>19.260676290900133</v>
          </cell>
          <cell r="D368">
            <v>21.239304901330048</v>
          </cell>
          <cell r="E368">
            <v>23.013581115479539</v>
          </cell>
          <cell r="F368">
            <v>24.71008995037683</v>
          </cell>
          <cell r="G368">
            <v>26.468756212037082</v>
          </cell>
          <cell r="H368">
            <v>28.36888382347723</v>
          </cell>
          <cell r="I368">
            <v>30.421697208652745</v>
          </cell>
          <cell r="J368">
            <v>32.639314584717908</v>
          </cell>
          <cell r="K368">
            <v>35.034819198649103</v>
          </cell>
        </row>
        <row r="369">
          <cell r="B369">
            <v>9.9919900200000011</v>
          </cell>
          <cell r="C369">
            <v>16.784216925446334</v>
          </cell>
          <cell r="D369">
            <v>16.888958889820241</v>
          </cell>
          <cell r="E369">
            <v>17.021778909340366</v>
          </cell>
          <cell r="F369">
            <v>17.180078656857496</v>
          </cell>
          <cell r="G369">
            <v>17.36343040971197</v>
          </cell>
          <cell r="H369">
            <v>17.573126059868752</v>
          </cell>
          <cell r="I369">
            <v>17.811142262790025</v>
          </cell>
          <cell r="J369">
            <v>18.079614284939442</v>
          </cell>
          <cell r="K369">
            <v>18.380848618239124</v>
          </cell>
        </row>
        <row r="370">
          <cell r="B370">
            <v>189.80799999999999</v>
          </cell>
          <cell r="C370">
            <v>348.66838707298621</v>
          </cell>
          <cell r="D370">
            <v>462.45278875182413</v>
          </cell>
          <cell r="E370">
            <v>580.91903670121678</v>
          </cell>
          <cell r="F370">
            <v>677.84518405518986</v>
          </cell>
          <cell r="G370">
            <v>756.03876823011717</v>
          </cell>
          <cell r="H370">
            <v>845.38202974704075</v>
          </cell>
          <cell r="I370">
            <v>955.3043479209407</v>
          </cell>
          <cell r="J370">
            <v>1085.5489738360936</v>
          </cell>
          <cell r="K370">
            <v>1230.0356861764262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13.764281644553671</v>
          </cell>
          <cell r="C372">
            <v>14.452495726781356</v>
          </cell>
          <cell r="D372">
            <v>15.175120513120424</v>
          </cell>
          <cell r="E372">
            <v>15.933876538776445</v>
          </cell>
          <cell r="F372">
            <v>16.73057036571527</v>
          </cell>
          <cell r="G372">
            <v>17.567098884001034</v>
          </cell>
          <cell r="H372">
            <v>18.445453828201085</v>
          </cell>
          <cell r="I372">
            <v>19.367726519611139</v>
          </cell>
          <cell r="J372">
            <v>20.336112845591696</v>
          </cell>
          <cell r="K372">
            <v>21.352918487871282</v>
          </cell>
        </row>
        <row r="373">
          <cell r="B373">
            <v>213.56666066455367</v>
          </cell>
          <cell r="C373">
            <v>399.16577601611402</v>
          </cell>
          <cell r="D373">
            <v>515.75617305609489</v>
          </cell>
          <cell r="E373">
            <v>636.88827326481317</v>
          </cell>
          <cell r="F373">
            <v>736.46592302813951</v>
          </cell>
          <cell r="G373">
            <v>817.43805373586724</v>
          </cell>
          <cell r="H373">
            <v>909.76949345858782</v>
          </cell>
          <cell r="I373">
            <v>1022.9049139119945</v>
          </cell>
          <cell r="J373">
            <v>1156.6040155513426</v>
          </cell>
          <cell r="K373">
            <v>1304.8042724811858</v>
          </cell>
        </row>
        <row r="376">
          <cell r="B376">
            <v>59.527524373115646</v>
          </cell>
          <cell r="C376">
            <v>343.18604769886463</v>
          </cell>
          <cell r="D376">
            <v>588.44179683220648</v>
          </cell>
          <cell r="E376">
            <v>727.81316452936665</v>
          </cell>
          <cell r="F376">
            <v>819.25333200057958</v>
          </cell>
          <cell r="G376">
            <v>884.24954118585231</v>
          </cell>
          <cell r="H376">
            <v>826.82097429097087</v>
          </cell>
          <cell r="I376">
            <v>857.62784863005663</v>
          </cell>
          <cell r="J376">
            <v>979.06971727654161</v>
          </cell>
          <cell r="K376">
            <v>1063.4753085059829</v>
          </cell>
        </row>
        <row r="378">
          <cell r="B378">
            <v>192.07670279000001</v>
          </cell>
          <cell r="C378">
            <v>218.96744118060005</v>
          </cell>
          <cell r="D378">
            <v>249.62288294588407</v>
          </cell>
          <cell r="E378">
            <v>284.57008655830788</v>
          </cell>
          <cell r="F378">
            <v>324.40989867647102</v>
          </cell>
          <cell r="G378">
            <v>369.82728449117701</v>
          </cell>
          <cell r="H378">
            <v>421.60310431994185</v>
          </cell>
          <cell r="I378">
            <v>480.62753892473376</v>
          </cell>
          <cell r="J378">
            <v>547.91539437419658</v>
          </cell>
          <cell r="K378">
            <v>624.6235495865842</v>
          </cell>
        </row>
        <row r="379">
          <cell r="B379">
            <v>35.96331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287.56753716311567</v>
          </cell>
          <cell r="C382">
            <v>562.1534888794647</v>
          </cell>
          <cell r="D382">
            <v>838.06467977809052</v>
          </cell>
          <cell r="E382">
            <v>1012.3832510876746</v>
          </cell>
          <cell r="F382">
            <v>1143.6632306770507</v>
          </cell>
          <cell r="G382">
            <v>1254.0768256770293</v>
          </cell>
          <cell r="H382">
            <v>1248.4240786109126</v>
          </cell>
          <cell r="I382">
            <v>1338.2553875547903</v>
          </cell>
          <cell r="J382">
            <v>1526.9851116507382</v>
          </cell>
          <cell r="K382">
            <v>1688.0988580925671</v>
          </cell>
        </row>
        <row r="384">
          <cell r="B384">
            <v>-74.000876498562008</v>
          </cell>
          <cell r="C384">
            <v>-162.98771286335068</v>
          </cell>
          <cell r="D384">
            <v>-322.30850672199563</v>
          </cell>
          <cell r="E384">
            <v>-375.49497782286142</v>
          </cell>
          <cell r="F384">
            <v>-407.19730764891119</v>
          </cell>
          <cell r="G384">
            <v>-436.63877194116208</v>
          </cell>
          <cell r="H384">
            <v>-338.65458515232478</v>
          </cell>
          <cell r="I384">
            <v>-315.35047364279581</v>
          </cell>
          <cell r="J384">
            <v>-370.38109609939556</v>
          </cell>
          <cell r="K384">
            <v>-383.29458561138131</v>
          </cell>
        </row>
        <row r="386">
          <cell r="B386">
            <v>31.404074244373572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8">
          <cell r="B388">
            <v>-105.40495074293558</v>
          </cell>
          <cell r="C388">
            <v>-162.98771286335068</v>
          </cell>
          <cell r="D388">
            <v>-322.30850672199563</v>
          </cell>
          <cell r="E388">
            <v>-375.49497782286142</v>
          </cell>
          <cell r="F388">
            <v>-407.19730764891119</v>
          </cell>
          <cell r="G388">
            <v>-436.63877194116208</v>
          </cell>
          <cell r="H388">
            <v>-338.65458515232478</v>
          </cell>
          <cell r="I388">
            <v>-315.35047364279581</v>
          </cell>
          <cell r="J388">
            <v>-370.38109609939556</v>
          </cell>
          <cell r="K388">
            <v>-383.29458561138131</v>
          </cell>
        </row>
        <row r="390">
          <cell r="C390">
            <v>-31.404074244373572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2">
          <cell r="C392">
            <v>-57.582762120415097</v>
          </cell>
          <cell r="D392">
            <v>-159.32079385864495</v>
          </cell>
          <cell r="E392">
            <v>-53.186471100865788</v>
          </cell>
          <cell r="F392">
            <v>-31.702329826049777</v>
          </cell>
          <cell r="G392">
            <v>-29.441464292250885</v>
          </cell>
          <cell r="H392">
            <v>97.984186788837292</v>
          </cell>
          <cell r="I392">
            <v>23.30411150952898</v>
          </cell>
          <cell r="J392">
            <v>-55.030622456599758</v>
          </cell>
          <cell r="K392">
            <v>-12.913489511985745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97.984186788837292</v>
          </cell>
          <cell r="I393">
            <v>23.30411150952898</v>
          </cell>
          <cell r="J393">
            <v>0</v>
          </cell>
          <cell r="K393">
            <v>0</v>
          </cell>
        </row>
        <row r="394">
          <cell r="C394">
            <v>2.5123259395498856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97.984186788837292</v>
          </cell>
          <cell r="I395">
            <v>121.28829829836627</v>
          </cell>
          <cell r="J395">
            <v>121.28829829836627</v>
          </cell>
          <cell r="K395">
            <v>121.28829829836627</v>
          </cell>
        </row>
        <row r="397">
          <cell r="C397">
            <v>0</v>
          </cell>
          <cell r="D397">
            <v>0</v>
          </cell>
          <cell r="E397">
            <v>-61.129505102353356</v>
          </cell>
          <cell r="F397">
            <v>274.08668219432514</v>
          </cell>
          <cell r="G397">
            <v>494.8223092403922</v>
          </cell>
          <cell r="H397">
            <v>539.25145556184157</v>
          </cell>
          <cell r="I397">
            <v>659.98551736855984</v>
          </cell>
          <cell r="J397">
            <v>1041.6650935410491</v>
          </cell>
          <cell r="K397">
            <v>1281.0771511129863</v>
          </cell>
        </row>
        <row r="398">
          <cell r="C398">
            <v>157.7055467593959</v>
          </cell>
          <cell r="D398">
            <v>213.23065733881734</v>
          </cell>
          <cell r="E398">
            <v>-45.198726479537072</v>
          </cell>
          <cell r="F398">
            <v>289.72891587182278</v>
          </cell>
          <cell r="G398">
            <v>509.85731329131511</v>
          </cell>
          <cell r="H398">
            <v>553.42614827614273</v>
          </cell>
          <cell r="I398">
            <v>672.89784713361371</v>
          </cell>
          <cell r="J398">
            <v>1053.1786465696946</v>
          </cell>
          <cell r="K398">
            <v>1290.9932371902205</v>
          </cell>
        </row>
        <row r="399">
          <cell r="C399">
            <v>-157.7055467593959</v>
          </cell>
          <cell r="D399">
            <v>-213.23065733881734</v>
          </cell>
          <cell r="E399">
            <v>-15.930778622816284</v>
          </cell>
          <cell r="F399">
            <v>-15.642233677497643</v>
          </cell>
          <cell r="G399">
            <v>-15.035004050922907</v>
          </cell>
          <cell r="H399">
            <v>-14.174692714301159</v>
          </cell>
          <cell r="I399">
            <v>-12.912329765053869</v>
          </cell>
          <cell r="J399">
            <v>-11.513553028645447</v>
          </cell>
          <cell r="K399">
            <v>-9.9160860772342403</v>
          </cell>
        </row>
        <row r="401">
          <cell r="C401">
            <v>14.628928451229918</v>
          </cell>
          <cell r="D401">
            <v>16.37879778791039</v>
          </cell>
          <cell r="E401">
            <v>17.93798070634633</v>
          </cell>
          <cell r="F401">
            <v>19.427049737882751</v>
          </cell>
          <cell r="G401">
            <v>20.96826019802695</v>
          </cell>
          <cell r="H401">
            <v>22.631977831571231</v>
          </cell>
          <cell r="I401">
            <v>24.427965202320003</v>
          </cell>
          <cell r="J401">
            <v>26.366755250796512</v>
          </cell>
          <cell r="K401">
            <v>28.459719270764118</v>
          </cell>
        </row>
      </sheetData>
      <sheetData sheetId="17" refreshError="1">
        <row r="11">
          <cell r="B11">
            <v>967.72297280999999</v>
          </cell>
          <cell r="C11">
            <v>929.61563616037654</v>
          </cell>
          <cell r="D11">
            <v>934.24541929138763</v>
          </cell>
          <cell r="E11">
            <v>1115.865212689718</v>
          </cell>
          <cell r="F11">
            <v>1681.1061284115556</v>
          </cell>
          <cell r="G11">
            <v>2047.5505922615166</v>
          </cell>
          <cell r="H11">
            <v>2452.0386042717205</v>
          </cell>
          <cell r="I11">
            <v>3059.5097307204878</v>
          </cell>
          <cell r="J11">
            <v>3662.8345379201619</v>
          </cell>
          <cell r="K11">
            <v>4067.8976781563856</v>
          </cell>
        </row>
        <row r="12">
          <cell r="B12">
            <v>21.507172989999994</v>
          </cell>
          <cell r="C12">
            <v>23.657890288999994</v>
          </cell>
          <cell r="D12">
            <v>26.023679317899994</v>
          </cell>
          <cell r="E12">
            <v>28.626047249689996</v>
          </cell>
          <cell r="F12">
            <v>31.488651974659</v>
          </cell>
          <cell r="G12">
            <v>34.637517172124902</v>
          </cell>
          <cell r="H12">
            <v>38.101268889337398</v>
          </cell>
          <cell r="I12">
            <v>41.911395778271142</v>
          </cell>
          <cell r="J12">
            <v>46.102535356098258</v>
          </cell>
          <cell r="K12">
            <v>50.712788891708087</v>
          </cell>
        </row>
        <row r="13">
          <cell r="B13">
            <v>989.23014579999995</v>
          </cell>
          <cell r="C13">
            <v>953.2735264493765</v>
          </cell>
          <cell r="D13">
            <v>960.26909860928765</v>
          </cell>
          <cell r="E13">
            <v>1144.4912599394079</v>
          </cell>
          <cell r="F13">
            <v>1712.5947803862146</v>
          </cell>
          <cell r="G13">
            <v>2082.1881094336413</v>
          </cell>
          <cell r="H13">
            <v>2490.1398731610579</v>
          </cell>
          <cell r="I13">
            <v>3101.4211264987589</v>
          </cell>
          <cell r="J13">
            <v>3708.93707327626</v>
          </cell>
          <cell r="K13">
            <v>4118.6104670480936</v>
          </cell>
        </row>
        <row r="14">
          <cell r="B14">
            <v>0</v>
          </cell>
          <cell r="C14">
            <v>22.616109999999999</v>
          </cell>
          <cell r="D14">
            <v>25.718997006130682</v>
          </cell>
          <cell r="E14">
            <v>30.985828849257761</v>
          </cell>
          <cell r="F14">
            <v>37.198110473943942</v>
          </cell>
          <cell r="G14">
            <v>38.220739157733455</v>
          </cell>
          <cell r="H14">
            <v>41.773364474773857</v>
          </cell>
          <cell r="I14">
            <v>50.078177555391918</v>
          </cell>
          <cell r="J14">
            <v>58.080659475669655</v>
          </cell>
          <cell r="K14">
            <v>63.416144959965365</v>
          </cell>
        </row>
        <row r="15">
          <cell r="C15">
            <v>2.9162286471434609</v>
          </cell>
          <cell r="D15">
            <v>3.3971619520662752</v>
          </cell>
          <cell r="E15">
            <v>3.8560589650013131</v>
          </cell>
          <cell r="F15">
            <v>4.3066394018903864</v>
          </cell>
          <cell r="G15">
            <v>4.7397375324887703</v>
          </cell>
          <cell r="H15">
            <v>5.1465687740800501</v>
          </cell>
          <cell r="I15">
            <v>5.5191717950964581</v>
          </cell>
          <cell r="J15">
            <v>5.8508357971767175</v>
          </cell>
          <cell r="K15">
            <v>6.1364855259642068</v>
          </cell>
        </row>
        <row r="16">
          <cell r="B16">
            <v>0</v>
          </cell>
          <cell r="C16">
            <v>0</v>
          </cell>
          <cell r="D16">
            <v>649.34950146547533</v>
          </cell>
          <cell r="E16">
            <v>516.62824398805094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649.34950146547533</v>
          </cell>
          <cell r="E18">
            <v>516.62824398805094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72.22630083741042</v>
          </cell>
          <cell r="C19">
            <v>72.22630083741042</v>
          </cell>
          <cell r="D19">
            <v>72.22630083741042</v>
          </cell>
          <cell r="E19">
            <v>72.22630083741042</v>
          </cell>
          <cell r="F19">
            <v>72.22630083741042</v>
          </cell>
          <cell r="G19">
            <v>72.22630083741042</v>
          </cell>
          <cell r="H19">
            <v>72.22630083741042</v>
          </cell>
          <cell r="I19">
            <v>72.22630083741042</v>
          </cell>
          <cell r="J19">
            <v>72.22630083741042</v>
          </cell>
          <cell r="K19">
            <v>72.22630083741042</v>
          </cell>
        </row>
        <row r="20">
          <cell r="C20">
            <v>257.30940398608141</v>
          </cell>
          <cell r="D20">
            <v>328.97411557953365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1061.4564466374104</v>
          </cell>
          <cell r="C21">
            <v>1305.4253412728683</v>
          </cell>
          <cell r="D21">
            <v>2036.5380134978379</v>
          </cell>
          <cell r="E21">
            <v>1764.3316336141272</v>
          </cell>
          <cell r="F21">
            <v>1822.0191916975689</v>
          </cell>
          <cell r="G21">
            <v>2192.6351494287851</v>
          </cell>
          <cell r="H21">
            <v>2604.1395384732418</v>
          </cell>
          <cell r="I21">
            <v>3223.725604891561</v>
          </cell>
          <cell r="J21">
            <v>3839.2440335893398</v>
          </cell>
          <cell r="K21">
            <v>4254.2529128454689</v>
          </cell>
        </row>
        <row r="24">
          <cell r="B24">
            <v>0</v>
          </cell>
          <cell r="C24">
            <v>904.95389024049723</v>
          </cell>
          <cell r="D24">
            <v>1871.0755677916256</v>
          </cell>
          <cell r="E24">
            <v>2232.7841110613253</v>
          </cell>
          <cell r="F24">
            <v>2266.4903979464502</v>
          </cell>
          <cell r="G24">
            <v>2548.2621219615808</v>
          </cell>
          <cell r="H24">
            <v>2822.6797666250159</v>
          </cell>
          <cell r="I24">
            <v>3619.4252078957716</v>
          </cell>
          <cell r="J24">
            <v>4055.1550655060842</v>
          </cell>
          <cell r="K24">
            <v>4376.4078532175399</v>
          </cell>
        </row>
        <row r="25">
          <cell r="B25">
            <v>39.143737000000002</v>
          </cell>
          <cell r="C25">
            <v>42.412653820274215</v>
          </cell>
          <cell r="D25">
            <v>42.551374952050516</v>
          </cell>
          <cell r="E25">
            <v>42.748950449969527</v>
          </cell>
          <cell r="F25">
            <v>42.999942007321202</v>
          </cell>
          <cell r="G25">
            <v>43.303455113023631</v>
          </cell>
          <cell r="H25">
            <v>43.662188745351322</v>
          </cell>
          <cell r="I25">
            <v>44.080225660353719</v>
          </cell>
          <cell r="J25">
            <v>44.561977022444182</v>
          </cell>
          <cell r="K25">
            <v>45.112208591050084</v>
          </cell>
        </row>
        <row r="26">
          <cell r="B26">
            <v>178.81347099999999</v>
          </cell>
          <cell r="C26">
            <v>194.99114228480065</v>
          </cell>
          <cell r="D26">
            <v>218.60584067547265</v>
          </cell>
          <cell r="E26">
            <v>239.59843096386734</v>
          </cell>
          <cell r="F26">
            <v>259.65043249250391</v>
          </cell>
          <cell r="G26">
            <v>280.4224670919042</v>
          </cell>
          <cell r="H26">
            <v>302.85626445925658</v>
          </cell>
          <cell r="I26">
            <v>327.08476561599707</v>
          </cell>
          <cell r="J26">
            <v>353.25154686527691</v>
          </cell>
          <cell r="K26">
            <v>381.51167061449905</v>
          </cell>
        </row>
        <row r="27">
          <cell r="B27">
            <v>7.990189</v>
          </cell>
          <cell r="C27">
            <v>8.629404120000002</v>
          </cell>
          <cell r="D27">
            <v>9.3197564496000034</v>
          </cell>
          <cell r="E27">
            <v>10.028332050253415</v>
          </cell>
          <cell r="F27">
            <v>10.66703688858321</v>
          </cell>
          <cell r="G27">
            <v>11.307059101898201</v>
          </cell>
          <cell r="H27">
            <v>11.985482648012093</v>
          </cell>
          <cell r="I27">
            <v>12.704611606892819</v>
          </cell>
          <cell r="J27">
            <v>13.466888303306389</v>
          </cell>
          <cell r="K27">
            <v>14.274901601504773</v>
          </cell>
        </row>
        <row r="28">
          <cell r="B28">
            <v>0</v>
          </cell>
          <cell r="C28">
            <v>12.918678455213877</v>
          </cell>
          <cell r="D28">
            <v>92.461923485200884</v>
          </cell>
          <cell r="E28">
            <v>61.216535831471788</v>
          </cell>
          <cell r="F28">
            <v>12.664734586658676</v>
          </cell>
          <cell r="G28">
            <v>11.106378775544522</v>
          </cell>
          <cell r="H28">
            <v>8.1979496499693152</v>
          </cell>
          <cell r="I28">
            <v>6.3029986081083074</v>
          </cell>
          <cell r="J28">
            <v>7.5340354655038659</v>
          </cell>
          <cell r="K28">
            <v>8.3640532240161249</v>
          </cell>
        </row>
        <row r="29">
          <cell r="B29">
            <v>0</v>
          </cell>
          <cell r="C29">
            <v>22.616109999999999</v>
          </cell>
          <cell r="D29">
            <v>25.718997006130682</v>
          </cell>
          <cell r="E29">
            <v>30.985828849257761</v>
          </cell>
          <cell r="F29">
            <v>37.198110473943942</v>
          </cell>
          <cell r="G29">
            <v>38.220739157733455</v>
          </cell>
          <cell r="H29">
            <v>41.773364474773857</v>
          </cell>
          <cell r="I29">
            <v>50.078177555391918</v>
          </cell>
          <cell r="J29">
            <v>58.080659475669655</v>
          </cell>
          <cell r="K29">
            <v>63.416144959965365</v>
          </cell>
        </row>
        <row r="30">
          <cell r="B30">
            <v>75.371426</v>
          </cell>
          <cell r="C30">
            <v>100.91407099489632</v>
          </cell>
          <cell r="D30">
            <v>101.17031115369505</v>
          </cell>
          <cell r="E30">
            <v>101.57577646644734</v>
          </cell>
          <cell r="F30">
            <v>102.11234924149666</v>
          </cell>
          <cell r="G30">
            <v>102.77228694777142</v>
          </cell>
          <cell r="H30">
            <v>103.55912616415924</v>
          </cell>
          <cell r="I30">
            <v>104.48221903718094</v>
          </cell>
          <cell r="J30">
            <v>105.55167022721622</v>
          </cell>
          <cell r="K30">
            <v>106.77839694320228</v>
          </cell>
        </row>
        <row r="31">
          <cell r="B31">
            <v>0</v>
          </cell>
          <cell r="C31">
            <v>0</v>
          </cell>
          <cell r="D31">
            <v>3.8628053342920125E-5</v>
          </cell>
          <cell r="E31">
            <v>8.2310325715418791E-5</v>
          </cell>
          <cell r="F31">
            <v>1.3175609597345701E-4</v>
          </cell>
          <cell r="G31">
            <v>1.861331867755871E-4</v>
          </cell>
          <cell r="H31">
            <v>2.446199913023435E-4</v>
          </cell>
          <cell r="I31">
            <v>2.6764108132317117E-4</v>
          </cell>
          <cell r="J31">
            <v>2.8856346528122884E-4</v>
          </cell>
          <cell r="K31">
            <v>3.0643084309514318E-4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304.39348602542441</v>
          </cell>
          <cell r="C34">
            <v>1287.4359499156822</v>
          </cell>
          <cell r="D34">
            <v>2360.9038101418287</v>
          </cell>
          <cell r="E34">
            <v>2718.9380479829183</v>
          </cell>
          <cell r="F34">
            <v>2731.7831353930542</v>
          </cell>
          <cell r="G34">
            <v>3035.3946942826433</v>
          </cell>
          <cell r="H34">
            <v>3334.7143873865298</v>
          </cell>
          <cell r="I34">
            <v>4164.1584736207778</v>
          </cell>
          <cell r="J34">
            <v>4637.6021314289665</v>
          </cell>
          <cell r="K34">
            <v>4995.8655355826204</v>
          </cell>
        </row>
        <row r="35">
          <cell r="B35">
            <v>0.37619000000000002</v>
          </cell>
          <cell r="C35">
            <v>15.098952897960046</v>
          </cell>
          <cell r="D35">
            <v>16.908024655388449</v>
          </cell>
          <cell r="E35">
            <v>18.521440585053988</v>
          </cell>
          <cell r="F35">
            <v>20.06046946580987</v>
          </cell>
          <cell r="G35">
            <v>21.653573282497213</v>
          </cell>
          <cell r="H35">
            <v>23.37342138008491</v>
          </cell>
          <cell r="I35">
            <v>25.230111059578885</v>
          </cell>
          <cell r="J35">
            <v>27.234544871577619</v>
          </cell>
          <cell r="K35">
            <v>29.398494884170191</v>
          </cell>
        </row>
        <row r="37">
          <cell r="B37">
            <v>757.43915061198595</v>
          </cell>
          <cell r="C37">
            <v>33.088344255146197</v>
          </cell>
          <cell r="D37">
            <v>-307.4577719886023</v>
          </cell>
          <cell r="E37">
            <v>-936.08497378373715</v>
          </cell>
          <cell r="F37">
            <v>-889.70347422967541</v>
          </cell>
          <cell r="G37">
            <v>-821.10597157136101</v>
          </cell>
          <cell r="H37">
            <v>-707.20142753320306</v>
          </cell>
          <cell r="I37">
            <v>-915.20275766963789</v>
          </cell>
          <cell r="J37">
            <v>-771.12355296804901</v>
          </cell>
          <cell r="K37">
            <v>-712.21412785298128</v>
          </cell>
        </row>
        <row r="39">
          <cell r="B39">
            <v>57.680054862045729</v>
          </cell>
          <cell r="C39">
            <v>40.193491290872714</v>
          </cell>
          <cell r="D39">
            <v>38.607012412171976</v>
          </cell>
          <cell r="E39">
            <v>30.888695320463729</v>
          </cell>
          <cell r="F39">
            <v>26.155200320461375</v>
          </cell>
          <cell r="G39">
            <v>23.119425543572149</v>
          </cell>
          <cell r="H39">
            <v>21.040174301198757</v>
          </cell>
          <cell r="I39">
            <v>18.233454177657027</v>
          </cell>
          <cell r="J39">
            <v>14.677409023555532</v>
          </cell>
          <cell r="K39">
            <v>10.70475492924971</v>
          </cell>
        </row>
        <row r="40">
          <cell r="B40">
            <v>0</v>
          </cell>
          <cell r="C40">
            <v>1.8433957047954701E-4</v>
          </cell>
          <cell r="D40">
            <v>4.6716901762890021E-4</v>
          </cell>
          <cell r="E40">
            <v>7.7987104617297204E-5</v>
          </cell>
          <cell r="F40">
            <v>9.8305861532690228E-5</v>
          </cell>
          <cell r="G40">
            <v>1.1371948273212848E-4</v>
          </cell>
          <cell r="H40">
            <v>1.229452129320058E-4</v>
          </cell>
          <cell r="I40">
            <v>1.3097563197979936E-4</v>
          </cell>
          <cell r="J40">
            <v>1.379359618661868E-4</v>
          </cell>
          <cell r="K40">
            <v>1.4412176088699248E-4</v>
          </cell>
        </row>
        <row r="42">
          <cell r="B42">
            <v>8.6000000000000003E-5</v>
          </cell>
          <cell r="C42">
            <v>0</v>
          </cell>
          <cell r="D42">
            <v>1.1749578361164318E-5</v>
          </cell>
          <cell r="E42">
            <v>1.1846922267102579E-6</v>
          </cell>
          <cell r="F42">
            <v>2.1467891307997013E-6</v>
          </cell>
          <cell r="G42">
            <v>2.0555894397257122E-6</v>
          </cell>
          <cell r="H42">
            <v>1.314123882252325E-6</v>
          </cell>
          <cell r="I42">
            <v>1.515344780472512E-6</v>
          </cell>
          <cell r="J42">
            <v>1.3012653444551801E-6</v>
          </cell>
          <cell r="K42">
            <v>1.4061208287137478E-6</v>
          </cell>
        </row>
        <row r="44">
          <cell r="C44">
            <v>-7.094962696156113</v>
          </cell>
          <cell r="D44">
            <v>-8.4914837082096817</v>
          </cell>
          <cell r="E44">
            <v>71.611785957295751</v>
          </cell>
          <cell r="F44">
            <v>232.87038393189192</v>
          </cell>
          <cell r="G44">
            <v>415.27217643368618</v>
          </cell>
          <cell r="H44">
            <v>613.14302209845118</v>
          </cell>
          <cell r="I44">
            <v>853.73700586646385</v>
          </cell>
          <cell r="J44">
            <v>1140.7838254801713</v>
          </cell>
          <cell r="K44">
            <v>1459.9778764587213</v>
          </cell>
        </row>
        <row r="46">
          <cell r="B46">
            <v>699.75900974994033</v>
          </cell>
          <cell r="C46">
            <v>-9.9999999999251798E-3</v>
          </cell>
          <cell r="D46">
            <v>-337.57284527312532</v>
          </cell>
          <cell r="E46">
            <v>-1038.5853782590843</v>
          </cell>
          <cell r="F46">
            <v>-1148.7289623229562</v>
          </cell>
          <cell r="G46">
            <v>-1259.4974618847259</v>
          </cell>
          <cell r="H46">
            <v>-1341.3845023017639</v>
          </cell>
          <cell r="I46">
            <v>-1787.1730882534716</v>
          </cell>
          <cell r="J46">
            <v>-1926.5846508370794</v>
          </cell>
          <cell r="K46">
            <v>-2182.8966165253123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50">
          <cell r="B50">
            <v>699.75900974994033</v>
          </cell>
          <cell r="C50">
            <v>-9.9999999999251798E-3</v>
          </cell>
          <cell r="D50">
            <v>-337.57284527312532</v>
          </cell>
          <cell r="E50">
            <v>-1038.5853782590843</v>
          </cell>
          <cell r="F50">
            <v>-1148.7289623229562</v>
          </cell>
          <cell r="G50">
            <v>-1259.4974618847259</v>
          </cell>
          <cell r="H50">
            <v>-1341.3845023017639</v>
          </cell>
          <cell r="I50">
            <v>-1787.1730882534716</v>
          </cell>
          <cell r="J50">
            <v>-1926.5846508370794</v>
          </cell>
          <cell r="K50">
            <v>-2182.8966165253123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4">
          <cell r="B54">
            <v>699.75900974994033</v>
          </cell>
          <cell r="C54">
            <v>-9.9999999999251798E-3</v>
          </cell>
          <cell r="D54">
            <v>-337.57284527312532</v>
          </cell>
          <cell r="E54">
            <v>-1038.5853782590843</v>
          </cell>
          <cell r="F54">
            <v>-1148.7289623229562</v>
          </cell>
          <cell r="G54">
            <v>-1259.4974618847259</v>
          </cell>
          <cell r="H54">
            <v>-1341.3845023017639</v>
          </cell>
          <cell r="I54">
            <v>-1787.1730882534716</v>
          </cell>
          <cell r="J54">
            <v>-1926.5846508370794</v>
          </cell>
          <cell r="K54">
            <v>-2182.8966165253123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33.088344255146197</v>
          </cell>
          <cell r="D63">
            <v>-307.4577719886023</v>
          </cell>
          <cell r="E63">
            <v>-936.08497378373715</v>
          </cell>
          <cell r="F63">
            <v>-889.70347422967541</v>
          </cell>
          <cell r="G63">
            <v>-821.10597157136101</v>
          </cell>
          <cell r="H63">
            <v>-707.20142753320306</v>
          </cell>
          <cell r="I63">
            <v>-915.20275766963789</v>
          </cell>
          <cell r="J63">
            <v>-771.12355296804901</v>
          </cell>
          <cell r="K63">
            <v>-712.21412785298128</v>
          </cell>
        </row>
        <row r="64">
          <cell r="C64">
            <v>100.91407099489632</v>
          </cell>
          <cell r="D64">
            <v>101.17031115369505</v>
          </cell>
          <cell r="E64">
            <v>101.57577646644734</v>
          </cell>
          <cell r="F64">
            <v>102.11234924149666</v>
          </cell>
          <cell r="G64">
            <v>102.77228694777142</v>
          </cell>
          <cell r="H64">
            <v>103.55912616415924</v>
          </cell>
          <cell r="I64">
            <v>104.48221903718094</v>
          </cell>
          <cell r="J64">
            <v>105.55167022721622</v>
          </cell>
          <cell r="K64">
            <v>106.77839694320228</v>
          </cell>
        </row>
        <row r="65">
          <cell r="C65">
            <v>0</v>
          </cell>
          <cell r="D65">
            <v>3.8628053342920125E-5</v>
          </cell>
          <cell r="E65">
            <v>8.2310325715418791E-5</v>
          </cell>
          <cell r="F65">
            <v>1.3175609597345701E-4</v>
          </cell>
          <cell r="G65">
            <v>1.861331867755871E-4</v>
          </cell>
          <cell r="H65">
            <v>2.446199913023435E-4</v>
          </cell>
          <cell r="I65">
            <v>2.6764108132317117E-4</v>
          </cell>
          <cell r="J65">
            <v>2.8856346528122884E-4</v>
          </cell>
          <cell r="K65">
            <v>3.0643084309514318E-4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134.00241525004253</v>
          </cell>
          <cell r="D67">
            <v>-206.2874222068539</v>
          </cell>
          <cell r="E67">
            <v>-834.50911500696407</v>
          </cell>
          <cell r="F67">
            <v>-787.59099323208284</v>
          </cell>
          <cell r="G67">
            <v>-718.3334984904028</v>
          </cell>
          <cell r="H67">
            <v>-603.64205674905247</v>
          </cell>
          <cell r="I67">
            <v>-810.72027099137563</v>
          </cell>
          <cell r="J67">
            <v>-665.5715941773675</v>
          </cell>
          <cell r="K67">
            <v>-605.43542447893583</v>
          </cell>
        </row>
        <row r="68">
          <cell r="C68">
            <v>18.784322549470911</v>
          </cell>
          <cell r="D68">
            <v>1.581583804004083E-3</v>
          </cell>
          <cell r="E68">
            <v>5.0772524001985175E-5</v>
          </cell>
          <cell r="F68">
            <v>85.935293059230801</v>
          </cell>
          <cell r="G68">
            <v>7.0835856898627014</v>
          </cell>
          <cell r="H68">
            <v>97.149076540434848</v>
          </cell>
          <cell r="I68">
            <v>11.772667505398118</v>
          </cell>
          <cell r="J68">
            <v>5.9588933538634592E-5</v>
          </cell>
          <cell r="K68">
            <v>6.1490929539331773E-5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2.8838201528565399</v>
          </cell>
          <cell r="D70">
            <v>5.2581982425913623</v>
          </cell>
          <cell r="E70">
            <v>5.017268386793674</v>
          </cell>
          <cell r="F70">
            <v>4.9263405905657081</v>
          </cell>
          <cell r="G70">
            <v>4.7352009226050882</v>
          </cell>
          <cell r="H70">
            <v>4.4480165912191367</v>
          </cell>
          <cell r="I70">
            <v>4.073788465548553</v>
          </cell>
          <cell r="J70">
            <v>3.626189026665827</v>
          </cell>
          <cell r="K70">
            <v>3.1231002023204368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0</v>
          </cell>
          <cell r="D73">
            <v>-61.390291009175279</v>
          </cell>
          <cell r="E73">
            <v>-39.775071534006621</v>
          </cell>
          <cell r="F73">
            <v>-23.99969433451907</v>
          </cell>
          <cell r="G73">
            <v>-20.86053441079504</v>
          </cell>
          <cell r="H73">
            <v>-22.319025597185242</v>
          </cell>
          <cell r="I73">
            <v>-24.694901782102217</v>
          </cell>
          <cell r="J73">
            <v>-27.582230054923077</v>
          </cell>
          <cell r="K73">
            <v>-30.892800677905438</v>
          </cell>
        </row>
        <row r="74">
          <cell r="C74">
            <v>0</v>
          </cell>
          <cell r="D74">
            <v>1.1749578361164319E-3</v>
          </cell>
          <cell r="E74">
            <v>1.1846922267102579E-4</v>
          </cell>
          <cell r="F74">
            <v>2.1467891307997011E-4</v>
          </cell>
          <cell r="G74">
            <v>2.0555894397257122E-4</v>
          </cell>
          <cell r="H74">
            <v>1.314123882252325E-4</v>
          </cell>
          <cell r="I74">
            <v>1.5153447804725119E-4</v>
          </cell>
          <cell r="J74">
            <v>1.30126534445518E-4</v>
          </cell>
          <cell r="K74">
            <v>1.4061208287137478E-4</v>
          </cell>
        </row>
        <row r="75">
          <cell r="C75">
            <v>0</v>
          </cell>
          <cell r="D75">
            <v>61.391465967011392</v>
          </cell>
          <cell r="E75">
            <v>39.775190003229291</v>
          </cell>
          <cell r="F75">
            <v>23.999909013432148</v>
          </cell>
          <cell r="G75">
            <v>20.860739969739011</v>
          </cell>
          <cell r="H75">
            <v>22.319157009573466</v>
          </cell>
          <cell r="I75">
            <v>24.695053316580264</v>
          </cell>
          <cell r="J75">
            <v>27.582360181457521</v>
          </cell>
          <cell r="K75">
            <v>30.892941289988308</v>
          </cell>
        </row>
        <row r="76">
          <cell r="C76">
            <v>-22.692652467608781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C77">
            <v>132.97790548476121</v>
          </cell>
          <cell r="D77">
            <v>-262.41793338963379</v>
          </cell>
          <cell r="E77">
            <v>-869.26686738165301</v>
          </cell>
          <cell r="F77">
            <v>-720.72905391680536</v>
          </cell>
          <cell r="G77">
            <v>-727.37524628873007</v>
          </cell>
          <cell r="H77">
            <v>-524.36398921458374</v>
          </cell>
          <cell r="I77">
            <v>-819.56871680253118</v>
          </cell>
          <cell r="J77">
            <v>-689.52757561669125</v>
          </cell>
          <cell r="K77">
            <v>-633.20506346359139</v>
          </cell>
        </row>
        <row r="81">
          <cell r="C81">
            <v>2.1563342318059301E-3</v>
          </cell>
          <cell r="D81">
            <v>2.1563342318059301E-3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C82">
            <v>0</v>
          </cell>
          <cell r="D82">
            <v>2.9512743380921275E-3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>
            <v>15.099118032888088</v>
          </cell>
          <cell r="D83">
            <v>16.908188992831903</v>
          </cell>
          <cell r="E83">
            <v>18.52160982680066</v>
          </cell>
          <cell r="F83">
            <v>20.060643045402347</v>
          </cell>
          <cell r="G83">
            <v>21.653751997037116</v>
          </cell>
          <cell r="H83">
            <v>23.373606680588797</v>
          </cell>
          <cell r="I83">
            <v>25.230303107228558</v>
          </cell>
          <cell r="J83">
            <v>27.234743501356114</v>
          </cell>
          <cell r="K83">
            <v>29.398699853935302</v>
          </cell>
        </row>
        <row r="84">
          <cell r="C84">
            <v>1.9314026671460061E-4</v>
          </cell>
          <cell r="D84">
            <v>2.1841136186249337E-4</v>
          </cell>
          <cell r="E84">
            <v>2.4722885129019117E-4</v>
          </cell>
          <cell r="F84">
            <v>2.7188545401065045E-4</v>
          </cell>
          <cell r="G84">
            <v>2.9243402263378195E-4</v>
          </cell>
          <cell r="H84">
            <v>3.0824571681873887E-4</v>
          </cell>
          <cell r="I84">
            <v>3.2302328165278191E-4</v>
          </cell>
          <cell r="J84">
            <v>3.3656574035976296E-4</v>
          </cell>
          <cell r="K84">
            <v>3.4909152599725145E-4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33.098344255146117</v>
          </cell>
          <cell r="D86">
            <v>30.115073284523024</v>
          </cell>
          <cell r="E86">
            <v>102.5004044753471</v>
          </cell>
          <cell r="F86">
            <v>259.0254880932809</v>
          </cell>
          <cell r="G86">
            <v>438.39149031336501</v>
          </cell>
          <cell r="H86">
            <v>634.18307476856091</v>
          </cell>
          <cell r="I86">
            <v>871.97033058383363</v>
          </cell>
          <cell r="J86">
            <v>1155.4610978690303</v>
          </cell>
          <cell r="K86">
            <v>1470.6824886723309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C89">
            <v>-24.411793044308695</v>
          </cell>
          <cell r="D89">
            <v>-240.25037174264679</v>
          </cell>
          <cell r="E89">
            <v>-62.053485941232282</v>
          </cell>
          <cell r="F89">
            <v>84.203695754888486</v>
          </cell>
          <cell r="G89">
            <v>5.2944476061898058</v>
          </cell>
          <cell r="H89">
            <v>95.176312769788979</v>
          </cell>
          <cell r="I89">
            <v>9.6761917827899424</v>
          </cell>
          <cell r="J89">
            <v>-46.707650775392494</v>
          </cell>
          <cell r="K89">
            <v>-14.37026329461014</v>
          </cell>
        </row>
        <row r="90">
          <cell r="C90">
            <v>20.502766685422905</v>
          </cell>
          <cell r="D90">
            <v>2.0369809876706917</v>
          </cell>
          <cell r="E90">
            <v>1.8248951155805919</v>
          </cell>
          <cell r="F90">
            <v>1.7451414936931684</v>
          </cell>
          <cell r="G90">
            <v>1.8096308265348107</v>
          </cell>
          <cell r="H90">
            <v>1.9559128788161644</v>
          </cell>
          <cell r="I90">
            <v>2.1138055858853022</v>
          </cell>
          <cell r="J90">
            <v>2.2842341089819875</v>
          </cell>
          <cell r="K90">
            <v>2.4681973846688692</v>
          </cell>
        </row>
        <row r="91">
          <cell r="C91">
            <v>88.687033701951407</v>
          </cell>
          <cell r="D91">
            <v>-71.230521051281784</v>
          </cell>
          <cell r="E91">
            <v>-930.0603497675362</v>
          </cell>
          <cell r="F91">
            <v>-1085.6721249149161</v>
          </cell>
          <cell r="G91">
            <v>-1194.3502813575121</v>
          </cell>
          <cell r="H91">
            <v>-1279.0352894520497</v>
          </cell>
          <cell r="I91">
            <v>-1728.3895076481085</v>
          </cell>
          <cell r="J91">
            <v>-1859.695737523235</v>
          </cell>
          <cell r="K91">
            <v>-2130.22989970864</v>
          </cell>
        </row>
        <row r="92">
          <cell r="C92">
            <v>-1.931402667146005E-4</v>
          </cell>
          <cell r="D92">
            <v>-2.7338157350921787E-3</v>
          </cell>
          <cell r="E92">
            <v>-2.4722885129019106E-4</v>
          </cell>
          <cell r="F92">
            <v>-1.5112078899173808E-4</v>
          </cell>
          <cell r="G92">
            <v>2.0616131509431463E-4</v>
          </cell>
          <cell r="H92">
            <v>1.4691129769963318E-4</v>
          </cell>
          <cell r="I92">
            <v>1.7306314287512774E-4</v>
          </cell>
          <cell r="J92">
            <v>1.6378742990519335E-4</v>
          </cell>
          <cell r="K92">
            <v>2.0110115653534369E-4</v>
          </cell>
        </row>
        <row r="93">
          <cell r="C93">
            <v>132.97762596533164</v>
          </cell>
          <cell r="D93">
            <v>-262.4180573247063</v>
          </cell>
          <cell r="E93">
            <v>-869.26692629104014</v>
          </cell>
          <cell r="F93">
            <v>-720.63703576298622</v>
          </cell>
          <cell r="G93">
            <v>-727.20046201904768</v>
          </cell>
          <cell r="H93">
            <v>-524.34592719728028</v>
          </cell>
          <cell r="I93">
            <v>-819.39838050194658</v>
          </cell>
          <cell r="J93">
            <v>-721.42281246608889</v>
          </cell>
          <cell r="K93">
            <v>-642.05022689963243</v>
          </cell>
        </row>
        <row r="94">
          <cell r="C94">
            <v>2.7951942956860876E-4</v>
          </cell>
          <cell r="D94">
            <v>1.2393507250862967E-4</v>
          </cell>
          <cell r="E94">
            <v>5.8909387121275358E-5</v>
          </cell>
          <cell r="F94">
            <v>-9.2018153819140025E-2</v>
          </cell>
          <cell r="G94">
            <v>-0.17478426968239091</v>
          </cell>
          <cell r="H94">
            <v>-1.8062017303464017E-2</v>
          </cell>
          <cell r="I94">
            <v>-0.17033630058460858</v>
          </cell>
          <cell r="J94">
            <v>31.895236849397634</v>
          </cell>
          <cell r="K94">
            <v>8.845163436041048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1204.2400110506896</v>
          </cell>
          <cell r="C102">
            <v>1207.2978071401867</v>
          </cell>
          <cell r="D102">
            <v>1212.1363549055839</v>
          </cell>
          <cell r="E102">
            <v>1218.5394501150474</v>
          </cell>
          <cell r="F102">
            <v>1226.4146986592993</v>
          </cell>
          <cell r="G102">
            <v>1235.8043036697434</v>
          </cell>
          <cell r="H102">
            <v>1246.8198673136349</v>
          </cell>
          <cell r="I102">
            <v>1259.581971747727</v>
          </cell>
          <cell r="J102">
            <v>1274.2208955316059</v>
          </cell>
          <cell r="K102">
            <v>1290.8773864302252</v>
          </cell>
        </row>
        <row r="103">
          <cell r="B103">
            <v>0</v>
          </cell>
          <cell r="C103">
            <v>88.871670884389431</v>
          </cell>
          <cell r="D103">
            <v>177.96900396668264</v>
          </cell>
          <cell r="E103">
            <v>267.42341688407413</v>
          </cell>
          <cell r="F103">
            <v>357.35037162442029</v>
          </cell>
          <cell r="G103">
            <v>447.85851158559871</v>
          </cell>
          <cell r="H103">
            <v>539.05959471306051</v>
          </cell>
          <cell r="I103">
            <v>631.07361507710505</v>
          </cell>
          <cell r="J103">
            <v>724.02946558684403</v>
          </cell>
          <cell r="K103">
            <v>818.06565357473028</v>
          </cell>
        </row>
        <row r="104">
          <cell r="B104">
            <v>1204.2400110506896</v>
          </cell>
          <cell r="C104">
            <v>1118.4261362557972</v>
          </cell>
          <cell r="D104">
            <v>1034.1673509389011</v>
          </cell>
          <cell r="E104">
            <v>951.11603323097324</v>
          </cell>
          <cell r="F104">
            <v>869.06432703487906</v>
          </cell>
          <cell r="G104">
            <v>787.94579208414461</v>
          </cell>
          <cell r="H104">
            <v>707.76027260057435</v>
          </cell>
          <cell r="I104">
            <v>628.50835667062199</v>
          </cell>
          <cell r="J104">
            <v>550.19142994476192</v>
          </cell>
          <cell r="K104">
            <v>472.81173285549494</v>
          </cell>
        </row>
        <row r="105">
          <cell r="B105">
            <v>0</v>
          </cell>
          <cell r="C105">
            <v>1.0781671159029651E-3</v>
          </cell>
          <cell r="D105">
            <v>2.8489317187582416E-3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1.9314026671460061E-4</v>
          </cell>
          <cell r="D107">
            <v>3.7292357523417387E-4</v>
          </cell>
          <cell r="E107">
            <v>5.3784210080894622E-4</v>
          </cell>
          <cell r="F107">
            <v>6.7797145884613956E-4</v>
          </cell>
          <cell r="G107">
            <v>7.8427229470433442E-4</v>
          </cell>
          <cell r="H107">
            <v>8.4789802022072975E-4</v>
          </cell>
          <cell r="I107">
            <v>9.0328022055034037E-4</v>
          </cell>
          <cell r="J107">
            <v>9.5128249562887444E-4</v>
          </cell>
          <cell r="K107">
            <v>9.939431785309827E-4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B109">
            <v>1204.2400110506896</v>
          </cell>
          <cell r="C109">
            <v>1118.4274075631797</v>
          </cell>
          <cell r="D109">
            <v>1034.1705727941951</v>
          </cell>
          <cell r="E109">
            <v>951.11657107307406</v>
          </cell>
          <cell r="F109">
            <v>869.06500500633786</v>
          </cell>
          <cell r="G109">
            <v>787.94657635643932</v>
          </cell>
          <cell r="H109">
            <v>707.76112049859455</v>
          </cell>
          <cell r="I109">
            <v>628.50925995084253</v>
          </cell>
          <cell r="J109">
            <v>550.19238122725756</v>
          </cell>
          <cell r="K109">
            <v>472.81272679867345</v>
          </cell>
        </row>
        <row r="112">
          <cell r="B112">
            <v>0</v>
          </cell>
          <cell r="C112">
            <v>20.502766685422905</v>
          </cell>
          <cell r="D112">
            <v>22.539747673093597</v>
          </cell>
          <cell r="E112">
            <v>24.364642788674189</v>
          </cell>
          <cell r="F112">
            <v>26.109784282367357</v>
          </cell>
          <cell r="G112">
            <v>27.919415108902168</v>
          </cell>
          <cell r="H112">
            <v>29.875327987718332</v>
          </cell>
          <cell r="I112">
            <v>31.989133573603635</v>
          </cell>
          <cell r="J112">
            <v>34.273367682585622</v>
          </cell>
          <cell r="K112">
            <v>36.741565067254491</v>
          </cell>
        </row>
        <row r="113">
          <cell r="B113">
            <v>11.508832549999999</v>
          </cell>
          <cell r="C113">
            <v>21.206326910137108</v>
          </cell>
          <cell r="D113">
            <v>21.275687476025258</v>
          </cell>
          <cell r="E113">
            <v>21.374475224984764</v>
          </cell>
          <cell r="F113">
            <v>21.499971003660601</v>
          </cell>
          <cell r="G113">
            <v>21.651727556511815</v>
          </cell>
          <cell r="H113">
            <v>21.831094372675661</v>
          </cell>
          <cell r="I113">
            <v>22.040112830176859</v>
          </cell>
          <cell r="J113">
            <v>22.280988511222091</v>
          </cell>
          <cell r="K113">
            <v>22.556104295525042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11.508832549999999</v>
          </cell>
          <cell r="C115">
            <v>21.206326910137108</v>
          </cell>
          <cell r="D115">
            <v>21.275687476025258</v>
          </cell>
          <cell r="E115">
            <v>21.374475224984764</v>
          </cell>
          <cell r="F115">
            <v>21.499971003660601</v>
          </cell>
          <cell r="G115">
            <v>21.651727556511815</v>
          </cell>
          <cell r="H115">
            <v>21.831094372675661</v>
          </cell>
          <cell r="I115">
            <v>22.040112830176859</v>
          </cell>
          <cell r="J115">
            <v>22.280988511222091</v>
          </cell>
          <cell r="K115">
            <v>22.556104295525042</v>
          </cell>
        </row>
        <row r="116">
          <cell r="B116">
            <v>475.20100000000002</v>
          </cell>
          <cell r="C116">
            <v>241.07378455213876</v>
          </cell>
          <cell r="D116">
            <v>338.95894738905548</v>
          </cell>
          <cell r="E116">
            <v>355.08580802863821</v>
          </cell>
          <cell r="F116">
            <v>420.51661806375319</v>
          </cell>
          <cell r="G116">
            <v>518.91567123253981</v>
          </cell>
          <cell r="H116">
            <v>589.78878895668845</v>
          </cell>
          <cell r="I116">
            <v>644.62082538780214</v>
          </cell>
          <cell r="J116">
            <v>713.65818143473257</v>
          </cell>
          <cell r="K116">
            <v>789.76467820939001</v>
          </cell>
        </row>
        <row r="117">
          <cell r="B117">
            <v>363.31400000000002</v>
          </cell>
          <cell r="C117">
            <v>12.918678455213877</v>
          </cell>
          <cell r="D117">
            <v>92.461923485200884</v>
          </cell>
          <cell r="E117">
            <v>61.216535831471788</v>
          </cell>
          <cell r="F117">
            <v>12.664734586658676</v>
          </cell>
          <cell r="G117">
            <v>11.106378775544522</v>
          </cell>
          <cell r="H117">
            <v>8.1979496499693152</v>
          </cell>
          <cell r="I117">
            <v>6.3029986081083074</v>
          </cell>
          <cell r="J117">
            <v>7.5340354655038659</v>
          </cell>
          <cell r="K117">
            <v>8.3640532240161249</v>
          </cell>
        </row>
        <row r="118">
          <cell r="B118">
            <v>111.887</v>
          </cell>
          <cell r="C118">
            <v>228.1551060969249</v>
          </cell>
          <cell r="D118">
            <v>246.4970239038546</v>
          </cell>
          <cell r="E118">
            <v>293.86927219716642</v>
          </cell>
          <cell r="F118">
            <v>407.85188347709453</v>
          </cell>
          <cell r="G118">
            <v>507.80929245699531</v>
          </cell>
          <cell r="H118">
            <v>581.59083930671909</v>
          </cell>
          <cell r="I118">
            <v>638.31782677969386</v>
          </cell>
          <cell r="J118">
            <v>706.12414596922872</v>
          </cell>
          <cell r="K118">
            <v>781.40062498537384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10.696257570098179</v>
          </cell>
          <cell r="C120">
            <v>11.23107044860309</v>
          </cell>
          <cell r="D120">
            <v>11.792623971033244</v>
          </cell>
          <cell r="E120">
            <v>12.382255169584907</v>
          </cell>
          <cell r="F120">
            <v>13.001367928064152</v>
          </cell>
          <cell r="G120">
            <v>13.65143632446736</v>
          </cell>
          <cell r="H120">
            <v>14.334008140690729</v>
          </cell>
          <cell r="I120">
            <v>15.050708547725266</v>
          </cell>
          <cell r="J120">
            <v>15.803243975111529</v>
          </cell>
          <cell r="K120">
            <v>16.593406173867105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10.696257570098179</v>
          </cell>
          <cell r="C122">
            <v>11.23107044860309</v>
          </cell>
          <cell r="D122">
            <v>11.792623971033244</v>
          </cell>
          <cell r="E122">
            <v>12.382255169584907</v>
          </cell>
          <cell r="F122">
            <v>13.001367928064152</v>
          </cell>
          <cell r="G122">
            <v>13.65143632446736</v>
          </cell>
          <cell r="H122">
            <v>14.334008140690729</v>
          </cell>
          <cell r="I122">
            <v>15.050708547725266</v>
          </cell>
          <cell r="J122">
            <v>15.803243975111529</v>
          </cell>
          <cell r="K122">
            <v>16.593406173867105</v>
          </cell>
        </row>
        <row r="123">
          <cell r="B123">
            <v>134.09209012009816</v>
          </cell>
          <cell r="C123">
            <v>281.09527014108801</v>
          </cell>
          <cell r="D123">
            <v>302.10508302400672</v>
          </cell>
          <cell r="E123">
            <v>351.99064538041029</v>
          </cell>
          <cell r="F123">
            <v>468.46300669118665</v>
          </cell>
          <cell r="G123">
            <v>571.03187144687661</v>
          </cell>
          <cell r="H123">
            <v>647.63126980780373</v>
          </cell>
          <cell r="I123">
            <v>707.39778173119964</v>
          </cell>
          <cell r="J123">
            <v>778.48174613814797</v>
          </cell>
          <cell r="K123">
            <v>857.29170052202051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1338.3321011707878</v>
          </cell>
          <cell r="C127">
            <v>1399.5226777042676</v>
          </cell>
          <cell r="D127">
            <v>1336.2756558182018</v>
          </cell>
          <cell r="E127">
            <v>1303.1072164534844</v>
          </cell>
          <cell r="F127">
            <v>1337.5280116975246</v>
          </cell>
          <cell r="G127">
            <v>1358.9784478033159</v>
          </cell>
          <cell r="H127">
            <v>1355.3923903063983</v>
          </cell>
          <cell r="I127">
            <v>1335.9070416820423</v>
          </cell>
          <cell r="J127">
            <v>1328.6741273654056</v>
          </cell>
          <cell r="K127">
            <v>1330.104427320694</v>
          </cell>
        </row>
        <row r="130">
          <cell r="B130">
            <v>0</v>
          </cell>
          <cell r="C130">
            <v>18.784322549470911</v>
          </cell>
          <cell r="D130">
            <v>18.785904133274915</v>
          </cell>
          <cell r="E130">
            <v>18.785954905798917</v>
          </cell>
          <cell r="F130">
            <v>104.73484422825818</v>
          </cell>
          <cell r="G130">
            <v>111.8389762753449</v>
          </cell>
          <cell r="H130">
            <v>208.97125751410115</v>
          </cell>
          <cell r="I130">
            <v>220.76131249707129</v>
          </cell>
          <cell r="J130">
            <v>220.76137208600483</v>
          </cell>
          <cell r="K130">
            <v>220.76143357693437</v>
          </cell>
        </row>
        <row r="131">
          <cell r="B131">
            <v>123.55478780823884</v>
          </cell>
          <cell r="C131">
            <v>123.54478780823892</v>
          </cell>
          <cell r="D131">
            <v>-214.02805746488639</v>
          </cell>
          <cell r="E131">
            <v>-1252.6134357239707</v>
          </cell>
          <cell r="F131">
            <v>-2401.342398046927</v>
          </cell>
          <cell r="G131">
            <v>-3660.8398599316529</v>
          </cell>
          <cell r="H131">
            <v>-5002.2243622334172</v>
          </cell>
          <cell r="I131">
            <v>-6789.3974504868893</v>
          </cell>
          <cell r="J131">
            <v>-8715.9821013239689</v>
          </cell>
          <cell r="K131">
            <v>-10898.878717849282</v>
          </cell>
        </row>
        <row r="132">
          <cell r="B132">
            <v>572.00490105068957</v>
          </cell>
          <cell r="C132">
            <v>572.00490105068957</v>
          </cell>
          <cell r="D132">
            <v>572.00490105068957</v>
          </cell>
          <cell r="E132">
            <v>572.00490105068957</v>
          </cell>
          <cell r="F132">
            <v>572.00490105068957</v>
          </cell>
          <cell r="G132">
            <v>572.00490105068957</v>
          </cell>
          <cell r="H132">
            <v>572.00490105068957</v>
          </cell>
          <cell r="I132">
            <v>572.00490105068957</v>
          </cell>
          <cell r="J132">
            <v>572.00490105068957</v>
          </cell>
          <cell r="K132">
            <v>572.00490105068957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695.55968885892844</v>
          </cell>
          <cell r="C134">
            <v>714.33401140839942</v>
          </cell>
          <cell r="D134">
            <v>376.76274771907811</v>
          </cell>
          <cell r="E134">
            <v>-661.82257976748224</v>
          </cell>
          <cell r="F134">
            <v>-1724.6026527679792</v>
          </cell>
          <cell r="G134">
            <v>-2976.9959826056183</v>
          </cell>
          <cell r="H134">
            <v>-4221.248203668627</v>
          </cell>
          <cell r="I134">
            <v>-5996.6312369391289</v>
          </cell>
          <cell r="J134">
            <v>-7923.2158281872744</v>
          </cell>
          <cell r="K134">
            <v>-10106.112383221658</v>
          </cell>
        </row>
        <row r="136">
          <cell r="C136">
            <v>-88.687033701951407</v>
          </cell>
          <cell r="D136">
            <v>-17.456512650669616</v>
          </cell>
          <cell r="E136">
            <v>912.60383711686654</v>
          </cell>
          <cell r="F136">
            <v>1998.354201077914</v>
          </cell>
          <cell r="G136">
            <v>3192.8587203478851</v>
          </cell>
          <cell r="H136">
            <v>4471.928867118917</v>
          </cell>
          <cell r="I136">
            <v>6200.4713235900399</v>
          </cell>
          <cell r="J136">
            <v>8028.2718242638757</v>
          </cell>
          <cell r="K136">
            <v>10149.656560536478</v>
          </cell>
        </row>
        <row r="137">
          <cell r="C137">
            <v>1.931402667146005E-4</v>
          </cell>
          <cell r="D137">
            <v>2.9269560018067792E-3</v>
          </cell>
          <cell r="E137">
            <v>3.1741848530969703E-3</v>
          </cell>
          <cell r="F137">
            <v>3.3253056420887083E-3</v>
          </cell>
          <cell r="G137">
            <v>3.1191443269943937E-3</v>
          </cell>
          <cell r="H137">
            <v>2.9722330292947605E-3</v>
          </cell>
          <cell r="I137">
            <v>2.7991698864196328E-3</v>
          </cell>
          <cell r="J137">
            <v>2.6353824565144394E-3</v>
          </cell>
          <cell r="K137">
            <v>2.4342812999790958E-3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1.0510227638532549E-3</v>
          </cell>
          <cell r="E142">
            <v>1.1105825997022734E-3</v>
          </cell>
          <cell r="F142">
            <v>1.3252615127822436E-3</v>
          </cell>
          <cell r="G142">
            <v>1.4432352264337105E-3</v>
          </cell>
          <cell r="H142">
            <v>1.4820990646837535E-3</v>
          </cell>
          <cell r="I142">
            <v>1.5231950833324843E-3</v>
          </cell>
          <cell r="J142">
            <v>1.4751542505050852E-3</v>
          </cell>
          <cell r="K142">
            <v>1.397023509532791E-3</v>
          </cell>
        </row>
        <row r="143">
          <cell r="B143">
            <v>0</v>
          </cell>
          <cell r="C143">
            <v>23.830881336781619</v>
          </cell>
          <cell r="D143">
            <v>22.177903532041388</v>
          </cell>
          <cell r="E143">
            <v>20.507036232411931</v>
          </cell>
          <cell r="F143">
            <v>18.467720237720997</v>
          </cell>
          <cell r="G143">
            <v>16.629365783041703</v>
          </cell>
          <cell r="H143">
            <v>14.791011328362407</v>
          </cell>
          <cell r="I143">
            <v>12.952656873683111</v>
          </cell>
          <cell r="J143">
            <v>11.114302419003815</v>
          </cell>
          <cell r="K143">
            <v>9.2759479643245193</v>
          </cell>
        </row>
        <row r="144">
          <cell r="B144">
            <v>343.18783200000001</v>
          </cell>
          <cell r="C144">
            <v>294.12321617677708</v>
          </cell>
          <cell r="D144">
            <v>256.00100397828805</v>
          </cell>
          <cell r="E144">
            <v>233.67193467301865</v>
          </cell>
          <cell r="F144">
            <v>214.85030299732469</v>
          </cell>
          <cell r="G144">
            <v>194.3695527092535</v>
          </cell>
          <cell r="H144">
            <v>171.5129208655803</v>
          </cell>
          <cell r="I144">
            <v>145.76899529508194</v>
          </cell>
          <cell r="J144">
            <v>116.71454283518571</v>
          </cell>
          <cell r="K144">
            <v>87.660174742700534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343.18783200000001</v>
          </cell>
          <cell r="C148">
            <v>317.95409751355868</v>
          </cell>
          <cell r="D148">
            <v>278.17995853309327</v>
          </cell>
          <cell r="E148">
            <v>254.18008148803028</v>
          </cell>
          <cell r="F148">
            <v>233.31934849655846</v>
          </cell>
          <cell r="G148">
            <v>211.00036172752164</v>
          </cell>
          <cell r="H148">
            <v>186.3054142930074</v>
          </cell>
          <cell r="I148">
            <v>158.72317536384838</v>
          </cell>
          <cell r="J148">
            <v>127.83032040844003</v>
          </cell>
          <cell r="K148">
            <v>96.937519730534589</v>
          </cell>
        </row>
        <row r="151">
          <cell r="B151">
            <v>67.907957844250561</v>
          </cell>
          <cell r="C151">
            <v>250.55728530412622</v>
          </cell>
          <cell r="D151">
            <v>494.08808579322101</v>
          </cell>
          <cell r="E151">
            <v>586.31289938564419</v>
          </cell>
          <cell r="F151">
            <v>596.45196430594467</v>
          </cell>
          <cell r="G151">
            <v>668.66391466839787</v>
          </cell>
          <cell r="H151">
            <v>621.62982768831546</v>
          </cell>
          <cell r="I151">
            <v>638.86209228551888</v>
          </cell>
          <cell r="J151">
            <v>718.93096651491203</v>
          </cell>
          <cell r="K151">
            <v>770.43026492616696</v>
          </cell>
        </row>
        <row r="152">
          <cell r="B152">
            <v>36.158011000000002</v>
          </cell>
          <cell r="C152">
            <v>61.391465967011392</v>
          </cell>
          <cell r="D152">
            <v>39.775190003229291</v>
          </cell>
          <cell r="E152">
            <v>23.999936604898821</v>
          </cell>
          <cell r="F152">
            <v>20.8611581063107</v>
          </cell>
          <cell r="G152">
            <v>22.319610464552479</v>
          </cell>
          <cell r="H152">
            <v>24.695532301881514</v>
          </cell>
          <cell r="I152">
            <v>27.582869448938286</v>
          </cell>
          <cell r="J152">
            <v>30.893494349423545</v>
          </cell>
          <cell r="K152">
            <v>30.893494349423545</v>
          </cell>
        </row>
        <row r="153">
          <cell r="B153">
            <v>98.323328000000004</v>
          </cell>
          <cell r="C153">
            <v>112.08859392000002</v>
          </cell>
          <cell r="D153">
            <v>127.78099706880003</v>
          </cell>
          <cell r="E153">
            <v>145.67033665843206</v>
          </cell>
          <cell r="F153">
            <v>166.06418379061256</v>
          </cell>
          <cell r="G153">
            <v>189.31316952129833</v>
          </cell>
          <cell r="H153">
            <v>215.81701325428011</v>
          </cell>
          <cell r="I153">
            <v>246.03139510987936</v>
          </cell>
          <cell r="J153">
            <v>280.47579042526252</v>
          </cell>
          <cell r="K153">
            <v>319.74240108479933</v>
          </cell>
        </row>
        <row r="154">
          <cell r="B154">
            <v>45.502386999999999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22.692652467608781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8">
          <cell r="B158">
            <v>270.58433631185937</v>
          </cell>
          <cell r="C158">
            <v>424.03734519113766</v>
          </cell>
          <cell r="D158">
            <v>661.6442728652504</v>
          </cell>
          <cell r="E158">
            <v>755.98317264897514</v>
          </cell>
          <cell r="F158">
            <v>783.37730620286789</v>
          </cell>
          <cell r="G158">
            <v>880.29669465424877</v>
          </cell>
          <cell r="H158">
            <v>862.14237324447708</v>
          </cell>
          <cell r="I158">
            <v>912.47635684433646</v>
          </cell>
          <cell r="J158">
            <v>1030.3002512895982</v>
          </cell>
          <cell r="K158">
            <v>1121.0661603603899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29.000243999999999</v>
          </cell>
          <cell r="C161">
            <v>31.884064152856538</v>
          </cell>
          <cell r="D161">
            <v>37.142262395447901</v>
          </cell>
          <cell r="E161">
            <v>42.159530782241575</v>
          </cell>
          <cell r="F161">
            <v>47.085871372807283</v>
          </cell>
          <cell r="G161">
            <v>51.821072295412371</v>
          </cell>
          <cell r="H161">
            <v>56.269088886631508</v>
          </cell>
          <cell r="I161">
            <v>60.342877352180061</v>
          </cell>
          <cell r="J161">
            <v>63.969066378845888</v>
          </cell>
          <cell r="K161">
            <v>67.092166581166325</v>
          </cell>
        </row>
        <row r="163">
          <cell r="B163">
            <v>1338.3321011707878</v>
          </cell>
          <cell r="C163">
            <v>1399.5226777042676</v>
          </cell>
          <cell r="D163">
            <v>1336.275655818202</v>
          </cell>
          <cell r="E163">
            <v>1303.1072164534844</v>
          </cell>
          <cell r="F163">
            <v>1337.5373996878104</v>
          </cell>
          <cell r="G163">
            <v>1358.9839855637763</v>
          </cell>
          <cell r="H163">
            <v>1355.4005121074358</v>
          </cell>
          <cell r="I163">
            <v>1335.385295381162</v>
          </cell>
          <cell r="J163">
            <v>1327.1582695359409</v>
          </cell>
          <cell r="K163">
            <v>1328.6424582682109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-9.3879902858589048E-3</v>
          </cell>
          <cell r="G165">
            <v>-5.5377604603563668E-3</v>
          </cell>
          <cell r="H165">
            <v>-8.1218010375323502E-3</v>
          </cell>
          <cell r="I165">
            <v>0.52174630088029517</v>
          </cell>
          <cell r="J165">
            <v>1.5158578294647214</v>
          </cell>
          <cell r="K165">
            <v>1.4619690524830276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963.60850143324069</v>
          </cell>
          <cell r="D172">
            <v>951.94283270113635</v>
          </cell>
          <cell r="E172">
            <v>1042.9506309564124</v>
          </cell>
          <cell r="F172">
            <v>1137.9857316482212</v>
          </cell>
          <cell r="G172">
            <v>1097.7087409913117</v>
          </cell>
          <cell r="H172">
            <v>1149.3046546522869</v>
          </cell>
          <cell r="I172">
            <v>1319.3294145661951</v>
          </cell>
          <cell r="J172">
            <v>1458.6347755744346</v>
          </cell>
          <cell r="K172">
            <v>1510.5550050359411</v>
          </cell>
        </row>
        <row r="173">
          <cell r="C173">
            <v>702.072</v>
          </cell>
          <cell r="D173">
            <v>687.86493548993178</v>
          </cell>
          <cell r="E173">
            <v>772.57069247345498</v>
          </cell>
          <cell r="F173">
            <v>865.48087651385117</v>
          </cell>
          <cell r="G173">
            <v>855.31320102506641</v>
          </cell>
          <cell r="H173">
            <v>918.00774714654369</v>
          </cell>
          <cell r="I173">
            <v>1079.936648797162</v>
          </cell>
          <cell r="J173">
            <v>1223.113337056918</v>
          </cell>
          <cell r="K173">
            <v>1299.6322539006223</v>
          </cell>
        </row>
        <row r="176">
          <cell r="C176">
            <v>1.3241029925141248</v>
          </cell>
          <cell r="D176">
            <v>1.3581814846049267</v>
          </cell>
          <cell r="E176">
            <v>1.4443535375606529</v>
          </cell>
          <cell r="F176">
            <v>1.9423954636444831</v>
          </cell>
          <cell r="G176">
            <v>2.3939190811127324</v>
          </cell>
          <cell r="H176">
            <v>2.6710434763687196</v>
          </cell>
          <cell r="I176">
            <v>2.8330455625597879</v>
          </cell>
          <cell r="J176">
            <v>2.9946812179595343</v>
          </cell>
          <cell r="K176">
            <v>3.1300374901802348</v>
          </cell>
        </row>
        <row r="177">
          <cell r="C177">
            <v>1.4606761518573408</v>
          </cell>
          <cell r="D177">
            <v>2.4450220008878332</v>
          </cell>
          <cell r="E177">
            <v>2.2436080240313099</v>
          </cell>
          <cell r="F177">
            <v>2.0622305236978402</v>
          </cell>
          <cell r="G177">
            <v>2.5188602346942064</v>
          </cell>
          <cell r="H177">
            <v>2.7912249999666199</v>
          </cell>
          <cell r="I177">
            <v>2.9387348145569381</v>
          </cell>
          <cell r="J177">
            <v>3.0914251848581653</v>
          </cell>
          <cell r="K177">
            <v>3.2246327800094443</v>
          </cell>
        </row>
        <row r="178">
          <cell r="C178">
            <v>2.0539969521896815</v>
          </cell>
          <cell r="D178">
            <v>3.5114071401871447</v>
          </cell>
          <cell r="E178">
            <v>3.5162438326422745</v>
          </cell>
          <cell r="F178">
            <v>3.0791741515455073</v>
          </cell>
          <cell r="G178">
            <v>3.40431291883989</v>
          </cell>
          <cell r="H178">
            <v>3.4633111466954807</v>
          </cell>
          <cell r="I178">
            <v>3.6514751529261531</v>
          </cell>
          <cell r="J178">
            <v>3.5475034659580751</v>
          </cell>
          <cell r="K178">
            <v>3.5332424632935013</v>
          </cell>
        </row>
        <row r="179">
          <cell r="C179">
            <v>1.288975903098966</v>
          </cell>
          <cell r="D179">
            <v>2.7201205807342865</v>
          </cell>
          <cell r="E179">
            <v>2.8900709447220487</v>
          </cell>
          <cell r="F179">
            <v>2.6187642724999911</v>
          </cell>
          <cell r="G179">
            <v>2.9793321544757725</v>
          </cell>
          <cell r="H179">
            <v>3.074788611968462</v>
          </cell>
          <cell r="I179">
            <v>3.3515162319262921</v>
          </cell>
          <cell r="J179">
            <v>3.3154368795157501</v>
          </cell>
          <cell r="K179">
            <v>3.3674201606512195</v>
          </cell>
        </row>
        <row r="182">
          <cell r="C182">
            <v>0.27141365092175873</v>
          </cell>
          <cell r="D182">
            <v>0.27740940751860477</v>
          </cell>
          <cell r="E182">
            <v>0.2592451938353133</v>
          </cell>
          <cell r="F182">
            <v>0.23946245331185556</v>
          </cell>
          <cell r="G182">
            <v>0.22081954066189213</v>
          </cell>
          <cell r="H182">
            <v>0.20124943074882118</v>
          </cell>
          <cell r="I182">
            <v>0.18145033615258788</v>
          </cell>
          <cell r="J182">
            <v>0.16146703922149697</v>
          </cell>
          <cell r="K182">
            <v>0.13963261876074495</v>
          </cell>
        </row>
        <row r="184">
          <cell r="C184">
            <v>0.86762152222236433</v>
          </cell>
          <cell r="D184">
            <v>0.88762152222236435</v>
          </cell>
          <cell r="E184">
            <v>0.90762152222236436</v>
          </cell>
          <cell r="F184">
            <v>0.92762152222236438</v>
          </cell>
          <cell r="G184">
            <v>0.9476215222223644</v>
          </cell>
          <cell r="H184">
            <v>0.96762152222236442</v>
          </cell>
          <cell r="I184">
            <v>0.98</v>
          </cell>
          <cell r="J184">
            <v>0.98</v>
          </cell>
          <cell r="K184">
            <v>0.98</v>
          </cell>
        </row>
        <row r="187">
          <cell r="C187">
            <v>100.90388665532592</v>
          </cell>
          <cell r="D187">
            <v>-474.61639204342401</v>
          </cell>
          <cell r="E187">
            <v>-997.23827060539315</v>
          </cell>
          <cell r="F187">
            <v>-1046.6167113873209</v>
          </cell>
          <cell r="G187">
            <v>-1156.7252886564372</v>
          </cell>
          <cell r="H187">
            <v>-1237.8254990828175</v>
          </cell>
          <cell r="I187">
            <v>-1682.6910001919225</v>
          </cell>
          <cell r="J187">
            <v>-1865.4565352122358</v>
          </cell>
          <cell r="K187">
            <v>-2088.0204296138127</v>
          </cell>
        </row>
        <row r="188">
          <cell r="C188">
            <v>-1.5703066824845189E-5</v>
          </cell>
          <cell r="D188">
            <v>-0.56724692284861733</v>
          </cell>
          <cell r="E188">
            <v>-1.9564835925024495</v>
          </cell>
          <cell r="F188">
            <v>-2.5391490565171266</v>
          </cell>
          <cell r="G188">
            <v>-3.4112779306317962</v>
          </cell>
          <cell r="H188">
            <v>-4.6959027938691404</v>
          </cell>
          <cell r="I188">
            <v>-8.8352859180445957</v>
          </cell>
          <cell r="J188">
            <v>-16.165013618731326</v>
          </cell>
          <cell r="K188">
            <v>-60.173886953401976</v>
          </cell>
        </row>
        <row r="189">
          <cell r="C189" t="str">
            <v>-ve</v>
          </cell>
          <cell r="D189" t="str">
            <v>-ve</v>
          </cell>
          <cell r="E189" t="str">
            <v>-ve</v>
          </cell>
          <cell r="F189" t="str">
            <v>-ve</v>
          </cell>
          <cell r="G189" t="str">
            <v>-ve</v>
          </cell>
          <cell r="H189" t="str">
            <v>-ve</v>
          </cell>
          <cell r="I189" t="str">
            <v>-ve</v>
          </cell>
          <cell r="J189" t="str">
            <v>-ve</v>
          </cell>
          <cell r="K189" t="str">
            <v>-ve</v>
          </cell>
        </row>
        <row r="190">
          <cell r="C190">
            <v>1.5365184222037333E-2</v>
          </cell>
          <cell r="D190">
            <v>-0.23876216992652463</v>
          </cell>
          <cell r="E190">
            <v>-0.74863189857990398</v>
          </cell>
          <cell r="F190">
            <v>-0.73974397432608152</v>
          </cell>
          <cell r="G190">
            <v>-0.72840499931553893</v>
          </cell>
          <cell r="H190">
            <v>-0.70190884803775178</v>
          </cell>
          <cell r="I190">
            <v>-0.9363760320998008</v>
          </cell>
          <cell r="J190">
            <v>-0.9151800660548377</v>
          </cell>
          <cell r="K190">
            <v>-0.9611477563209363</v>
          </cell>
        </row>
        <row r="191">
          <cell r="C191">
            <v>-5.3235883133868173E-4</v>
          </cell>
          <cell r="D191">
            <v>-17.969475564138143</v>
          </cell>
          <cell r="E191">
            <v>-55.285205541427658</v>
          </cell>
          <cell r="F191">
            <v>-10.967973178242636</v>
          </cell>
          <cell r="G191">
            <v>-11.261704137776379</v>
          </cell>
          <cell r="H191">
            <v>-6.4189904308311334</v>
          </cell>
          <cell r="I191">
            <v>-8.0954994697142908</v>
          </cell>
          <cell r="J191">
            <v>-8.7270007095558153</v>
          </cell>
          <cell r="K191">
            <v>-9.8880342510757551</v>
          </cell>
        </row>
        <row r="193">
          <cell r="C193">
            <v>0.44510603099359058</v>
          </cell>
          <cell r="D193">
            <v>0.50295853424853598</v>
          </cell>
          <cell r="E193" t="str">
            <v>-ve</v>
          </cell>
          <cell r="F193" t="str">
            <v>-ve</v>
          </cell>
          <cell r="G193" t="str">
            <v>-ve</v>
          </cell>
          <cell r="H193" t="str">
            <v>-ve</v>
          </cell>
          <cell r="I193" t="str">
            <v>-ve</v>
          </cell>
          <cell r="J193" t="str">
            <v>-ve</v>
          </cell>
          <cell r="K193" t="str">
            <v>-ve</v>
          </cell>
        </row>
        <row r="197">
          <cell r="B197">
            <v>172.93484304570211</v>
          </cell>
          <cell r="C197">
            <v>88.930714291146117</v>
          </cell>
          <cell r="D197">
            <v>123.75932488707808</v>
          </cell>
          <cell r="E197">
            <v>108.7480922508154</v>
          </cell>
          <cell r="F197">
            <v>86.516514779376678</v>
          </cell>
          <cell r="G197">
            <v>88.100764985873013</v>
          </cell>
          <cell r="H197">
            <v>83.859099462138317</v>
          </cell>
          <cell r="I197">
            <v>73.635903025927291</v>
          </cell>
          <cell r="J197">
            <v>68.201681951950221</v>
          </cell>
          <cell r="K197">
            <v>67.985049004473552</v>
          </cell>
        </row>
        <row r="198">
          <cell r="B198">
            <v>40.717845256753399</v>
          </cell>
          <cell r="C198">
            <v>84.165089091151231</v>
          </cell>
          <cell r="D198">
            <v>90</v>
          </cell>
          <cell r="E198">
            <v>90</v>
          </cell>
          <cell r="F198">
            <v>83.910889579381802</v>
          </cell>
          <cell r="G198">
            <v>86.215139785878151</v>
          </cell>
          <cell r="H198">
            <v>82.693474262143425</v>
          </cell>
          <cell r="I198">
            <v>72.915903025927292</v>
          </cell>
          <cell r="J198">
            <v>67.481681951950222</v>
          </cell>
          <cell r="K198">
            <v>67.265049004473553</v>
          </cell>
        </row>
        <row r="199">
          <cell r="C199">
            <v>90</v>
          </cell>
          <cell r="D199">
            <v>90</v>
          </cell>
          <cell r="E199">
            <v>90</v>
          </cell>
          <cell r="F199">
            <v>89.99699732227306</v>
          </cell>
          <cell r="G199">
            <v>89.994738516807303</v>
          </cell>
          <cell r="H199">
            <v>74.999206108204447</v>
          </cell>
          <cell r="I199">
            <v>59.993299951186891</v>
          </cell>
          <cell r="J199">
            <v>60.452368370047864</v>
          </cell>
          <cell r="K199">
            <v>60.048509508142089</v>
          </cell>
        </row>
        <row r="200">
          <cell r="C200">
            <v>4.0485913102322275</v>
          </cell>
          <cell r="D200">
            <v>-2.2543351477027014</v>
          </cell>
          <cell r="E200">
            <v>-5.8654384326918985</v>
          </cell>
          <cell r="F200">
            <v>-2.7827568107957346</v>
          </cell>
          <cell r="G200">
            <v>-1.5641372199932495</v>
          </cell>
          <cell r="H200">
            <v>-0.91948230958504484</v>
          </cell>
          <cell r="I200">
            <v>-0.90415046099384133</v>
          </cell>
          <cell r="J200">
            <v>-0.56259286217247406</v>
          </cell>
          <cell r="K200">
            <v>-0.40320030597133155</v>
          </cell>
        </row>
        <row r="201">
          <cell r="C201">
            <v>0.66290215550326692</v>
          </cell>
          <cell r="D201">
            <v>0.45659744278559339</v>
          </cell>
          <cell r="E201">
            <v>0.46560645542814183</v>
          </cell>
          <cell r="F201">
            <v>0.59800431156461253</v>
          </cell>
          <cell r="G201">
            <v>0.64868114911093577</v>
          </cell>
          <cell r="H201">
            <v>0.75118830706648887</v>
          </cell>
          <cell r="I201">
            <v>0.77525053271257294</v>
          </cell>
          <cell r="J201">
            <v>0.75558726222161354</v>
          </cell>
          <cell r="K201">
            <v>0.76471106776287534</v>
          </cell>
        </row>
        <row r="203">
          <cell r="C203">
            <v>4.1868829349527203</v>
          </cell>
          <cell r="D203">
            <v>-4.5405646257759571</v>
          </cell>
          <cell r="E203">
            <v>-50.548114647230896</v>
          </cell>
          <cell r="F203">
            <v>-58.595420461199446</v>
          </cell>
          <cell r="G203">
            <v>-55.593307277583833</v>
          </cell>
          <cell r="H203">
            <v>-58.95216352356659</v>
          </cell>
          <cell r="I203">
            <v>-68.996999240130705</v>
          </cell>
          <cell r="J203">
            <v>-68.282916648051582</v>
          </cell>
          <cell r="K203">
            <v>-75.338050890779513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1148.8068160228258</v>
          </cell>
          <cell r="D211">
            <v>2217.1064773266144</v>
          </cell>
          <cell r="E211">
            <v>2567.8550020821594</v>
          </cell>
          <cell r="F211">
            <v>2572.4122062118036</v>
          </cell>
          <cell r="G211">
            <v>2872.7480948946409</v>
          </cell>
          <cell r="H211">
            <v>3166.0084753675119</v>
          </cell>
          <cell r="I211">
            <v>3984.3679659686259</v>
          </cell>
          <cell r="J211">
            <v>4446.7352568545029</v>
          </cell>
          <cell r="K211">
            <v>4796.2724987952834</v>
          </cell>
        </row>
        <row r="212">
          <cell r="C212">
            <v>33.098344255146117</v>
          </cell>
          <cell r="D212">
            <v>30.115073284523024</v>
          </cell>
          <cell r="E212">
            <v>102.5004044753471</v>
          </cell>
          <cell r="F212">
            <v>259.0254880932809</v>
          </cell>
          <cell r="G212">
            <v>438.39149031336501</v>
          </cell>
          <cell r="H212">
            <v>634.18307476856091</v>
          </cell>
          <cell r="I212">
            <v>871.97033058383363</v>
          </cell>
          <cell r="J212">
            <v>1155.4610978690303</v>
          </cell>
          <cell r="K212">
            <v>1470.6824886723309</v>
          </cell>
        </row>
        <row r="213">
          <cell r="C213">
            <v>100.91407099489632</v>
          </cell>
          <cell r="D213">
            <v>101.17031115369505</v>
          </cell>
          <cell r="E213">
            <v>101.57577646644734</v>
          </cell>
          <cell r="F213">
            <v>102.11234924149666</v>
          </cell>
          <cell r="G213">
            <v>102.77228694777142</v>
          </cell>
          <cell r="H213">
            <v>103.55912616415924</v>
          </cell>
          <cell r="I213">
            <v>104.48221903718094</v>
          </cell>
          <cell r="J213">
            <v>105.55167022721622</v>
          </cell>
          <cell r="K213">
            <v>106.77839694320228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3.0660367466482485</v>
          </cell>
          <cell r="G217">
            <v>3.0895107591743587</v>
          </cell>
          <cell r="H217">
            <v>3.1170496682840874</v>
          </cell>
          <cell r="I217">
            <v>3.1489549293693178</v>
          </cell>
          <cell r="J217">
            <v>3.1855522388290147</v>
          </cell>
          <cell r="K217">
            <v>3.2271934660755632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63.681827960531315</v>
          </cell>
          <cell r="D224">
            <v>77.363962884321992</v>
          </cell>
          <cell r="E224">
            <v>69.009573957626699</v>
          </cell>
          <cell r="F224">
            <v>58.812917941423358</v>
          </cell>
          <cell r="G224">
            <v>47.998044537722372</v>
          </cell>
          <cell r="H224">
            <v>37.134496379885825</v>
          </cell>
          <cell r="I224">
            <v>26.295979963529081</v>
          </cell>
          <cell r="J224">
            <v>15.493708234096545</v>
          </cell>
          <cell r="K224">
            <v>4.7159419893889218</v>
          </cell>
        </row>
        <row r="226">
          <cell r="C226">
            <v>1.5897714532691272</v>
          </cell>
          <cell r="D226">
            <v>1.3909144274454754</v>
          </cell>
          <cell r="E226">
            <v>1.270916278364417</v>
          </cell>
          <cell r="F226">
            <v>1.1666133690110028</v>
          </cell>
          <cell r="G226">
            <v>1.0550174043592433</v>
          </cell>
          <cell r="H226">
            <v>0.93154193263018348</v>
          </cell>
          <cell r="I226">
            <v>0.79362987266867413</v>
          </cell>
          <cell r="J226">
            <v>0.63916477895448276</v>
          </cell>
          <cell r="K226">
            <v>0.48469977005917286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1252.2066395602581</v>
          </cell>
          <cell r="D229">
            <v>1676.1500955037475</v>
          </cell>
          <cell r="E229">
            <v>2220.8750222197923</v>
          </cell>
          <cell r="F229">
            <v>2888.5740193897032</v>
          </cell>
          <cell r="G229">
            <v>3354.45088931501</v>
          </cell>
          <cell r="H229">
            <v>3829.4596257802041</v>
          </cell>
          <cell r="I229">
            <v>4871.4022119444298</v>
          </cell>
          <cell r="J229">
            <v>5602.8867782119441</v>
          </cell>
          <cell r="K229">
            <v>6253.0856443812563</v>
          </cell>
        </row>
        <row r="230">
          <cell r="C230">
            <v>702.072</v>
          </cell>
          <cell r="D230">
            <v>687.86493548993178</v>
          </cell>
          <cell r="E230">
            <v>772.57069247345498</v>
          </cell>
          <cell r="F230">
            <v>865.48087651385117</v>
          </cell>
          <cell r="G230">
            <v>855.31320102506641</v>
          </cell>
          <cell r="H230">
            <v>918.00774714654369</v>
          </cell>
          <cell r="I230">
            <v>1079.936648797162</v>
          </cell>
          <cell r="J230">
            <v>1223.113337056918</v>
          </cell>
          <cell r="K230">
            <v>1299.6322539006223</v>
          </cell>
        </row>
        <row r="231">
          <cell r="C231">
            <v>1.3241029925141248</v>
          </cell>
          <cell r="D231">
            <v>1.3581814846049267</v>
          </cell>
          <cell r="E231">
            <v>1.4443535375606529</v>
          </cell>
          <cell r="F231">
            <v>1.9423954636444831</v>
          </cell>
          <cell r="G231">
            <v>2.3939190811127324</v>
          </cell>
          <cell r="H231">
            <v>2.6710434763687196</v>
          </cell>
          <cell r="I231">
            <v>2.8330455625597879</v>
          </cell>
          <cell r="J231">
            <v>2.9946812179595343</v>
          </cell>
          <cell r="K231">
            <v>3.1300374901802348</v>
          </cell>
        </row>
        <row r="232">
          <cell r="C232">
            <v>322.59100339988152</v>
          </cell>
          <cell r="D232">
            <v>741.90467621235985</v>
          </cell>
          <cell r="E232">
            <v>1105.0098095300743</v>
          </cell>
          <cell r="F232">
            <v>1207.4678909781476</v>
          </cell>
          <cell r="G232">
            <v>1306.9002970534934</v>
          </cell>
          <cell r="H232">
            <v>1377.4210215084836</v>
          </cell>
          <cell r="I232">
            <v>1811.892481223942</v>
          </cell>
          <cell r="J232">
            <v>1940.0522402917823</v>
          </cell>
          <cell r="K232">
            <v>2185.1879662248707</v>
          </cell>
        </row>
        <row r="236">
          <cell r="C236">
            <v>1118.4261362557972</v>
          </cell>
          <cell r="D236">
            <v>1034.1673509389011</v>
          </cell>
          <cell r="E236">
            <v>951.11603323097324</v>
          </cell>
          <cell r="F236">
            <v>869.06432703487906</v>
          </cell>
          <cell r="G236">
            <v>787.94579208414461</v>
          </cell>
          <cell r="H236">
            <v>707.76027260057435</v>
          </cell>
          <cell r="I236">
            <v>628.50835667062199</v>
          </cell>
          <cell r="J236">
            <v>550.19142994476192</v>
          </cell>
          <cell r="K236">
            <v>472.81173285549494</v>
          </cell>
        </row>
        <row r="237">
          <cell r="C237">
            <v>1.9314026671460061E-4</v>
          </cell>
          <cell r="D237">
            <v>3.7292357523417387E-4</v>
          </cell>
          <cell r="E237">
            <v>5.3784210080894622E-4</v>
          </cell>
          <cell r="F237">
            <v>6.7797145884613956E-4</v>
          </cell>
          <cell r="G237">
            <v>7.8427229470433442E-4</v>
          </cell>
          <cell r="H237">
            <v>8.4789802022072975E-4</v>
          </cell>
          <cell r="I237">
            <v>9.0328022055034037E-4</v>
          </cell>
          <cell r="J237">
            <v>9.5128249562887444E-4</v>
          </cell>
          <cell r="K237">
            <v>9.939431785309827E-4</v>
          </cell>
        </row>
        <row r="238">
          <cell r="C238">
            <v>1.0781671159029651E-3</v>
          </cell>
          <cell r="D238">
            <v>2.8489317187582416E-3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3.0660367466482485</v>
          </cell>
          <cell r="G239">
            <v>6.1555475058226072</v>
          </cell>
          <cell r="H239">
            <v>9.2725971741066946</v>
          </cell>
          <cell r="I239">
            <v>12.421552103476012</v>
          </cell>
          <cell r="J239">
            <v>15.607104342305027</v>
          </cell>
          <cell r="K239">
            <v>18.83429780838059</v>
          </cell>
        </row>
        <row r="240">
          <cell r="C240">
            <v>21.206326910137108</v>
          </cell>
          <cell r="D240">
            <v>21.275687476025258</v>
          </cell>
          <cell r="E240">
            <v>21.374475224984764</v>
          </cell>
          <cell r="F240">
            <v>21.499971003660601</v>
          </cell>
          <cell r="G240">
            <v>21.651727556511815</v>
          </cell>
          <cell r="H240">
            <v>21.831094372675661</v>
          </cell>
          <cell r="I240">
            <v>22.040112830176859</v>
          </cell>
          <cell r="J240">
            <v>22.280988511222091</v>
          </cell>
          <cell r="K240">
            <v>22.556104295525042</v>
          </cell>
        </row>
        <row r="241">
          <cell r="C241">
            <v>20.502766685422905</v>
          </cell>
          <cell r="D241">
            <v>22.539747673093597</v>
          </cell>
          <cell r="E241">
            <v>24.364642788674189</v>
          </cell>
          <cell r="F241">
            <v>26.109784282367357</v>
          </cell>
          <cell r="G241">
            <v>27.919415108902168</v>
          </cell>
          <cell r="H241">
            <v>29.875327987718332</v>
          </cell>
          <cell r="I241">
            <v>31.989133573603635</v>
          </cell>
          <cell r="J241">
            <v>34.273367682585622</v>
          </cell>
          <cell r="K241">
            <v>36.741565067254491</v>
          </cell>
        </row>
        <row r="243">
          <cell r="C243">
            <v>379.34556348057009</v>
          </cell>
          <cell r="D243">
            <v>317.95534167658928</v>
          </cell>
          <cell r="E243">
            <v>278.18294504893095</v>
          </cell>
          <cell r="F243">
            <v>254.18368078772227</v>
          </cell>
          <cell r="G243">
            <v>233.3232974977162</v>
          </cell>
          <cell r="H243">
            <v>211.00406573921592</v>
          </cell>
          <cell r="I243">
            <v>186.30901704581595</v>
          </cell>
          <cell r="J243">
            <v>158.72661392775001</v>
          </cell>
          <cell r="K243">
            <v>127.83364946241466</v>
          </cell>
        </row>
        <row r="244">
          <cell r="C244">
            <v>143.97265807285658</v>
          </cell>
          <cell r="D244">
            <v>164.92325946424793</v>
          </cell>
          <cell r="E244">
            <v>187.82986744067364</v>
          </cell>
          <cell r="F244">
            <v>213.15005516341984</v>
          </cell>
          <cell r="G244">
            <v>241.1342418167107</v>
          </cell>
          <cell r="H244">
            <v>272.08610214091163</v>
          </cell>
          <cell r="I244">
            <v>306.37427246205942</v>
          </cell>
          <cell r="J244">
            <v>344.44485680410838</v>
          </cell>
          <cell r="K244">
            <v>386.83456766596566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636.81827960531314</v>
          </cell>
          <cell r="D249">
            <v>595.10740680247682</v>
          </cell>
          <cell r="E249">
            <v>530.84287659712845</v>
          </cell>
          <cell r="F249">
            <v>452.40706108787197</v>
          </cell>
          <cell r="G249">
            <v>369.21572721324901</v>
          </cell>
          <cell r="H249">
            <v>285.64997215296785</v>
          </cell>
          <cell r="I249">
            <v>202.2767689502237</v>
          </cell>
          <cell r="J249">
            <v>119.18237103151188</v>
          </cell>
          <cell r="K249">
            <v>36.276476841453245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3.0660367466482485</v>
          </cell>
          <cell r="H251">
            <v>6.1555475058226072</v>
          </cell>
          <cell r="I251">
            <v>9.2725971741066946</v>
          </cell>
          <cell r="J251">
            <v>12.421552103476012</v>
          </cell>
          <cell r="K251">
            <v>15.607104342305027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3.0660367466482485</v>
          </cell>
          <cell r="G252">
            <v>3.0895107591743587</v>
          </cell>
          <cell r="H252">
            <v>3.1170496682840874</v>
          </cell>
          <cell r="I252">
            <v>3.1489549293693178</v>
          </cell>
          <cell r="J252">
            <v>3.1855522388290147</v>
          </cell>
          <cell r="K252">
            <v>3.2271934660755632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3.0660367466482485</v>
          </cell>
          <cell r="G253">
            <v>6.1555475058226072</v>
          </cell>
          <cell r="H253">
            <v>9.2725971741066946</v>
          </cell>
          <cell r="I253">
            <v>12.421552103476012</v>
          </cell>
          <cell r="J253">
            <v>15.607104342305027</v>
          </cell>
          <cell r="K253">
            <v>18.83429780838059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85.805118096936354</v>
          </cell>
          <cell r="D260">
            <v>-253.31055877481873</v>
          </cell>
          <cell r="E260">
            <v>-955.53104237769094</v>
          </cell>
          <cell r="F260">
            <v>-1066.6770825472693</v>
          </cell>
          <cell r="G260">
            <v>-1178.3787482194518</v>
          </cell>
          <cell r="H260">
            <v>-1261.1987975176894</v>
          </cell>
          <cell r="I260">
            <v>-1707.9209802758694</v>
          </cell>
          <cell r="J260">
            <v>-1848.2675254814408</v>
          </cell>
          <cell r="K260">
            <v>-2105.5167144662805</v>
          </cell>
        </row>
        <row r="261">
          <cell r="C261">
            <v>0</v>
          </cell>
          <cell r="D261">
            <v>3.8628053342920125E-5</v>
          </cell>
          <cell r="E261">
            <v>8.2310325715418791E-5</v>
          </cell>
          <cell r="F261">
            <v>1.3175609597345701E-4</v>
          </cell>
          <cell r="G261">
            <v>1.861331867755871E-4</v>
          </cell>
          <cell r="H261">
            <v>2.446199913023435E-4</v>
          </cell>
          <cell r="I261">
            <v>2.6764108132317117E-4</v>
          </cell>
          <cell r="J261">
            <v>2.8856346528122884E-4</v>
          </cell>
          <cell r="K261">
            <v>3.0643084309514318E-4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-18.783626108722956</v>
          </cell>
          <cell r="D263">
            <v>238.2133907549761</v>
          </cell>
          <cell r="E263">
            <v>60.228590825651565</v>
          </cell>
          <cell r="F263">
            <v>-85.948837248581526</v>
          </cell>
          <cell r="G263">
            <v>-7.1040784327247479</v>
          </cell>
          <cell r="H263">
            <v>-97.132225648605072</v>
          </cell>
          <cell r="I263">
            <v>-11.789997368675245</v>
          </cell>
          <cell r="J263">
            <v>44.423416666410617</v>
          </cell>
          <cell r="K263">
            <v>11.902065909941257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0</v>
          </cell>
          <cell r="D265">
            <v>-61.391465967011392</v>
          </cell>
          <cell r="E265">
            <v>-39.775190003229291</v>
          </cell>
          <cell r="F265">
            <v>-23.999909013432148</v>
          </cell>
          <cell r="G265">
            <v>-20.860739969739011</v>
          </cell>
          <cell r="H265">
            <v>-22.319157009573466</v>
          </cell>
          <cell r="I265">
            <v>-24.695053316580264</v>
          </cell>
          <cell r="J265">
            <v>-27.582360181457521</v>
          </cell>
          <cell r="K265">
            <v>-30.892941289988308</v>
          </cell>
        </row>
        <row r="266">
          <cell r="C266">
            <v>67.021491988213398</v>
          </cell>
          <cell r="D266">
            <v>-76.488595358800666</v>
          </cell>
          <cell r="E266">
            <v>-935.07755924494302</v>
          </cell>
          <cell r="F266">
            <v>-1176.625697053187</v>
          </cell>
          <cell r="G266">
            <v>-1206.3433804887286</v>
          </cell>
          <cell r="H266">
            <v>-1380.6499355558767</v>
          </cell>
          <cell r="I266">
            <v>-1744.4057633200434</v>
          </cell>
          <cell r="J266">
            <v>-1831.4261804330224</v>
          </cell>
          <cell r="K266">
            <v>-2124.5072834154848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953.2735264493765</v>
          </cell>
          <cell r="D273">
            <v>960.26909860928765</v>
          </cell>
          <cell r="E273">
            <v>1144.4912599394079</v>
          </cell>
          <cell r="F273">
            <v>1712.5947803862146</v>
          </cell>
          <cell r="G273">
            <v>2082.1881094336413</v>
          </cell>
          <cell r="H273">
            <v>2490.1398731610579</v>
          </cell>
          <cell r="I273">
            <v>3101.4211264987589</v>
          </cell>
          <cell r="J273">
            <v>3708.93707327626</v>
          </cell>
          <cell r="K273">
            <v>4118.6104670480936</v>
          </cell>
        </row>
        <row r="274">
          <cell r="C274">
            <v>-9.9999999999251798E-3</v>
          </cell>
          <cell r="D274">
            <v>-337.57284527312532</v>
          </cell>
          <cell r="E274">
            <v>-1038.5853782590843</v>
          </cell>
          <cell r="F274">
            <v>-1148.7289623229562</v>
          </cell>
          <cell r="G274">
            <v>-1259.4974618847259</v>
          </cell>
          <cell r="H274">
            <v>-1341.3845023017639</v>
          </cell>
          <cell r="I274">
            <v>-1787.1730882534716</v>
          </cell>
          <cell r="J274">
            <v>-1926.5846508370794</v>
          </cell>
          <cell r="K274">
            <v>-2182.8966165253123</v>
          </cell>
        </row>
        <row r="275">
          <cell r="C275">
            <v>714.33401140839942</v>
          </cell>
          <cell r="D275">
            <v>376.76274771907811</v>
          </cell>
          <cell r="E275">
            <v>-661.82257976748224</v>
          </cell>
          <cell r="F275">
            <v>-1724.6026527679792</v>
          </cell>
          <cell r="G275">
            <v>-2976.9959826056183</v>
          </cell>
          <cell r="H275">
            <v>-4221.248203668627</v>
          </cell>
          <cell r="I275">
            <v>-5996.6312369391289</v>
          </cell>
          <cell r="J275">
            <v>-7923.2158281872744</v>
          </cell>
          <cell r="K275">
            <v>-10106.112383221658</v>
          </cell>
        </row>
        <row r="276">
          <cell r="C276">
            <v>-70.569775753954161</v>
          </cell>
          <cell r="D276">
            <v>213.82352168139721</v>
          </cell>
          <cell r="E276">
            <v>843.9563876967735</v>
          </cell>
          <cell r="F276">
            <v>825.0812994117116</v>
          </cell>
          <cell r="G276">
            <v>751.20759170084716</v>
          </cell>
          <cell r="H276">
            <v>638.80377023374535</v>
          </cell>
          <cell r="I276">
            <v>847.34612940251805</v>
          </cell>
          <cell r="J276">
            <v>700.29770054966116</v>
          </cell>
          <cell r="K276">
            <v>638.66947781795329</v>
          </cell>
        </row>
        <row r="277">
          <cell r="C277">
            <v>0</v>
          </cell>
          <cell r="D277">
            <v>649.34950146547533</v>
          </cell>
          <cell r="E277">
            <v>516.62824398805094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1.931402667146005E-4</v>
          </cell>
          <cell r="D278">
            <v>2.9269560018067792E-3</v>
          </cell>
          <cell r="E278">
            <v>3.1741848530969703E-3</v>
          </cell>
          <cell r="F278">
            <v>3.3253056420887083E-3</v>
          </cell>
          <cell r="G278">
            <v>3.1191443269943937E-3</v>
          </cell>
          <cell r="H278">
            <v>2.9722330292947605E-3</v>
          </cell>
          <cell r="I278">
            <v>2.7991698864196328E-3</v>
          </cell>
          <cell r="J278">
            <v>2.6353824565144394E-3</v>
          </cell>
          <cell r="K278">
            <v>2.4342812999790958E-3</v>
          </cell>
        </row>
        <row r="279">
          <cell r="C279">
            <v>-88.687033701951407</v>
          </cell>
          <cell r="D279">
            <v>-17.456512650669616</v>
          </cell>
          <cell r="E279">
            <v>912.60383711686654</v>
          </cell>
          <cell r="F279">
            <v>1998.354201077914</v>
          </cell>
          <cell r="G279">
            <v>3192.8587203478851</v>
          </cell>
          <cell r="H279">
            <v>4471.928867118917</v>
          </cell>
          <cell r="I279">
            <v>6200.4713235900399</v>
          </cell>
          <cell r="J279">
            <v>8028.2718242638757</v>
          </cell>
          <cell r="K279">
            <v>10149.656560536478</v>
          </cell>
        </row>
        <row r="280">
          <cell r="C280">
            <v>-88.68684056168469</v>
          </cell>
          <cell r="D280">
            <v>-17.453585694667808</v>
          </cell>
          <cell r="E280">
            <v>912.60701130171969</v>
          </cell>
          <cell r="F280">
            <v>1998.3575263835562</v>
          </cell>
          <cell r="G280">
            <v>3192.8618394922119</v>
          </cell>
          <cell r="H280">
            <v>4471.9318393519461</v>
          </cell>
          <cell r="I280">
            <v>6200.4741227599261</v>
          </cell>
          <cell r="J280">
            <v>8028.2744596463326</v>
          </cell>
          <cell r="K280">
            <v>10149.658994817777</v>
          </cell>
        </row>
        <row r="282">
          <cell r="C282">
            <v>702.072</v>
          </cell>
          <cell r="D282">
            <v>687.86493548993178</v>
          </cell>
          <cell r="E282">
            <v>772.57069247345498</v>
          </cell>
          <cell r="F282">
            <v>865.48087651385117</v>
          </cell>
          <cell r="G282">
            <v>855.31320102506641</v>
          </cell>
          <cell r="H282">
            <v>918.00774714654369</v>
          </cell>
          <cell r="I282">
            <v>1079.936648797162</v>
          </cell>
          <cell r="J282">
            <v>1223.113337056918</v>
          </cell>
          <cell r="K282">
            <v>1299.6322539006223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96.477000000000004</v>
          </cell>
          <cell r="D291">
            <v>109.8191837588295</v>
          </cell>
          <cell r="E291">
            <v>124.15163632131355</v>
          </cell>
          <cell r="F291">
            <v>139.43725120566188</v>
          </cell>
          <cell r="G291">
            <v>144.24547398857604</v>
          </cell>
          <cell r="H291">
            <v>158.15643400590648</v>
          </cell>
          <cell r="I291">
            <v>189.80984340545965</v>
          </cell>
          <cell r="J291">
            <v>220.67186351252309</v>
          </cell>
          <cell r="K291">
            <v>242.89520117579264</v>
          </cell>
        </row>
        <row r="292">
          <cell r="C292">
            <v>14.644</v>
          </cell>
          <cell r="D292">
            <v>16.66917635254309</v>
          </cell>
          <cell r="E292">
            <v>20.304626432215116</v>
          </cell>
          <cell r="F292">
            <v>24.377041377979694</v>
          </cell>
          <cell r="G292">
            <v>26.898099394912336</v>
          </cell>
          <cell r="H292">
            <v>31.122486672037681</v>
          </cell>
          <cell r="I292">
            <v>39.245783983304989</v>
          </cell>
          <cell r="J292">
            <v>47.77727223273159</v>
          </cell>
          <cell r="K292">
            <v>53.585600462249808</v>
          </cell>
        </row>
        <row r="293">
          <cell r="C293">
            <v>60.469000000000001</v>
          </cell>
          <cell r="D293">
            <v>68.831495825042907</v>
          </cell>
          <cell r="E293">
            <v>94.126502401708649</v>
          </cell>
          <cell r="F293">
            <v>126.05473225317108</v>
          </cell>
          <cell r="G293">
            <v>127.37637052207923</v>
          </cell>
          <cell r="H293">
            <v>137.23287783989775</v>
          </cell>
          <cell r="I293">
            <v>162.44113062314671</v>
          </cell>
          <cell r="J293">
            <v>185.70723191211337</v>
          </cell>
          <cell r="K293">
            <v>197.90906208777605</v>
          </cell>
        </row>
        <row r="294">
          <cell r="C294">
            <v>15.43</v>
          </cell>
          <cell r="D294">
            <v>17.563875383757164</v>
          </cell>
          <cell r="E294">
            <v>19.949764140098214</v>
          </cell>
          <cell r="F294">
            <v>22.658393861365607</v>
          </cell>
          <cell r="G294">
            <v>24.135574372949343</v>
          </cell>
          <cell r="H294">
            <v>27.490031883601201</v>
          </cell>
          <cell r="I294">
            <v>34.371135989262044</v>
          </cell>
          <cell r="J294">
            <v>41.288835084424029</v>
          </cell>
          <cell r="K294">
            <v>46.970269286937672</v>
          </cell>
        </row>
        <row r="295">
          <cell r="C295">
            <v>493.86099999999999</v>
          </cell>
          <cell r="D295">
            <v>451.08492463311626</v>
          </cell>
          <cell r="E295">
            <v>487.60712476417621</v>
          </cell>
          <cell r="F295">
            <v>523.76056280891873</v>
          </cell>
          <cell r="G295">
            <v>504.35322674833083</v>
          </cell>
          <cell r="H295">
            <v>534.58207133012013</v>
          </cell>
          <cell r="I295">
            <v>620.48370857747489</v>
          </cell>
          <cell r="J295">
            <v>690.47165244091116</v>
          </cell>
          <cell r="K295">
            <v>718.41320073448389</v>
          </cell>
        </row>
        <row r="296">
          <cell r="C296">
            <v>3.0289999999999999</v>
          </cell>
          <cell r="D296">
            <v>3.4478923225794191</v>
          </cell>
          <cell r="E296">
            <v>3.7951298410417498</v>
          </cell>
          <cell r="F296">
            <v>4.1953138835563699</v>
          </cell>
          <cell r="G296">
            <v>3.8668049308399515</v>
          </cell>
          <cell r="H296">
            <v>3.8267214136431646</v>
          </cell>
          <cell r="I296">
            <v>4.1605458808278684</v>
          </cell>
          <cell r="J296">
            <v>4.391237198431706</v>
          </cell>
          <cell r="K296">
            <v>4.5139019394326905</v>
          </cell>
        </row>
        <row r="297">
          <cell r="C297">
            <v>0.7</v>
          </cell>
          <cell r="D297">
            <v>0.79680575298963152</v>
          </cell>
          <cell r="E297">
            <v>0.91291250692416337</v>
          </cell>
          <cell r="F297">
            <v>1.0375557163463391</v>
          </cell>
          <cell r="G297">
            <v>1.0492053861027384</v>
          </cell>
          <cell r="H297">
            <v>1.1349769849411995</v>
          </cell>
          <cell r="I297">
            <v>1.344428766697062</v>
          </cell>
          <cell r="J297">
            <v>1.5414580756923209</v>
          </cell>
          <cell r="K297">
            <v>1.6529669715573558</v>
          </cell>
        </row>
        <row r="298">
          <cell r="C298">
            <v>14.852</v>
          </cell>
          <cell r="D298">
            <v>16.680634296355418</v>
          </cell>
          <cell r="E298">
            <v>18.448781531769097</v>
          </cell>
          <cell r="F298">
            <v>20.404352374136625</v>
          </cell>
          <cell r="G298">
            <v>19.889736474844536</v>
          </cell>
          <cell r="H298">
            <v>20.794330061553001</v>
          </cell>
          <cell r="I298">
            <v>23.883290945773616</v>
          </cell>
          <cell r="J298">
            <v>26.628097217444523</v>
          </cell>
          <cell r="K298">
            <v>28.983406803211693</v>
          </cell>
        </row>
        <row r="299">
          <cell r="C299">
            <v>2.61</v>
          </cell>
          <cell r="D299">
            <v>2.9709471647184835</v>
          </cell>
          <cell r="E299">
            <v>3.2742145342082827</v>
          </cell>
          <cell r="F299">
            <v>3.5556730327148376</v>
          </cell>
          <cell r="G299">
            <v>3.4987092064313421</v>
          </cell>
          <cell r="H299">
            <v>3.6678169548432025</v>
          </cell>
          <cell r="I299">
            <v>4.1967806252153963</v>
          </cell>
          <cell r="J299">
            <v>4.6356893826458663</v>
          </cell>
          <cell r="K299">
            <v>4.7086444391803859</v>
          </cell>
        </row>
        <row r="300">
          <cell r="C300">
            <v>702.072</v>
          </cell>
          <cell r="D300">
            <v>687.86493548993178</v>
          </cell>
          <cell r="E300">
            <v>772.57069247345498</v>
          </cell>
          <cell r="F300">
            <v>865.48087651385117</v>
          </cell>
          <cell r="G300">
            <v>855.31320102506641</v>
          </cell>
          <cell r="H300">
            <v>918.00774714654369</v>
          </cell>
          <cell r="I300">
            <v>1079.936648797162</v>
          </cell>
          <cell r="J300">
            <v>1223.113337056918</v>
          </cell>
          <cell r="K300">
            <v>1299.6322539006223</v>
          </cell>
        </row>
        <row r="301">
          <cell r="C301">
            <v>0.27141365092175873</v>
          </cell>
          <cell r="D301">
            <v>0.27740940751860477</v>
          </cell>
          <cell r="E301">
            <v>0.2592451938353133</v>
          </cell>
          <cell r="F301">
            <v>0.23946245331185556</v>
          </cell>
          <cell r="G301">
            <v>0.22081954066189213</v>
          </cell>
          <cell r="H301">
            <v>0.20124943074882118</v>
          </cell>
          <cell r="I301">
            <v>0.18145033615258788</v>
          </cell>
          <cell r="J301">
            <v>0.16146703922149697</v>
          </cell>
          <cell r="K301">
            <v>0.13963261876074495</v>
          </cell>
        </row>
        <row r="304">
          <cell r="C304">
            <v>929.61563616037654</v>
          </cell>
          <cell r="D304">
            <v>934.24541929138763</v>
          </cell>
          <cell r="E304">
            <v>1115.865212689718</v>
          </cell>
          <cell r="F304">
            <v>1681.1061284115556</v>
          </cell>
          <cell r="G304">
            <v>2047.5505922615166</v>
          </cell>
          <cell r="H304">
            <v>2452.0386042717205</v>
          </cell>
          <cell r="I304">
            <v>3059.5097307204878</v>
          </cell>
          <cell r="J304">
            <v>3662.8345379201619</v>
          </cell>
          <cell r="K304">
            <v>4067.8976781563856</v>
          </cell>
        </row>
        <row r="305">
          <cell r="C305">
            <v>904.95389024049723</v>
          </cell>
          <cell r="D305">
            <v>1871.0755677916256</v>
          </cell>
          <cell r="E305">
            <v>2232.7841110613253</v>
          </cell>
          <cell r="F305">
            <v>2266.4903979464502</v>
          </cell>
          <cell r="G305">
            <v>2548.2621219615808</v>
          </cell>
          <cell r="H305">
            <v>2822.6797666250159</v>
          </cell>
          <cell r="I305">
            <v>3619.4252078957716</v>
          </cell>
          <cell r="J305">
            <v>4055.1550655060842</v>
          </cell>
          <cell r="K305">
            <v>4376.4078532175399</v>
          </cell>
        </row>
        <row r="306">
          <cell r="C306">
            <v>-9.9999999999251798E-3</v>
          </cell>
          <cell r="D306">
            <v>-337.57284527312532</v>
          </cell>
          <cell r="E306">
            <v>-1038.5853782590843</v>
          </cell>
          <cell r="F306">
            <v>-1148.7289623229562</v>
          </cell>
          <cell r="G306">
            <v>-1259.4974618847259</v>
          </cell>
          <cell r="H306">
            <v>-1341.3845023017639</v>
          </cell>
          <cell r="I306">
            <v>-1787.1730882534716</v>
          </cell>
          <cell r="J306">
            <v>-1926.5846508370794</v>
          </cell>
          <cell r="K306">
            <v>-2182.8966165253123</v>
          </cell>
        </row>
        <row r="307">
          <cell r="C307">
            <v>1207.2978071401867</v>
          </cell>
          <cell r="D307">
            <v>1212.1363549055839</v>
          </cell>
          <cell r="E307">
            <v>1218.5394501150474</v>
          </cell>
          <cell r="F307">
            <v>1226.4146986592993</v>
          </cell>
          <cell r="G307">
            <v>1235.8043036697434</v>
          </cell>
          <cell r="H307">
            <v>1246.8198673136349</v>
          </cell>
          <cell r="I307">
            <v>1259.581971747727</v>
          </cell>
          <cell r="J307">
            <v>1274.2208955316059</v>
          </cell>
          <cell r="K307">
            <v>1290.8773864302252</v>
          </cell>
        </row>
        <row r="308">
          <cell r="C308">
            <v>1118.4261362557972</v>
          </cell>
          <cell r="D308">
            <v>1034.1673509389011</v>
          </cell>
          <cell r="E308">
            <v>951.11603323097324</v>
          </cell>
          <cell r="F308">
            <v>869.06432703487906</v>
          </cell>
          <cell r="G308">
            <v>787.94579208414461</v>
          </cell>
          <cell r="H308">
            <v>707.76027260057435</v>
          </cell>
          <cell r="I308">
            <v>628.50835667062199</v>
          </cell>
          <cell r="J308">
            <v>550.19142994476192</v>
          </cell>
          <cell r="K308">
            <v>472.81173285549494</v>
          </cell>
        </row>
        <row r="309">
          <cell r="C309">
            <v>15.101467507386609</v>
          </cell>
          <cell r="D309">
            <v>16.913515012763664</v>
          </cell>
          <cell r="E309">
            <v>18.52185705565195</v>
          </cell>
          <cell r="F309">
            <v>20.060914930856359</v>
          </cell>
          <cell r="G309">
            <v>21.654044431059749</v>
          </cell>
          <cell r="H309">
            <v>23.373914926305616</v>
          </cell>
          <cell r="I309">
            <v>25.23062613051021</v>
          </cell>
          <cell r="J309">
            <v>27.235080067096472</v>
          </cell>
          <cell r="K309">
            <v>29.399048945461299</v>
          </cell>
        </row>
        <row r="310">
          <cell r="C310">
            <v>0.44510603099359058</v>
          </cell>
          <cell r="D310">
            <v>0.50295853424853598</v>
          </cell>
          <cell r="E310" t="str">
            <v>-ve</v>
          </cell>
          <cell r="F310" t="str">
            <v>-ve</v>
          </cell>
          <cell r="G310" t="str">
            <v>-ve</v>
          </cell>
          <cell r="H310" t="str">
            <v>-ve</v>
          </cell>
          <cell r="I310" t="str">
            <v>-ve</v>
          </cell>
          <cell r="J310" t="str">
            <v>-ve</v>
          </cell>
          <cell r="K310" t="str">
            <v>-ve</v>
          </cell>
        </row>
        <row r="311">
          <cell r="C311">
            <v>0.86762152222236433</v>
          </cell>
          <cell r="D311">
            <v>0.88762152222236435</v>
          </cell>
          <cell r="E311">
            <v>0.90762152222236436</v>
          </cell>
          <cell r="F311">
            <v>0.92762152222236438</v>
          </cell>
          <cell r="G311">
            <v>0.9476215222223644</v>
          </cell>
          <cell r="H311">
            <v>0.96762152222236442</v>
          </cell>
          <cell r="I311">
            <v>0.98</v>
          </cell>
          <cell r="J311">
            <v>0.98</v>
          </cell>
          <cell r="K311">
            <v>0.98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0.27406627611169371</v>
          </cell>
          <cell r="D318">
            <v>0.25805797425871912</v>
          </cell>
          <cell r="E318">
            <v>0.25498500781567768</v>
          </cell>
          <cell r="F318">
            <v>0.25368307522440298</v>
          </cell>
          <cell r="G318">
            <v>0.25010094457571258</v>
          </cell>
          <cell r="H318">
            <v>0.24235548116170419</v>
          </cell>
          <cell r="I318">
            <v>0.22839582304326747</v>
          </cell>
          <cell r="J318">
            <v>0.20540237275421344</v>
          </cell>
          <cell r="K318">
            <v>0.17595224180004976</v>
          </cell>
        </row>
        <row r="319">
          <cell r="C319">
            <v>2.5541267241312102</v>
          </cell>
          <cell r="D319">
            <v>2.7125687629331172</v>
          </cell>
          <cell r="E319">
            <v>2.745259440923729</v>
          </cell>
          <cell r="F319">
            <v>2.7593484483771493</v>
          </cell>
          <cell r="G319">
            <v>2.7988698770711373</v>
          </cell>
          <cell r="H319">
            <v>2.8883192434709022</v>
          </cell>
          <cell r="I319">
            <v>3.0648546487095407</v>
          </cell>
          <cell r="J319">
            <v>3.4079450525025194</v>
          </cell>
          <cell r="K319">
            <v>3.9783522667217417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904.95389024049723</v>
          </cell>
          <cell r="D326">
            <v>1871.0755677916256</v>
          </cell>
          <cell r="E326">
            <v>2232.7841110613253</v>
          </cell>
          <cell r="F326">
            <v>2266.4903979464502</v>
          </cell>
          <cell r="G326">
            <v>2548.2621219615808</v>
          </cell>
          <cell r="H326">
            <v>2822.6797666250159</v>
          </cell>
          <cell r="I326">
            <v>3619.4252078957716</v>
          </cell>
          <cell r="J326">
            <v>4055.1550655060842</v>
          </cell>
          <cell r="K326">
            <v>4376.4078532175399</v>
          </cell>
        </row>
        <row r="327">
          <cell r="C327">
            <v>359.86594967518511</v>
          </cell>
          <cell r="D327">
            <v>464.10924534407246</v>
          </cell>
          <cell r="E327">
            <v>455.16810807233509</v>
          </cell>
          <cell r="F327">
            <v>428.09462697265957</v>
          </cell>
          <cell r="G327">
            <v>448.91183316332871</v>
          </cell>
          <cell r="H327">
            <v>470.26125628673981</v>
          </cell>
          <cell r="I327">
            <v>494.65508816961415</v>
          </cell>
          <cell r="J327">
            <v>524.36640644721285</v>
          </cell>
          <cell r="K327">
            <v>556.04153740511549</v>
          </cell>
        </row>
        <row r="328">
          <cell r="C328">
            <v>33.098344255146117</v>
          </cell>
          <cell r="D328">
            <v>30.115073284523024</v>
          </cell>
          <cell r="E328">
            <v>102.5004044753471</v>
          </cell>
          <cell r="F328">
            <v>259.0254880932809</v>
          </cell>
          <cell r="G328">
            <v>438.39149031336501</v>
          </cell>
          <cell r="H328">
            <v>634.18307476856091</v>
          </cell>
          <cell r="I328">
            <v>871.97033058383363</v>
          </cell>
          <cell r="J328">
            <v>1155.4610978690303</v>
          </cell>
          <cell r="K328">
            <v>1470.6824886723309</v>
          </cell>
        </row>
        <row r="329">
          <cell r="C329">
            <v>1297.9181841708282</v>
          </cell>
          <cell r="D329">
            <v>2365.2998864202214</v>
          </cell>
          <cell r="E329">
            <v>2790.4526236090078</v>
          </cell>
          <cell r="F329">
            <v>2953.6105130123906</v>
          </cell>
          <cell r="G329">
            <v>3435.5654454382743</v>
          </cell>
          <cell r="H329">
            <v>3927.1240976803165</v>
          </cell>
          <cell r="I329">
            <v>4986.0506266492193</v>
          </cell>
          <cell r="J329">
            <v>5734.9825698223267</v>
          </cell>
          <cell r="K329">
            <v>6403.131879294986</v>
          </cell>
        </row>
        <row r="331">
          <cell r="D331">
            <v>37.676237479550288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1204.0990758720882</v>
          </cell>
          <cell r="D333">
            <v>2402.9761238997717</v>
          </cell>
          <cell r="E333">
            <v>2790.4526236090078</v>
          </cell>
          <cell r="F333">
            <v>2953.6105130123906</v>
          </cell>
          <cell r="G333">
            <v>3435.5654454382743</v>
          </cell>
          <cell r="H333">
            <v>3927.1240976803165</v>
          </cell>
          <cell r="I333">
            <v>4986.0506266492193</v>
          </cell>
          <cell r="J333">
            <v>5734.9825698223267</v>
          </cell>
          <cell r="K333">
            <v>6403.131879294986</v>
          </cell>
        </row>
        <row r="335">
          <cell r="C335">
            <v>23.657890288999994</v>
          </cell>
          <cell r="D335">
            <v>26.023679317899994</v>
          </cell>
          <cell r="E335">
            <v>28.626047249689996</v>
          </cell>
          <cell r="F335">
            <v>31.488651974659</v>
          </cell>
          <cell r="G335">
            <v>34.637517172124902</v>
          </cell>
          <cell r="H335">
            <v>38.101268889337398</v>
          </cell>
          <cell r="I335">
            <v>41.911395778271142</v>
          </cell>
          <cell r="J335">
            <v>46.102535356098258</v>
          </cell>
          <cell r="K335">
            <v>50.712788891708087</v>
          </cell>
        </row>
        <row r="336">
          <cell r="C336">
            <v>329.53570482349181</v>
          </cell>
          <cell r="D336">
            <v>401.20041641694405</v>
          </cell>
          <cell r="E336">
            <v>72.22630083741042</v>
          </cell>
          <cell r="F336">
            <v>72.22630083741042</v>
          </cell>
          <cell r="G336">
            <v>72.22630083741042</v>
          </cell>
          <cell r="H336">
            <v>72.22630083741042</v>
          </cell>
          <cell r="I336">
            <v>72.22630083741042</v>
          </cell>
          <cell r="J336">
            <v>72.22630083741042</v>
          </cell>
          <cell r="K336">
            <v>72.22630083741042</v>
          </cell>
        </row>
        <row r="337">
          <cell r="C337">
            <v>0</v>
          </cell>
          <cell r="D337">
            <v>649.34950146547533</v>
          </cell>
          <cell r="E337">
            <v>516.62824398805094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353.19359511249183</v>
          </cell>
          <cell r="D338">
            <v>1076.5735972003195</v>
          </cell>
          <cell r="E338">
            <v>617.48059207515132</v>
          </cell>
          <cell r="F338">
            <v>103.71495281206941</v>
          </cell>
          <cell r="G338">
            <v>106.86381800953532</v>
          </cell>
          <cell r="H338">
            <v>110.32756972674781</v>
          </cell>
          <cell r="I338">
            <v>114.13769661568156</v>
          </cell>
          <cell r="J338">
            <v>118.32883619350868</v>
          </cell>
          <cell r="K338">
            <v>122.93908972911851</v>
          </cell>
        </row>
        <row r="340">
          <cell r="C340">
            <v>929.61563616037654</v>
          </cell>
          <cell r="D340">
            <v>1326.4025266994522</v>
          </cell>
          <cell r="E340">
            <v>2172.9720315338564</v>
          </cell>
          <cell r="F340">
            <v>2849.8955602003211</v>
          </cell>
          <cell r="G340">
            <v>3328.7016274287389</v>
          </cell>
          <cell r="H340">
            <v>3816.7965279535688</v>
          </cell>
          <cell r="I340">
            <v>4871.912930033538</v>
          </cell>
          <cell r="J340">
            <v>5616.6537336288184</v>
          </cell>
          <cell r="K340">
            <v>6280.1927895658673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929.61563616037654</v>
          </cell>
          <cell r="D347">
            <v>1326.4025266994522</v>
          </cell>
          <cell r="E347">
            <v>2220.8750222197923</v>
          </cell>
          <cell r="F347">
            <v>2888.5740193897032</v>
          </cell>
          <cell r="G347">
            <v>3354.45088931501</v>
          </cell>
          <cell r="H347">
            <v>3829.4596257802041</v>
          </cell>
          <cell r="I347">
            <v>4871.4022119444298</v>
          </cell>
          <cell r="J347">
            <v>5602.8867782119441</v>
          </cell>
          <cell r="K347">
            <v>6253.0856443812563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43.028087173131581</v>
          </cell>
          <cell r="D353">
            <v>100.65770706260726</v>
          </cell>
          <cell r="E353">
            <v>156.5032397122491</v>
          </cell>
          <cell r="F353">
            <v>311.32804495383203</v>
          </cell>
          <cell r="G353">
            <v>505.17757840284548</v>
          </cell>
          <cell r="H353">
            <v>853.45306114035145</v>
          </cell>
          <cell r="I353">
            <v>1165.6651693388596</v>
          </cell>
          <cell r="J353">
            <v>1537.9566747823847</v>
          </cell>
          <cell r="K353">
            <v>1952.0482463093044</v>
          </cell>
        </row>
        <row r="354">
          <cell r="C354">
            <v>134.0124152500423</v>
          </cell>
          <cell r="D354">
            <v>168.96162191776875</v>
          </cell>
          <cell r="E354">
            <v>274.35667117778576</v>
          </cell>
          <cell r="F354">
            <v>424.18340539185965</v>
          </cell>
          <cell r="G354">
            <v>593.30634996239269</v>
          </cell>
          <cell r="H354">
            <v>778.92528891352003</v>
          </cell>
          <cell r="I354">
            <v>1006.6911143865818</v>
          </cell>
          <cell r="J354">
            <v>1280.3311933481264</v>
          </cell>
          <cell r="K354">
            <v>1585.8887208410561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74.527772226831416</v>
          </cell>
          <cell r="I355">
            <v>158.97405495227781</v>
          </cell>
          <cell r="J355">
            <v>257.62548143425829</v>
          </cell>
          <cell r="K355">
            <v>366.15952546824838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0</v>
          </cell>
          <cell r="C368">
            <v>20.502766685422905</v>
          </cell>
          <cell r="D368">
            <v>22.539747673093597</v>
          </cell>
          <cell r="E368">
            <v>24.364642788674189</v>
          </cell>
          <cell r="F368">
            <v>26.109784282367357</v>
          </cell>
          <cell r="G368">
            <v>27.919415108902168</v>
          </cell>
          <cell r="H368">
            <v>29.875327987718332</v>
          </cell>
          <cell r="I368">
            <v>31.989133573603635</v>
          </cell>
          <cell r="J368">
            <v>34.273367682585622</v>
          </cell>
          <cell r="K368">
            <v>36.741565067254491</v>
          </cell>
        </row>
        <row r="369">
          <cell r="B369">
            <v>11.508832549999999</v>
          </cell>
          <cell r="C369">
            <v>21.206326910137108</v>
          </cell>
          <cell r="D369">
            <v>21.275687476025258</v>
          </cell>
          <cell r="E369">
            <v>21.374475224984764</v>
          </cell>
          <cell r="F369">
            <v>21.499971003660601</v>
          </cell>
          <cell r="G369">
            <v>21.651727556511815</v>
          </cell>
          <cell r="H369">
            <v>21.831094372675661</v>
          </cell>
          <cell r="I369">
            <v>22.040112830176859</v>
          </cell>
          <cell r="J369">
            <v>22.280988511222091</v>
          </cell>
          <cell r="K369">
            <v>22.556104295525042</v>
          </cell>
        </row>
        <row r="370">
          <cell r="B370">
            <v>111.887</v>
          </cell>
          <cell r="C370">
            <v>228.1551060969249</v>
          </cell>
          <cell r="D370">
            <v>246.4970239038546</v>
          </cell>
          <cell r="E370">
            <v>293.86927219716642</v>
          </cell>
          <cell r="F370">
            <v>407.85188347709453</v>
          </cell>
          <cell r="G370">
            <v>507.80929245699531</v>
          </cell>
          <cell r="H370">
            <v>581.59083930671909</v>
          </cell>
          <cell r="I370">
            <v>638.31782677969386</v>
          </cell>
          <cell r="J370">
            <v>706.12414596922872</v>
          </cell>
          <cell r="K370">
            <v>781.40062498537384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10.696257570098179</v>
          </cell>
          <cell r="C372">
            <v>11.23107044860309</v>
          </cell>
          <cell r="D372">
            <v>11.792623971033244</v>
          </cell>
          <cell r="E372">
            <v>12.382255169584907</v>
          </cell>
          <cell r="F372">
            <v>13.001367928064152</v>
          </cell>
          <cell r="G372">
            <v>13.65143632446736</v>
          </cell>
          <cell r="H372">
            <v>14.334008140690729</v>
          </cell>
          <cell r="I372">
            <v>15.050708547725266</v>
          </cell>
          <cell r="J372">
            <v>15.803243975111529</v>
          </cell>
          <cell r="K372">
            <v>16.593406173867105</v>
          </cell>
        </row>
        <row r="373">
          <cell r="B373">
            <v>134.09209012009816</v>
          </cell>
          <cell r="C373">
            <v>281.09527014108801</v>
          </cell>
          <cell r="D373">
            <v>302.10508302400672</v>
          </cell>
          <cell r="E373">
            <v>351.99064538041029</v>
          </cell>
          <cell r="F373">
            <v>468.46300669118665</v>
          </cell>
          <cell r="G373">
            <v>571.03187144687661</v>
          </cell>
          <cell r="H373">
            <v>647.63126980780373</v>
          </cell>
          <cell r="I373">
            <v>707.39778173119964</v>
          </cell>
          <cell r="J373">
            <v>778.48174613814797</v>
          </cell>
          <cell r="K373">
            <v>857.29170052202051</v>
          </cell>
        </row>
        <row r="376">
          <cell r="B376">
            <v>67.907957844250561</v>
          </cell>
          <cell r="C376">
            <v>250.55728530412622</v>
          </cell>
          <cell r="D376">
            <v>494.08808579322101</v>
          </cell>
          <cell r="E376">
            <v>586.31289938564419</v>
          </cell>
          <cell r="F376">
            <v>596.45196430594467</v>
          </cell>
          <cell r="G376">
            <v>668.66391466839787</v>
          </cell>
          <cell r="H376">
            <v>621.62982768831546</v>
          </cell>
          <cell r="I376">
            <v>638.86209228551888</v>
          </cell>
          <cell r="J376">
            <v>718.93096651491203</v>
          </cell>
          <cell r="K376">
            <v>770.43026492616696</v>
          </cell>
        </row>
        <row r="378">
          <cell r="B378">
            <v>98.323328000000004</v>
          </cell>
          <cell r="C378">
            <v>112.08859392000002</v>
          </cell>
          <cell r="D378">
            <v>127.78099706880003</v>
          </cell>
          <cell r="E378">
            <v>145.67033665843206</v>
          </cell>
          <cell r="F378">
            <v>166.06418379061256</v>
          </cell>
          <cell r="G378">
            <v>189.31316952129833</v>
          </cell>
          <cell r="H378">
            <v>215.81701325428011</v>
          </cell>
          <cell r="I378">
            <v>246.03139510987936</v>
          </cell>
          <cell r="J378">
            <v>280.47579042526252</v>
          </cell>
          <cell r="K378">
            <v>319.74240108479933</v>
          </cell>
        </row>
        <row r="379">
          <cell r="B379">
            <v>45.502386999999999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211.73367284425058</v>
          </cell>
          <cell r="C382">
            <v>362.64587922412625</v>
          </cell>
          <cell r="D382">
            <v>621.86908286202106</v>
          </cell>
          <cell r="E382">
            <v>731.98323604407619</v>
          </cell>
          <cell r="F382">
            <v>762.51614809655723</v>
          </cell>
          <cell r="G382">
            <v>857.97708418969614</v>
          </cell>
          <cell r="H382">
            <v>837.4468409425956</v>
          </cell>
          <cell r="I382">
            <v>884.89348739539821</v>
          </cell>
          <cell r="J382">
            <v>999.40675694017455</v>
          </cell>
          <cell r="K382">
            <v>1090.1726660109662</v>
          </cell>
        </row>
        <row r="384">
          <cell r="B384">
            <v>-77.641582724152414</v>
          </cell>
          <cell r="C384">
            <v>-81.550609083038239</v>
          </cell>
          <cell r="D384">
            <v>-319.76399983801434</v>
          </cell>
          <cell r="E384">
            <v>-379.99259066366591</v>
          </cell>
          <cell r="F384">
            <v>-294.05314140537058</v>
          </cell>
          <cell r="G384">
            <v>-286.94521274281954</v>
          </cell>
          <cell r="H384">
            <v>-189.81557113479187</v>
          </cell>
          <cell r="I384">
            <v>-177.49570566419857</v>
          </cell>
          <cell r="J384">
            <v>-220.92501080202658</v>
          </cell>
          <cell r="K384">
            <v>-232.88096548894566</v>
          </cell>
        </row>
        <row r="386">
          <cell r="B386">
            <v>22.692652467608781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8">
          <cell r="B388">
            <v>-100.33423519176119</v>
          </cell>
          <cell r="C388">
            <v>-81.550609083038239</v>
          </cell>
          <cell r="D388">
            <v>-319.76399983801434</v>
          </cell>
          <cell r="E388">
            <v>-379.99259066366591</v>
          </cell>
          <cell r="F388">
            <v>-294.05314140537058</v>
          </cell>
          <cell r="G388">
            <v>-286.94521274281954</v>
          </cell>
          <cell r="H388">
            <v>-189.81557113479187</v>
          </cell>
          <cell r="I388">
            <v>-177.49570566419857</v>
          </cell>
          <cell r="J388">
            <v>-220.92501080202658</v>
          </cell>
          <cell r="K388">
            <v>-232.88096548894566</v>
          </cell>
        </row>
        <row r="390">
          <cell r="C390">
            <v>-22.692652467608781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2">
          <cell r="C392">
            <v>18.783626108722956</v>
          </cell>
          <cell r="D392">
            <v>-238.2133907549761</v>
          </cell>
          <cell r="E392">
            <v>-60.228590825651565</v>
          </cell>
          <cell r="F392">
            <v>85.939449258295326</v>
          </cell>
          <cell r="G392">
            <v>7.1079286625510463</v>
          </cell>
          <cell r="H392">
            <v>97.129641608027669</v>
          </cell>
          <cell r="I392">
            <v>12.3198654705933</v>
          </cell>
          <cell r="J392">
            <v>-43.42930513782801</v>
          </cell>
          <cell r="K392">
            <v>-11.955954686919085</v>
          </cell>
        </row>
        <row r="393">
          <cell r="C393">
            <v>18.783626108722956</v>
          </cell>
          <cell r="D393">
            <v>0</v>
          </cell>
          <cell r="E393">
            <v>0</v>
          </cell>
          <cell r="F393">
            <v>85.939449258295326</v>
          </cell>
          <cell r="G393">
            <v>7.1079286625510463</v>
          </cell>
          <cell r="H393">
            <v>97.129641608027669</v>
          </cell>
          <cell r="I393">
            <v>12.3198654705933</v>
          </cell>
          <cell r="J393">
            <v>0</v>
          </cell>
          <cell r="K393">
            <v>0</v>
          </cell>
        </row>
        <row r="394">
          <cell r="C394">
            <v>1.8154121974087025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C395">
            <v>18.783626108722956</v>
          </cell>
          <cell r="D395">
            <v>18.783626108722956</v>
          </cell>
          <cell r="E395">
            <v>18.783626108722956</v>
          </cell>
          <cell r="F395">
            <v>104.72307536701828</v>
          </cell>
          <cell r="G395">
            <v>111.83100402956933</v>
          </cell>
          <cell r="H395">
            <v>208.960645637597</v>
          </cell>
          <cell r="I395">
            <v>221.2805111081903</v>
          </cell>
          <cell r="J395">
            <v>221.2805111081903</v>
          </cell>
          <cell r="K395">
            <v>221.2805111081903</v>
          </cell>
        </row>
        <row r="397">
          <cell r="C397">
            <v>0</v>
          </cell>
          <cell r="D397">
            <v>0</v>
          </cell>
          <cell r="E397">
            <v>-935.07755924494302</v>
          </cell>
          <cell r="F397">
            <v>-1176.5338617438272</v>
          </cell>
          <cell r="G397">
            <v>-1206.1685962190452</v>
          </cell>
          <cell r="H397">
            <v>-1380.6318735385742</v>
          </cell>
          <cell r="I397">
            <v>-1744.2354270194589</v>
          </cell>
          <cell r="J397">
            <v>-1863.321417282421</v>
          </cell>
          <cell r="K397">
            <v>-2133.3524468515247</v>
          </cell>
        </row>
        <row r="398">
          <cell r="C398">
            <v>88.687033701951407</v>
          </cell>
          <cell r="D398">
            <v>-71.230521051281784</v>
          </cell>
          <cell r="E398">
            <v>-930.0603497675362</v>
          </cell>
          <cell r="F398">
            <v>-1171.6115741732115</v>
          </cell>
          <cell r="G398">
            <v>-1201.4582100200632</v>
          </cell>
          <cell r="H398">
            <v>-1376.1649310600774</v>
          </cell>
          <cell r="I398">
            <v>-1740.7093731187019</v>
          </cell>
          <cell r="J398">
            <v>-1859.695737523235</v>
          </cell>
          <cell r="K398">
            <v>-2130.22989970864</v>
          </cell>
        </row>
        <row r="399">
          <cell r="C399">
            <v>-88.687033701951407</v>
          </cell>
          <cell r="D399">
            <v>71.230521051281784</v>
          </cell>
          <cell r="E399">
            <v>-5.0172094774068228</v>
          </cell>
          <cell r="F399">
            <v>-4.9222875706157083</v>
          </cell>
          <cell r="G399">
            <v>-4.7103861989819507</v>
          </cell>
          <cell r="H399">
            <v>-4.4669424784967759</v>
          </cell>
          <cell r="I399">
            <v>-3.526053900757006</v>
          </cell>
          <cell r="J399">
            <v>-3.625679759185914</v>
          </cell>
          <cell r="K399">
            <v>-3.1225471428847413</v>
          </cell>
        </row>
        <row r="401">
          <cell r="C401">
            <v>15.101467507386609</v>
          </cell>
          <cell r="D401">
            <v>16.913515012763664</v>
          </cell>
          <cell r="E401">
            <v>18.52185705565195</v>
          </cell>
          <cell r="F401">
            <v>20.060914930856359</v>
          </cell>
          <cell r="G401">
            <v>21.654044431059749</v>
          </cell>
          <cell r="H401">
            <v>23.373914926305616</v>
          </cell>
          <cell r="I401">
            <v>25.23062613051021</v>
          </cell>
          <cell r="J401">
            <v>27.235080067096472</v>
          </cell>
          <cell r="K401">
            <v>29.399048945461299</v>
          </cell>
        </row>
      </sheetData>
      <sheetData sheetId="18" refreshError="1">
        <row r="11">
          <cell r="B11">
            <v>1367.6316812100001</v>
          </cell>
          <cell r="C11">
            <v>1613.0126422548028</v>
          </cell>
          <cell r="D11">
            <v>1742.0420612996757</v>
          </cell>
          <cell r="E11">
            <v>2075.5977647645136</v>
          </cell>
          <cell r="F11">
            <v>2923.8597856991669</v>
          </cell>
          <cell r="G11">
            <v>3432.5131755234393</v>
          </cell>
          <cell r="H11">
            <v>3997.6157619108385</v>
          </cell>
          <cell r="I11">
            <v>4961.4851386102091</v>
          </cell>
          <cell r="J11">
            <v>5922.9631116392238</v>
          </cell>
          <cell r="K11">
            <v>6611.0664463379971</v>
          </cell>
        </row>
        <row r="12">
          <cell r="B12">
            <v>26.232349769999999</v>
          </cell>
          <cell r="C12">
            <v>28.855584747000002</v>
          </cell>
          <cell r="D12">
            <v>31.741143221700003</v>
          </cell>
          <cell r="E12">
            <v>34.915257543870005</v>
          </cell>
          <cell r="F12">
            <v>38.406783298257011</v>
          </cell>
          <cell r="G12">
            <v>42.247461628082718</v>
          </cell>
          <cell r="H12">
            <v>46.472207790890991</v>
          </cell>
          <cell r="I12">
            <v>51.119428569980094</v>
          </cell>
          <cell r="J12">
            <v>56.231371426978107</v>
          </cell>
          <cell r="K12">
            <v>61.854508569675922</v>
          </cell>
        </row>
        <row r="13">
          <cell r="B13">
            <v>1393.8640309800001</v>
          </cell>
          <cell r="C13">
            <v>1641.8682270018028</v>
          </cell>
          <cell r="D13">
            <v>1773.7832045213756</v>
          </cell>
          <cell r="E13">
            <v>2110.5130223083838</v>
          </cell>
          <cell r="F13">
            <v>2962.2665689974237</v>
          </cell>
          <cell r="G13">
            <v>3474.7606371515221</v>
          </cell>
          <cell r="H13">
            <v>4044.0879697017294</v>
          </cell>
          <cell r="I13">
            <v>5012.6045671801894</v>
          </cell>
          <cell r="J13">
            <v>5979.1944830662023</v>
          </cell>
          <cell r="K13">
            <v>6672.9209549076731</v>
          </cell>
        </row>
        <row r="14">
          <cell r="B14">
            <v>0</v>
          </cell>
          <cell r="C14">
            <v>47.889380000000003</v>
          </cell>
          <cell r="D14">
            <v>54.464146657872043</v>
          </cell>
          <cell r="E14">
            <v>64.728917531220546</v>
          </cell>
          <cell r="F14">
            <v>76.713163300822814</v>
          </cell>
          <cell r="G14">
            <v>78.659995121661609</v>
          </cell>
          <cell r="H14">
            <v>85.842545187290213</v>
          </cell>
          <cell r="I14">
            <v>102.77632765986014</v>
          </cell>
          <cell r="J14">
            <v>119.0929486671031</v>
          </cell>
          <cell r="K14">
            <v>130.15199440880869</v>
          </cell>
        </row>
        <row r="15">
          <cell r="C15">
            <v>5.8083900374533624</v>
          </cell>
          <cell r="D15">
            <v>11.269331592299583</v>
          </cell>
          <cell r="E15">
            <v>16.846155173587359</v>
          </cell>
          <cell r="F15">
            <v>22.699197253718495</v>
          </cell>
          <cell r="G15">
            <v>28.715158714896642</v>
          </cell>
          <cell r="H15">
            <v>34.770664543854309</v>
          </cell>
          <cell r="I15">
            <v>40.737373432017762</v>
          </cell>
          <cell r="J15">
            <v>46.487682070266573</v>
          </cell>
          <cell r="K15">
            <v>51.900704260110118</v>
          </cell>
        </row>
        <row r="16">
          <cell r="B16">
            <v>0</v>
          </cell>
          <cell r="C16">
            <v>0</v>
          </cell>
          <cell r="D16">
            <v>487.23860774399736</v>
          </cell>
          <cell r="E16">
            <v>387.65137380389223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487.23860774399736</v>
          </cell>
          <cell r="E18">
            <v>387.65137380389223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131.29048476022808</v>
          </cell>
          <cell r="C19">
            <v>131.29048476022808</v>
          </cell>
          <cell r="D19">
            <v>131.29048476022808</v>
          </cell>
          <cell r="E19">
            <v>131.29048476022808</v>
          </cell>
          <cell r="F19">
            <v>131.29048476022808</v>
          </cell>
          <cell r="G19">
            <v>131.29048476022808</v>
          </cell>
          <cell r="H19">
            <v>131.29048476022808</v>
          </cell>
          <cell r="I19">
            <v>131.29048476022808</v>
          </cell>
          <cell r="J19">
            <v>131.29048476022808</v>
          </cell>
          <cell r="K19">
            <v>131.29048476022808</v>
          </cell>
        </row>
        <row r="20">
          <cell r="C20">
            <v>129.55989997949223</v>
          </cell>
          <cell r="D20">
            <v>369.35869637685414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1525.1545157402281</v>
          </cell>
          <cell r="C21">
            <v>1950.6079917415232</v>
          </cell>
          <cell r="D21">
            <v>2816.1351400603271</v>
          </cell>
          <cell r="E21">
            <v>2694.1837984037247</v>
          </cell>
          <cell r="F21">
            <v>3170.2702170584748</v>
          </cell>
          <cell r="G21">
            <v>3684.7111170334119</v>
          </cell>
          <cell r="H21">
            <v>4261.2209996492475</v>
          </cell>
          <cell r="I21">
            <v>5246.6713796002769</v>
          </cell>
          <cell r="J21">
            <v>6229.5779164935338</v>
          </cell>
          <cell r="K21">
            <v>6934.3634340767094</v>
          </cell>
        </row>
        <row r="24">
          <cell r="B24">
            <v>0</v>
          </cell>
          <cell r="C24">
            <v>1283.8217666944352</v>
          </cell>
          <cell r="D24">
            <v>2393.0144889976232</v>
          </cell>
          <cell r="E24">
            <v>2883.5463267179471</v>
          </cell>
          <cell r="F24">
            <v>3076.5923616316873</v>
          </cell>
          <cell r="G24">
            <v>3357.5435513814273</v>
          </cell>
          <cell r="H24">
            <v>3721.6332134678159</v>
          </cell>
          <cell r="I24">
            <v>4777.8681692035943</v>
          </cell>
          <cell r="J24">
            <v>5415.366188257065</v>
          </cell>
          <cell r="K24">
            <v>5845.1653149106942</v>
          </cell>
        </row>
        <row r="25">
          <cell r="B25">
            <v>51.21954685</v>
          </cell>
          <cell r="C25">
            <v>46.822221922531057</v>
          </cell>
          <cell r="D25">
            <v>62.376428821700685</v>
          </cell>
          <cell r="E25">
            <v>88.399667943926204</v>
          </cell>
          <cell r="F25">
            <v>131.47412788614324</v>
          </cell>
          <cell r="G25">
            <v>193.36111589965472</v>
          </cell>
          <cell r="H25">
            <v>264.6270659074562</v>
          </cell>
          <cell r="I25">
            <v>340.39444427041906</v>
          </cell>
          <cell r="J25">
            <v>418.978911500251</v>
          </cell>
          <cell r="K25">
            <v>497.81016895353764</v>
          </cell>
        </row>
        <row r="26">
          <cell r="B26">
            <v>403.32264364976271</v>
          </cell>
          <cell r="C26">
            <v>439.81218280021437</v>
          </cell>
          <cell r="D26">
            <v>493.07630507608945</v>
          </cell>
          <cell r="E26">
            <v>540.42613260766097</v>
          </cell>
          <cell r="F26">
            <v>585.65441558751991</v>
          </cell>
          <cell r="G26">
            <v>632.50676883452138</v>
          </cell>
          <cell r="H26">
            <v>683.10731034128321</v>
          </cell>
          <cell r="I26">
            <v>737.75589516858588</v>
          </cell>
          <cell r="J26">
            <v>796.77636678207273</v>
          </cell>
          <cell r="K26">
            <v>860.5184761246386</v>
          </cell>
        </row>
        <row r="27">
          <cell r="B27">
            <v>21.6279991</v>
          </cell>
          <cell r="C27">
            <v>23.358239028000007</v>
          </cell>
          <cell r="D27">
            <v>25.226898150240011</v>
          </cell>
          <cell r="E27">
            <v>27.144884377250904</v>
          </cell>
          <cell r="F27">
            <v>28.873743064894271</v>
          </cell>
          <cell r="G27">
            <v>30.60616764878792</v>
          </cell>
          <cell r="H27">
            <v>32.442537707715196</v>
          </cell>
          <cell r="I27">
            <v>34.389089970178112</v>
          </cell>
          <cell r="J27">
            <v>36.452435368388798</v>
          </cell>
          <cell r="K27">
            <v>38.639581490492127</v>
          </cell>
        </row>
        <row r="28">
          <cell r="B28">
            <v>0</v>
          </cell>
          <cell r="C28">
            <v>30.508503698272008</v>
          </cell>
          <cell r="D28">
            <v>258.80905147428177</v>
          </cell>
          <cell r="E28">
            <v>218.98070769926505</v>
          </cell>
          <cell r="F28">
            <v>150.4133015521179</v>
          </cell>
          <cell r="G28">
            <v>228.68474972314459</v>
          </cell>
          <cell r="H28">
            <v>188.53672399116158</v>
          </cell>
          <cell r="I28">
            <v>63.371602238021069</v>
          </cell>
          <cell r="J28">
            <v>24.728303282465276</v>
          </cell>
          <cell r="K28">
            <v>13.980033504461872</v>
          </cell>
        </row>
        <row r="29">
          <cell r="B29">
            <v>0</v>
          </cell>
          <cell r="C29">
            <v>47.889380000000003</v>
          </cell>
          <cell r="D29">
            <v>54.464146657872043</v>
          </cell>
          <cell r="E29">
            <v>64.728917531220546</v>
          </cell>
          <cell r="F29">
            <v>76.713163300822814</v>
          </cell>
          <cell r="G29">
            <v>78.659995121661609</v>
          </cell>
          <cell r="H29">
            <v>85.842545187290213</v>
          </cell>
          <cell r="I29">
            <v>102.77632765986014</v>
          </cell>
          <cell r="J29">
            <v>119.0929486671031</v>
          </cell>
          <cell r="K29">
            <v>130.15199440880869</v>
          </cell>
        </row>
        <row r="30">
          <cell r="B30">
            <v>59.256825999999997</v>
          </cell>
          <cell r="C30">
            <v>99.009686106180695</v>
          </cell>
          <cell r="D30">
            <v>124.20901185628614</v>
          </cell>
          <cell r="E30">
            <v>173.23920696965925</v>
          </cell>
          <cell r="F30">
            <v>248.33131566000731</v>
          </cell>
          <cell r="G30">
            <v>378.75087562695427</v>
          </cell>
          <cell r="H30">
            <v>543.37373557818398</v>
          </cell>
          <cell r="I30">
            <v>718.36253926587324</v>
          </cell>
          <cell r="J30">
            <v>904.43688571375719</v>
          </cell>
          <cell r="K30">
            <v>1092.8044992186196</v>
          </cell>
        </row>
        <row r="31">
          <cell r="B31">
            <v>0</v>
          </cell>
          <cell r="C31">
            <v>0</v>
          </cell>
          <cell r="D31">
            <v>4.4773025319665215E-5</v>
          </cell>
          <cell r="E31">
            <v>9.7931645681132064E-5</v>
          </cell>
          <cell r="F31">
            <v>1.5910519824123047E-4</v>
          </cell>
          <cell r="G31">
            <v>2.2750680967146509E-4</v>
          </cell>
          <cell r="H31">
            <v>3.0209736445711334E-4</v>
          </cell>
          <cell r="I31">
            <v>3.3666369529982928E-4</v>
          </cell>
          <cell r="J31">
            <v>3.6733175322220275E-4</v>
          </cell>
          <cell r="K31">
            <v>3.9432163359946228E-4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541.53987154347158</v>
          </cell>
          <cell r="C34">
            <v>1971.2219802496334</v>
          </cell>
          <cell r="D34">
            <v>3411.1763758071183</v>
          </cell>
          <cell r="E34">
            <v>3996.4659417785756</v>
          </cell>
          <cell r="F34">
            <v>4298.052587788392</v>
          </cell>
          <cell r="G34">
            <v>4900.1134517429618</v>
          </cell>
          <cell r="H34">
            <v>5519.5634342782705</v>
          </cell>
          <cell r="I34">
            <v>6774.9184044402273</v>
          </cell>
          <cell r="J34">
            <v>7715.8324069028567</v>
          </cell>
          <cell r="K34">
            <v>8479.0704629328866</v>
          </cell>
        </row>
        <row r="35">
          <cell r="B35">
            <v>7.5126530000000002</v>
          </cell>
          <cell r="C35">
            <v>34.270616856556082</v>
          </cell>
          <cell r="D35">
            <v>38.36820227896991</v>
          </cell>
          <cell r="E35">
            <v>42.024928586323369</v>
          </cell>
          <cell r="F35">
            <v>45.512137037633174</v>
          </cell>
          <cell r="G35">
            <v>49.121346883272437</v>
          </cell>
          <cell r="H35">
            <v>53.017387849520574</v>
          </cell>
          <cell r="I35">
            <v>57.223092086003739</v>
          </cell>
          <cell r="J35">
            <v>61.763111453916835</v>
          </cell>
          <cell r="K35">
            <v>66.664062691324958</v>
          </cell>
        </row>
        <row r="37">
          <cell r="B37">
            <v>991.12729719675656</v>
          </cell>
          <cell r="C37">
            <v>13.656628348445885</v>
          </cell>
          <cell r="D37">
            <v>-556.67303346782137</v>
          </cell>
          <cell r="E37">
            <v>-1260.2572147885276</v>
          </cell>
          <cell r="F37">
            <v>-1082.2702336922839</v>
          </cell>
          <cell r="G37">
            <v>-1166.2809878262774</v>
          </cell>
          <cell r="H37">
            <v>-1205.3250467795024</v>
          </cell>
          <cell r="I37">
            <v>-1471.0239327539466</v>
          </cell>
          <cell r="J37">
            <v>-1424.4913789554062</v>
          </cell>
          <cell r="K37">
            <v>-1478.0429661648523</v>
          </cell>
        </row>
        <row r="39">
          <cell r="B39">
            <v>58.152316275734073</v>
          </cell>
          <cell r="C39">
            <v>34.78316333530514</v>
          </cell>
          <cell r="D39">
            <v>38.909481693041059</v>
          </cell>
          <cell r="E39">
            <v>65.989815568767298</v>
          </cell>
          <cell r="F39">
            <v>210.41637610181823</v>
          </cell>
          <cell r="G39">
            <v>455.1293301453955</v>
          </cell>
          <cell r="H39">
            <v>649.21619556922428</v>
          </cell>
          <cell r="I39">
            <v>859.77635704694569</v>
          </cell>
          <cell r="J39">
            <v>1068.3314342286651</v>
          </cell>
          <cell r="K39">
            <v>1279.314632535707</v>
          </cell>
        </row>
        <row r="40">
          <cell r="B40">
            <v>0</v>
          </cell>
          <cell r="C40">
            <v>41.247244118369082</v>
          </cell>
          <cell r="D40">
            <v>40.17715592025823</v>
          </cell>
          <cell r="E40">
            <v>86.661216003860119</v>
          </cell>
          <cell r="F40">
            <v>138.737109415258</v>
          </cell>
          <cell r="G40">
            <v>147.68072734343741</v>
          </cell>
          <cell r="H40">
            <v>158.85958530971618</v>
          </cell>
          <cell r="I40">
            <v>169.36562634431536</v>
          </cell>
          <cell r="J40">
            <v>165.478312837083</v>
          </cell>
          <cell r="K40">
            <v>170.04461250281909</v>
          </cell>
        </row>
        <row r="42">
          <cell r="B42">
            <v>6.4014804971778867E-3</v>
          </cell>
          <cell r="C42">
            <v>0</v>
          </cell>
          <cell r="D42">
            <v>1.2350711355739497</v>
          </cell>
          <cell r="E42">
            <v>8.3672821600245726</v>
          </cell>
          <cell r="F42">
            <v>13.2972321987688</v>
          </cell>
          <cell r="G42">
            <v>14.155776483086186</v>
          </cell>
          <cell r="H42">
            <v>15.239827441363703</v>
          </cell>
          <cell r="I42">
            <v>16.250092199437344</v>
          </cell>
          <cell r="J42">
            <v>14.852957335328806</v>
          </cell>
          <cell r="K42">
            <v>15.981027221293548</v>
          </cell>
        </row>
        <row r="44">
          <cell r="C44">
            <v>20.13070913150975</v>
          </cell>
          <cell r="D44">
            <v>64.197051010386971</v>
          </cell>
          <cell r="E44">
            <v>222.46754451688591</v>
          </cell>
          <cell r="F44">
            <v>430.45178019467511</v>
          </cell>
          <cell r="G44">
            <v>648.60750816308166</v>
          </cell>
          <cell r="H44">
            <v>976.44852636792848</v>
          </cell>
          <cell r="I44">
            <v>1410.9387487557392</v>
          </cell>
          <cell r="J44">
            <v>1956.4584447733494</v>
          </cell>
          <cell r="K44">
            <v>2614.920643377819</v>
          </cell>
        </row>
        <row r="46">
          <cell r="B46">
            <v>932.96857944052533</v>
          </cell>
          <cell r="C46">
            <v>-9.9999999999234035E-3</v>
          </cell>
          <cell r="D46">
            <v>-620.83748138656517</v>
          </cell>
          <cell r="E46">
            <v>-1470.4206410303452</v>
          </cell>
          <cell r="F46">
            <v>-1597.6985127722883</v>
          </cell>
          <cell r="G46">
            <v>-2136.4928752744031</v>
          </cell>
          <cell r="H46">
            <v>-2687.3700108483026</v>
          </cell>
          <cell r="I46">
            <v>-3588.6235044117534</v>
          </cell>
          <cell r="J46">
            <v>-4298.6559024556664</v>
          </cell>
          <cell r="K46">
            <v>-5218.2146567968521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50">
          <cell r="B50">
            <v>932.96857944052533</v>
          </cell>
          <cell r="C50">
            <v>-9.9999999999234035E-3</v>
          </cell>
          <cell r="D50">
            <v>-620.83748138656517</v>
          </cell>
          <cell r="E50">
            <v>-1470.4206410303452</v>
          </cell>
          <cell r="F50">
            <v>-1597.6985127722883</v>
          </cell>
          <cell r="G50">
            <v>-2136.4928752744031</v>
          </cell>
          <cell r="H50">
            <v>-2687.3700108483026</v>
          </cell>
          <cell r="I50">
            <v>-3588.6235044117534</v>
          </cell>
          <cell r="J50">
            <v>-4298.6559024556664</v>
          </cell>
          <cell r="K50">
            <v>-5218.2146567968521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4">
          <cell r="B54">
            <v>932.96857944052533</v>
          </cell>
          <cell r="C54">
            <v>-9.9999999999234035E-3</v>
          </cell>
          <cell r="D54">
            <v>-620.83748138656517</v>
          </cell>
          <cell r="E54">
            <v>-1470.4206410303452</v>
          </cell>
          <cell r="F54">
            <v>-1597.6985127722883</v>
          </cell>
          <cell r="G54">
            <v>-2136.4928752744031</v>
          </cell>
          <cell r="H54">
            <v>-2687.3700108483026</v>
          </cell>
          <cell r="I54">
            <v>-3588.6235044117534</v>
          </cell>
          <cell r="J54">
            <v>-4298.6559024556664</v>
          </cell>
          <cell r="K54">
            <v>-5218.2146567968521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13.656628348445885</v>
          </cell>
          <cell r="D63">
            <v>-556.67303346782137</v>
          </cell>
          <cell r="E63">
            <v>-1260.2572147885276</v>
          </cell>
          <cell r="F63">
            <v>-1082.2702336922839</v>
          </cell>
          <cell r="G63">
            <v>-1166.2809878262774</v>
          </cell>
          <cell r="H63">
            <v>-1205.3250467795024</v>
          </cell>
          <cell r="I63">
            <v>-1471.0239327539466</v>
          </cell>
          <cell r="J63">
            <v>-1424.4913789554062</v>
          </cell>
          <cell r="K63">
            <v>-1478.0429661648523</v>
          </cell>
        </row>
        <row r="64">
          <cell r="C64">
            <v>99.009686106180695</v>
          </cell>
          <cell r="D64">
            <v>124.20901185628614</v>
          </cell>
          <cell r="E64">
            <v>173.23920696965925</v>
          </cell>
          <cell r="F64">
            <v>248.33131566000731</v>
          </cell>
          <cell r="G64">
            <v>378.75087562695427</v>
          </cell>
          <cell r="H64">
            <v>543.37373557818398</v>
          </cell>
          <cell r="I64">
            <v>718.36253926587324</v>
          </cell>
          <cell r="J64">
            <v>904.43688571375719</v>
          </cell>
          <cell r="K64">
            <v>1092.8044992186196</v>
          </cell>
        </row>
        <row r="65">
          <cell r="C65">
            <v>0</v>
          </cell>
          <cell r="D65">
            <v>4.4773025319665215E-5</v>
          </cell>
          <cell r="E65">
            <v>9.7931645681132064E-5</v>
          </cell>
          <cell r="F65">
            <v>1.5910519824123047E-4</v>
          </cell>
          <cell r="G65">
            <v>2.2750680967146509E-4</v>
          </cell>
          <cell r="H65">
            <v>3.0209736445711334E-4</v>
          </cell>
          <cell r="I65">
            <v>3.3666369529982928E-4</v>
          </cell>
          <cell r="J65">
            <v>3.6733175322220275E-4</v>
          </cell>
          <cell r="K65">
            <v>3.9432163359946228E-4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112.66631445462659</v>
          </cell>
          <cell r="D67">
            <v>-432.46397683850995</v>
          </cell>
          <cell r="E67">
            <v>-1087.0179098872225</v>
          </cell>
          <cell r="F67">
            <v>-833.93875892707842</v>
          </cell>
          <cell r="G67">
            <v>-787.52988469251352</v>
          </cell>
          <cell r="H67">
            <v>-661.95100910395388</v>
          </cell>
          <cell r="I67">
            <v>-752.66105682437808</v>
          </cell>
          <cell r="J67">
            <v>-520.05412590989579</v>
          </cell>
          <cell r="K67">
            <v>-385.238072624599</v>
          </cell>
        </row>
        <row r="68">
          <cell r="C68">
            <v>714.98724465903501</v>
          </cell>
          <cell r="D68">
            <v>166.25009381399161</v>
          </cell>
          <cell r="E68">
            <v>358.59780685819612</v>
          </cell>
          <cell r="F68">
            <v>730.82353594856454</v>
          </cell>
          <cell r="G68">
            <v>662.41083055830768</v>
          </cell>
          <cell r="H68">
            <v>720.2324650057385</v>
          </cell>
          <cell r="I68">
            <v>696.43251324699531</v>
          </cell>
          <cell r="J68">
            <v>680.16249830877905</v>
          </cell>
          <cell r="K68">
            <v>698.86470541061226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55.49964625914663</v>
          </cell>
          <cell r="D70">
            <v>59.706227438740186</v>
          </cell>
          <cell r="E70">
            <v>60.973202841661575</v>
          </cell>
          <cell r="F70">
            <v>63.993188378788204</v>
          </cell>
          <cell r="G70">
            <v>65.774438282541325</v>
          </cell>
          <cell r="H70">
            <v>66.206789552528789</v>
          </cell>
          <cell r="I70">
            <v>65.235944087570715</v>
          </cell>
          <cell r="J70">
            <v>62.869970672649629</v>
          </cell>
          <cell r="K70">
            <v>59.182309635036404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0</v>
          </cell>
          <cell r="D73">
            <v>75.241296769857598</v>
          </cell>
          <cell r="E73">
            <v>805.45706123940045</v>
          </cell>
          <cell r="F73">
            <v>1310.8545515186047</v>
          </cell>
          <cell r="G73">
            <v>1388.1093586200254</v>
          </cell>
          <cell r="H73">
            <v>1400.8746108858713</v>
          </cell>
          <cell r="I73">
            <v>1389.2229087090586</v>
          </cell>
          <cell r="J73">
            <v>1247.239428872336</v>
          </cell>
          <cell r="K73">
            <v>1230.4450934909869</v>
          </cell>
        </row>
        <row r="74">
          <cell r="C74">
            <v>0</v>
          </cell>
          <cell r="D74">
            <v>123.50711355739496</v>
          </cell>
          <cell r="E74">
            <v>836.72821600245732</v>
          </cell>
          <cell r="F74">
            <v>1329.72321987688</v>
          </cell>
          <cell r="G74">
            <v>1415.5776483086186</v>
          </cell>
          <cell r="H74">
            <v>1523.9827441363702</v>
          </cell>
          <cell r="I74">
            <v>1625.0092199437345</v>
          </cell>
          <cell r="J74">
            <v>1485.2957335328806</v>
          </cell>
          <cell r="K74">
            <v>1598.1027221293548</v>
          </cell>
        </row>
        <row r="75">
          <cell r="C75">
            <v>0</v>
          </cell>
          <cell r="D75">
            <v>48.265816787537368</v>
          </cell>
          <cell r="E75">
            <v>31.271154763056881</v>
          </cell>
          <cell r="F75">
            <v>18.868668358275301</v>
          </cell>
          <cell r="G75">
            <v>27.468289688593138</v>
          </cell>
          <cell r="H75">
            <v>123.10813325049895</v>
          </cell>
          <cell r="I75">
            <v>235.78631123467579</v>
          </cell>
          <cell r="J75">
            <v>238.05630466054458</v>
          </cell>
          <cell r="K75">
            <v>367.6576286383679</v>
          </cell>
        </row>
        <row r="76">
          <cell r="C76">
            <v>-23.239431423091091</v>
          </cell>
          <cell r="D76">
            <v>-17.195369728599644</v>
          </cell>
          <cell r="E76">
            <v>0</v>
          </cell>
          <cell r="F76">
            <v>0</v>
          </cell>
          <cell r="G76">
            <v>0</v>
          </cell>
          <cell r="H76">
            <v>138.18594327204255</v>
          </cell>
          <cell r="I76">
            <v>218.74443585422591</v>
          </cell>
          <cell r="J76">
            <v>109.94054411310981</v>
          </cell>
          <cell r="K76">
            <v>33.632266638622013</v>
          </cell>
        </row>
        <row r="77">
          <cell r="C77">
            <v>859.9137739497171</v>
          </cell>
          <cell r="D77">
            <v>-148.46172854452018</v>
          </cell>
          <cell r="E77">
            <v>138.01016105203564</v>
          </cell>
          <cell r="F77">
            <v>1271.7325169188789</v>
          </cell>
          <cell r="G77">
            <v>1328.764742768361</v>
          </cell>
          <cell r="H77">
            <v>1663.5487996122274</v>
          </cell>
          <cell r="I77">
            <v>1616.9747450734724</v>
          </cell>
          <cell r="J77">
            <v>1580.1583160569787</v>
          </cell>
          <cell r="K77">
            <v>1636.8863025506587</v>
          </cell>
        </row>
        <row r="81">
          <cell r="C81">
            <v>531.68176983403873</v>
          </cell>
          <cell r="D81">
            <v>554.16677809522469</v>
          </cell>
          <cell r="E81">
            <v>1195.3258116519821</v>
          </cell>
          <cell r="F81">
            <v>1829.5571038068379</v>
          </cell>
          <cell r="G81">
            <v>1948.6524893781861</v>
          </cell>
          <cell r="H81">
            <v>2106.8850603021019</v>
          </cell>
          <cell r="I81">
            <v>2248.2723164543845</v>
          </cell>
          <cell r="J81">
            <v>2190.9632730795224</v>
          </cell>
          <cell r="K81">
            <v>2250.0908068707004</v>
          </cell>
        </row>
        <row r="82">
          <cell r="C82">
            <v>31.037739597217453</v>
          </cell>
          <cell r="D82">
            <v>0</v>
          </cell>
          <cell r="E82">
            <v>0</v>
          </cell>
          <cell r="F82">
            <v>70.047105853520819</v>
          </cell>
          <cell r="G82">
            <v>73.600914871817892</v>
          </cell>
          <cell r="H82">
            <v>70.232901738248671</v>
          </cell>
          <cell r="I82">
            <v>73.169143180234187</v>
          </cell>
          <cell r="J82">
            <v>76.244792399320161</v>
          </cell>
          <cell r="K82">
            <v>79.457937312247012</v>
          </cell>
        </row>
        <row r="83">
          <cell r="C83">
            <v>34.270808261239324</v>
          </cell>
          <cell r="D83">
            <v>38.368403563717273</v>
          </cell>
          <cell r="E83">
            <v>42.025139794994743</v>
          </cell>
          <cell r="F83">
            <v>45.512357865684351</v>
          </cell>
          <cell r="G83">
            <v>49.121577566375578</v>
          </cell>
          <cell r="H83">
            <v>53.017628559715227</v>
          </cell>
          <cell r="I83">
            <v>57.223343274703062</v>
          </cell>
          <cell r="J83">
            <v>61.763373671004764</v>
          </cell>
          <cell r="K83">
            <v>66.664336543748504</v>
          </cell>
        </row>
        <row r="84">
          <cell r="C84">
            <v>2.2386512659832607E-4</v>
          </cell>
          <cell r="D84">
            <v>2.6579310180733416E-4</v>
          </cell>
          <cell r="E84">
            <v>3.0586776280049207E-4</v>
          </cell>
          <cell r="F84">
            <v>3.420080571511731E-4</v>
          </cell>
          <cell r="G84">
            <v>3.7295277392824133E-4</v>
          </cell>
          <cell r="H84">
            <v>3.9669678081190578E-4</v>
          </cell>
          <cell r="I84">
            <v>4.1913339141920139E-4</v>
          </cell>
          <cell r="J84">
            <v>4.4081716468678984E-4</v>
          </cell>
          <cell r="K84">
            <v>4.6231095138946424E-4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13.666628348445808</v>
          </cell>
          <cell r="D86">
            <v>64.164447918743747</v>
          </cell>
          <cell r="E86">
            <v>210.16342624181766</v>
          </cell>
          <cell r="F86">
            <v>515.42827908000413</v>
          </cell>
          <cell r="G86">
            <v>970.21188744812594</v>
          </cell>
          <cell r="H86">
            <v>1482.0449640688003</v>
          </cell>
          <cell r="I86">
            <v>2117.5995716578068</v>
          </cell>
          <cell r="J86">
            <v>2874.1645235002602</v>
          </cell>
          <cell r="K86">
            <v>3740.1716906320007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C89">
            <v>482.43251600593305</v>
          </cell>
          <cell r="D89">
            <v>-260.47434409757307</v>
          </cell>
          <cell r="E89">
            <v>-52.659813456859524</v>
          </cell>
          <cell r="F89">
            <v>153.4619350061854</v>
          </cell>
          <cell r="G89">
            <v>46.539244928397011</v>
          </cell>
          <cell r="H89">
            <v>194.9455844110721</v>
          </cell>
          <cell r="I89">
            <v>207.71278553195316</v>
          </cell>
          <cell r="J89">
            <v>92.727911893574174</v>
          </cell>
          <cell r="K89">
            <v>29.054449339426128</v>
          </cell>
        </row>
        <row r="90">
          <cell r="C90">
            <v>40.499386979228788</v>
          </cell>
          <cell r="D90">
            <v>5.8905823581070607</v>
          </cell>
          <cell r="E90">
            <v>6.274254406734002</v>
          </cell>
          <cell r="F90">
            <v>7.5026334674765991</v>
          </cell>
          <cell r="G90">
            <v>9.2059804870338908</v>
          </cell>
          <cell r="H90">
            <v>10.308571797790876</v>
          </cell>
          <cell r="I90">
            <v>11.030209621060692</v>
          </cell>
          <cell r="J90">
            <v>11.639023686794118</v>
          </cell>
          <cell r="K90">
            <v>12.06337607649634</v>
          </cell>
        </row>
        <row r="91">
          <cell r="C91">
            <v>-251.63386414387188</v>
          </cell>
          <cell r="D91">
            <v>-299.19540934209351</v>
          </cell>
          <cell r="E91">
            <v>-1679.1857594891433</v>
          </cell>
          <cell r="F91">
            <v>-920.61718648322176</v>
          </cell>
          <cell r="G91">
            <v>-1806.3294131218595</v>
          </cell>
          <cell r="H91">
            <v>-2291.6833144387265</v>
          </cell>
          <cell r="I91">
            <v>-3139.4444654089075</v>
          </cell>
          <cell r="J91">
            <v>-3679.5517348112189</v>
          </cell>
          <cell r="K91">
            <v>-4551.225747744651</v>
          </cell>
        </row>
        <row r="92">
          <cell r="C92">
            <v>-2.2386512660010243E-4</v>
          </cell>
          <cell r="D92">
            <v>-264.41003780168722</v>
          </cell>
          <cell r="E92">
            <v>-3.0586776290419948E-4</v>
          </cell>
          <cell r="F92">
            <v>-1.9149233156667833E-4</v>
          </cell>
          <cell r="G92">
            <v>37.772625426500241</v>
          </cell>
          <cell r="H92">
            <v>37.772543733433139</v>
          </cell>
          <cell r="I92">
            <v>37.772573377969195</v>
          </cell>
          <cell r="J92">
            <v>-63.977528085010874</v>
          </cell>
          <cell r="K92">
            <v>5.1910121351816088</v>
          </cell>
        </row>
        <row r="93">
          <cell r="C93">
            <v>881.95498488223109</v>
          </cell>
          <cell r="D93">
            <v>-161.4893135124592</v>
          </cell>
          <cell r="E93">
            <v>-278.05694085047423</v>
          </cell>
          <cell r="F93">
            <v>1700.8923791122131</v>
          </cell>
          <cell r="G93">
            <v>1328.7756799373515</v>
          </cell>
          <cell r="H93">
            <v>1663.5243368692165</v>
          </cell>
          <cell r="I93">
            <v>1613.3358968225959</v>
          </cell>
          <cell r="J93">
            <v>1563.9740761514104</v>
          </cell>
          <cell r="K93">
            <v>1631.468323476101</v>
          </cell>
        </row>
        <row r="94">
          <cell r="C94">
            <v>-22.041210932513991</v>
          </cell>
          <cell r="D94">
            <v>13.027584967939021</v>
          </cell>
          <cell r="E94">
            <v>416.06710190250988</v>
          </cell>
          <cell r="F94">
            <v>-429.15986219333422</v>
          </cell>
          <cell r="G94">
            <v>-1.0937168990494683E-2</v>
          </cell>
          <cell r="H94">
            <v>2.4462743010872146E-2</v>
          </cell>
          <cell r="I94">
            <v>3.6388482508764355</v>
          </cell>
          <cell r="J94">
            <v>16.184239905568347</v>
          </cell>
          <cell r="K94">
            <v>5.4179790745577066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1181.5143747065999</v>
          </cell>
          <cell r="C102">
            <v>1482.2260199766797</v>
          </cell>
          <cell r="D102">
            <v>2067.3190810635924</v>
          </cell>
          <cell r="E102">
            <v>2963.4173249215546</v>
          </cell>
          <cell r="F102">
            <v>4519.7558096088424</v>
          </cell>
          <cell r="G102">
            <v>6484.2532551324812</v>
          </cell>
          <cell r="H102">
            <v>8572.4508355994058</v>
          </cell>
          <cell r="I102">
            <v>10792.9357572114</v>
          </cell>
          <cell r="J102">
            <v>13040.786970945112</v>
          </cell>
          <cell r="K102">
            <v>15275.10052811901</v>
          </cell>
        </row>
        <row r="103">
          <cell r="B103">
            <v>0</v>
          </cell>
          <cell r="C103">
            <v>87.194542359114692</v>
          </cell>
          <cell r="D103">
            <v>196.58129401563403</v>
          </cell>
          <cell r="E103">
            <v>349.14731017465738</v>
          </cell>
          <cell r="F103">
            <v>567.84445258544906</v>
          </cell>
          <cell r="G103">
            <v>901.39777011631486</v>
          </cell>
          <cell r="H103">
            <v>1379.9289731431741</v>
          </cell>
          <cell r="I103">
            <v>2012.5670040530533</v>
          </cell>
          <cell r="J103">
            <v>2809.0745321946965</v>
          </cell>
          <cell r="K103">
            <v>3771.4711617038652</v>
          </cell>
        </row>
        <row r="104">
          <cell r="B104">
            <v>1181.5143747065999</v>
          </cell>
          <cell r="C104">
            <v>1395.0314776175651</v>
          </cell>
          <cell r="D104">
            <v>1870.7377870479584</v>
          </cell>
          <cell r="E104">
            <v>2614.2700147468972</v>
          </cell>
          <cell r="F104">
            <v>3951.9113570233931</v>
          </cell>
          <cell r="G104">
            <v>5582.8554850161663</v>
          </cell>
          <cell r="H104">
            <v>7192.5218624562312</v>
          </cell>
          <cell r="I104">
            <v>8780.3687531583473</v>
          </cell>
          <cell r="J104">
            <v>10231.712438750415</v>
          </cell>
          <cell r="K104">
            <v>11503.629366415145</v>
          </cell>
        </row>
        <row r="105">
          <cell r="B105">
            <v>22.041429999999998</v>
          </cell>
          <cell r="C105">
            <v>284.46352867534983</v>
          </cell>
          <cell r="D105">
            <v>277.08338904761229</v>
          </cell>
          <cell r="E105">
            <v>597.66290582599095</v>
          </cell>
          <cell r="F105">
            <v>956.80681541553122</v>
          </cell>
          <cell r="G105">
            <v>1018.4867936121835</v>
          </cell>
          <cell r="H105">
            <v>1095.5822711940002</v>
          </cell>
          <cell r="I105">
            <v>1168.037644135333</v>
          </cell>
          <cell r="J105">
            <v>1141.2285119793535</v>
          </cell>
          <cell r="K105">
            <v>1172.7201658226984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2.2386512659832607E-4</v>
          </cell>
          <cell r="D107">
            <v>4.4488520308599508E-4</v>
          </cell>
          <cell r="E107">
            <v>6.5282132020535511E-4</v>
          </cell>
          <cell r="F107">
            <v>8.3572417911529772E-4</v>
          </cell>
          <cell r="G107">
            <v>9.8117014337207415E-4</v>
          </cell>
          <cell r="H107">
            <v>1.0757695597268667E-3</v>
          </cell>
          <cell r="I107">
            <v>1.1582392558462389E-3</v>
          </cell>
          <cell r="J107">
            <v>1.231724667310826E-3</v>
          </cell>
          <cell r="K107">
            <v>1.2997139851008278E-3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B109">
            <v>1203.5558047065999</v>
          </cell>
          <cell r="C109">
            <v>1679.4952301580415</v>
          </cell>
          <cell r="D109">
            <v>2147.8216209807738</v>
          </cell>
          <cell r="E109">
            <v>3211.9335733942085</v>
          </cell>
          <cell r="F109">
            <v>4908.7190081631043</v>
          </cell>
          <cell r="G109">
            <v>6601.3432597984929</v>
          </cell>
          <cell r="H109">
            <v>8288.1052094197912</v>
          </cell>
          <cell r="I109">
            <v>9948.4075555329364</v>
          </cell>
          <cell r="J109">
            <v>11372.942182454437</v>
          </cell>
          <cell r="K109">
            <v>12676.35083195183</v>
          </cell>
        </row>
        <row r="112">
          <cell r="B112">
            <v>2</v>
          </cell>
          <cell r="C112">
            <v>42.499386979228788</v>
          </cell>
          <cell r="D112">
            <v>48.389969337335849</v>
          </cell>
          <cell r="E112">
            <v>54.664223744069851</v>
          </cell>
          <cell r="F112">
            <v>62.16685721154645</v>
          </cell>
          <cell r="G112">
            <v>71.372837698580341</v>
          </cell>
          <cell r="H112">
            <v>81.681409496371217</v>
          </cell>
          <cell r="I112">
            <v>92.711619117431908</v>
          </cell>
          <cell r="J112">
            <v>104.35064280422603</v>
          </cell>
          <cell r="K112">
            <v>116.41401888072237</v>
          </cell>
        </row>
        <row r="113">
          <cell r="B113">
            <v>327.56953258999999</v>
          </cell>
          <cell r="C113">
            <v>23.411110961265528</v>
          </cell>
          <cell r="D113">
            <v>31.188214410850343</v>
          </cell>
          <cell r="E113">
            <v>44.199833971963102</v>
          </cell>
          <cell r="F113">
            <v>65.737063943071618</v>
          </cell>
          <cell r="G113">
            <v>96.68055794982736</v>
          </cell>
          <cell r="H113">
            <v>132.3135329537281</v>
          </cell>
          <cell r="I113">
            <v>170.19722213520953</v>
          </cell>
          <cell r="J113">
            <v>209.4894557501255</v>
          </cell>
          <cell r="K113">
            <v>248.90508447676882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327.56953258999999</v>
          </cell>
          <cell r="C115">
            <v>23.411110961265528</v>
          </cell>
          <cell r="D115">
            <v>31.188214410850343</v>
          </cell>
          <cell r="E115">
            <v>44.199833971963102</v>
          </cell>
          <cell r="F115">
            <v>65.737063943071618</v>
          </cell>
          <cell r="G115">
            <v>96.68055794982736</v>
          </cell>
          <cell r="H115">
            <v>132.3135329537281</v>
          </cell>
          <cell r="I115">
            <v>170.19722213520953</v>
          </cell>
          <cell r="J115">
            <v>209.4894557501255</v>
          </cell>
          <cell r="K115">
            <v>248.90508447676882</v>
          </cell>
        </row>
        <row r="116">
          <cell r="B116">
            <v>596.66999999999996</v>
          </cell>
          <cell r="C116">
            <v>452.85503698272009</v>
          </cell>
          <cell r="D116">
            <v>715.87088926909371</v>
          </cell>
          <cell r="E116">
            <v>762.7911926591662</v>
          </cell>
          <cell r="F116">
            <v>910.15823462667959</v>
          </cell>
          <cell r="G116">
            <v>1117.0399077914406</v>
          </cell>
          <cell r="H116">
            <v>1221.0193527134165</v>
          </cell>
          <cell r="I116">
            <v>1342.2168259480334</v>
          </cell>
          <cell r="J116">
            <v>1526.1282565346651</v>
          </cell>
          <cell r="K116">
            <v>1641.2002882968186</v>
          </cell>
        </row>
        <row r="117">
          <cell r="B117">
            <v>448.9</v>
          </cell>
          <cell r="C117">
            <v>30.508503698272008</v>
          </cell>
          <cell r="D117">
            <v>258.80905147428177</v>
          </cell>
          <cell r="E117">
            <v>218.98070769926505</v>
          </cell>
          <cell r="F117">
            <v>150.4133015521179</v>
          </cell>
          <cell r="G117">
            <v>228.68474972314459</v>
          </cell>
          <cell r="H117">
            <v>188.53672399116158</v>
          </cell>
          <cell r="I117">
            <v>63.371602238021069</v>
          </cell>
          <cell r="J117">
            <v>24.728303282465276</v>
          </cell>
          <cell r="K117">
            <v>13.980033504461872</v>
          </cell>
        </row>
        <row r="118">
          <cell r="B118">
            <v>147.77000000000001</v>
          </cell>
          <cell r="C118">
            <v>422.34653328444807</v>
          </cell>
          <cell r="D118">
            <v>457.06183779481194</v>
          </cell>
          <cell r="E118">
            <v>543.81048495990115</v>
          </cell>
          <cell r="F118">
            <v>759.74493307456169</v>
          </cell>
          <cell r="G118">
            <v>888.35515806829596</v>
          </cell>
          <cell r="H118">
            <v>1032.482628722255</v>
          </cell>
          <cell r="I118">
            <v>1278.8452237100123</v>
          </cell>
          <cell r="J118">
            <v>1501.3999532521998</v>
          </cell>
          <cell r="K118">
            <v>1627.2202547923566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47.122853705562179</v>
          </cell>
          <cell r="C120">
            <v>49.478996390840287</v>
          </cell>
          <cell r="D120">
            <v>51.952946210382301</v>
          </cell>
          <cell r="E120">
            <v>54.550593520901415</v>
          </cell>
          <cell r="F120">
            <v>57.278123196946488</v>
          </cell>
          <cell r="G120">
            <v>60.142029356793813</v>
          </cell>
          <cell r="H120">
            <v>63.149130824633509</v>
          </cell>
          <cell r="I120">
            <v>66.306587365865184</v>
          </cell>
          <cell r="J120">
            <v>69.621916734158447</v>
          </cell>
          <cell r="K120">
            <v>73.103012570866369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47.122853705562179</v>
          </cell>
          <cell r="C122">
            <v>49.478996390840287</v>
          </cell>
          <cell r="D122">
            <v>51.952946210382301</v>
          </cell>
          <cell r="E122">
            <v>54.550593520901415</v>
          </cell>
          <cell r="F122">
            <v>57.278123196946488</v>
          </cell>
          <cell r="G122">
            <v>60.142029356793813</v>
          </cell>
          <cell r="H122">
            <v>63.149130824633509</v>
          </cell>
          <cell r="I122">
            <v>66.306587365865184</v>
          </cell>
          <cell r="J122">
            <v>69.621916734158447</v>
          </cell>
          <cell r="K122">
            <v>73.103012570866369</v>
          </cell>
        </row>
        <row r="123">
          <cell r="B123">
            <v>524.46238629556217</v>
          </cell>
          <cell r="C123">
            <v>537.73602761578263</v>
          </cell>
          <cell r="D123">
            <v>588.59296775338044</v>
          </cell>
          <cell r="E123">
            <v>697.22513619683559</v>
          </cell>
          <cell r="F123">
            <v>944.9269774261262</v>
          </cell>
          <cell r="G123">
            <v>1116.5505830734974</v>
          </cell>
          <cell r="H123">
            <v>1309.6267019969875</v>
          </cell>
          <cell r="I123">
            <v>1608.0606523285189</v>
          </cell>
          <cell r="J123">
            <v>1884.8619685407098</v>
          </cell>
          <cell r="K123">
            <v>2065.6423707207141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1728.018191002162</v>
          </cell>
          <cell r="C127">
            <v>2217.2312577738239</v>
          </cell>
          <cell r="D127">
            <v>2736.4145887341542</v>
          </cell>
          <cell r="E127">
            <v>3909.158709591044</v>
          </cell>
          <cell r="F127">
            <v>5853.6459855892308</v>
          </cell>
          <cell r="G127">
            <v>7717.8938428719903</v>
          </cell>
          <cell r="H127">
            <v>9597.7319114167785</v>
          </cell>
          <cell r="I127">
            <v>11556.468207861455</v>
          </cell>
          <cell r="J127">
            <v>13257.804150995147</v>
          </cell>
          <cell r="K127">
            <v>14741.993202672544</v>
          </cell>
        </row>
        <row r="130">
          <cell r="B130">
            <v>0</v>
          </cell>
          <cell r="C130">
            <v>714.98724465903501</v>
          </cell>
          <cell r="D130">
            <v>881.23733847302663</v>
          </cell>
          <cell r="E130">
            <v>1239.8351453312227</v>
          </cell>
          <cell r="F130">
            <v>1970.6810429514078</v>
          </cell>
          <cell r="G130">
            <v>2633.1023588467706</v>
          </cell>
          <cell r="H130">
            <v>3353.3019768438335</v>
          </cell>
          <cell r="I130">
            <v>4049.7344900908288</v>
          </cell>
          <cell r="J130">
            <v>4729.8969883996078</v>
          </cell>
          <cell r="K130">
            <v>5428.7616938102201</v>
          </cell>
        </row>
        <row r="131">
          <cell r="B131">
            <v>-249.39390040825319</v>
          </cell>
          <cell r="C131">
            <v>-249.40390040825312</v>
          </cell>
          <cell r="D131">
            <v>-870.24138179481827</v>
          </cell>
          <cell r="E131">
            <v>-2340.6620228251636</v>
          </cell>
          <cell r="F131">
            <v>-3938.3605355974519</v>
          </cell>
          <cell r="G131">
            <v>-6074.853410871855</v>
          </cell>
          <cell r="H131">
            <v>-8762.2234217201585</v>
          </cell>
          <cell r="I131">
            <v>-12350.846926131911</v>
          </cell>
          <cell r="J131">
            <v>-16649.502828587578</v>
          </cell>
          <cell r="K131">
            <v>-21867.71748538443</v>
          </cell>
        </row>
        <row r="132">
          <cell r="B132">
            <v>600.5322727066</v>
          </cell>
          <cell r="C132">
            <v>600.5322727066</v>
          </cell>
          <cell r="D132">
            <v>600.5322727066</v>
          </cell>
          <cell r="E132">
            <v>600.5322727066</v>
          </cell>
          <cell r="F132">
            <v>600.5322727066</v>
          </cell>
          <cell r="G132">
            <v>600.5322727066</v>
          </cell>
          <cell r="H132">
            <v>600.5322727066</v>
          </cell>
          <cell r="I132">
            <v>600.5322727066</v>
          </cell>
          <cell r="J132">
            <v>600.5322727066</v>
          </cell>
          <cell r="K132">
            <v>600.5322727066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351.13837229834678</v>
          </cell>
          <cell r="C134">
            <v>1066.1156169573819</v>
          </cell>
          <cell r="D134">
            <v>611.52822938480836</v>
          </cell>
          <cell r="E134">
            <v>-500.29460478734086</v>
          </cell>
          <cell r="F134">
            <v>-1367.1472199394441</v>
          </cell>
          <cell r="G134">
            <v>-2841.2187793184844</v>
          </cell>
          <cell r="H134">
            <v>-4808.3891721697255</v>
          </cell>
          <cell r="I134">
            <v>-7700.5801633344836</v>
          </cell>
          <cell r="J134">
            <v>-11319.073567481371</v>
          </cell>
          <cell r="K134">
            <v>-15838.423518867612</v>
          </cell>
        </row>
        <row r="136">
          <cell r="C136">
            <v>251.63386414387188</v>
          </cell>
          <cell r="D136">
            <v>550.82927348596536</v>
          </cell>
          <cell r="E136">
            <v>2230.0150329751086</v>
          </cell>
          <cell r="F136">
            <v>3150.6750331095973</v>
          </cell>
          <cell r="G136">
            <v>4957.0048980633892</v>
          </cell>
          <cell r="H136">
            <v>7248.6965967677825</v>
          </cell>
          <cell r="I136">
            <v>10384.502213925814</v>
          </cell>
          <cell r="J136">
            <v>14047.869708831466</v>
          </cell>
          <cell r="K136">
            <v>18593.677477501558</v>
          </cell>
        </row>
        <row r="137">
          <cell r="C137">
            <v>2.2386512660010243E-4</v>
          </cell>
          <cell r="D137">
            <v>264.41026166681382</v>
          </cell>
          <cell r="E137">
            <v>264.41056753457673</v>
          </cell>
          <cell r="F137">
            <v>264.41075902690829</v>
          </cell>
          <cell r="G137">
            <v>226.63813360040805</v>
          </cell>
          <cell r="H137">
            <v>188.86558986697491</v>
          </cell>
          <cell r="I137">
            <v>151.09301648900572</v>
          </cell>
          <cell r="J137">
            <v>215.07054457401659</v>
          </cell>
          <cell r="K137">
            <v>209.87953243883499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110.47952858945632</v>
          </cell>
          <cell r="E142">
            <v>531.14064268940365</v>
          </cell>
          <cell r="F142">
            <v>1860.8638625662836</v>
          </cell>
          <cell r="G142">
            <v>3267.2348834924474</v>
          </cell>
          <cell r="H142">
            <v>4746.9559074047002</v>
          </cell>
          <cell r="I142">
            <v>6216.8931388012443</v>
          </cell>
          <cell r="J142">
            <v>6774.0427499729612</v>
          </cell>
          <cell r="K142">
            <v>6983.6221768775904</v>
          </cell>
        </row>
        <row r="143">
          <cell r="B143">
            <v>0</v>
          </cell>
          <cell r="C143">
            <v>18.735779222224675</v>
          </cell>
          <cell r="D143">
            <v>17.436212212042371</v>
          </cell>
          <cell r="E143">
            <v>16.122580525782631</v>
          </cell>
          <cell r="F143">
            <v>14.519275398250118</v>
          </cell>
          <cell r="G143">
            <v>13.073965730163957</v>
          </cell>
          <cell r="H143">
            <v>11.628656062077797</v>
          </cell>
          <cell r="I143">
            <v>10.183346393991636</v>
          </cell>
          <cell r="J143">
            <v>8.7380367259054754</v>
          </cell>
          <cell r="K143">
            <v>7.2927270578193149</v>
          </cell>
        </row>
        <row r="144">
          <cell r="B144">
            <v>269.81341400000002</v>
          </cell>
          <cell r="C144">
            <v>231.23893592275223</v>
          </cell>
          <cell r="D144">
            <v>201.26734816987766</v>
          </cell>
          <cell r="E144">
            <v>183.7122795171297</v>
          </cell>
          <cell r="F144">
            <v>549.1691192834196</v>
          </cell>
          <cell r="G144">
            <v>436.71287938806677</v>
          </cell>
          <cell r="H144">
            <v>246.63356612087074</v>
          </cell>
          <cell r="I144">
            <v>165.09452123312678</v>
          </cell>
          <cell r="J144">
            <v>727.02826826889577</v>
          </cell>
          <cell r="K144">
            <v>1749.3392445233389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269.81341400000002</v>
          </cell>
          <cell r="C148">
            <v>249.9747151449769</v>
          </cell>
          <cell r="D148">
            <v>329.18308897137638</v>
          </cell>
          <cell r="E148">
            <v>730.97550273231593</v>
          </cell>
          <cell r="F148">
            <v>2424.5522572479531</v>
          </cell>
          <cell r="G148">
            <v>3717.0217286106781</v>
          </cell>
          <cell r="H148">
            <v>5005.218129587648</v>
          </cell>
          <cell r="I148">
            <v>6392.1710064283634</v>
          </cell>
          <cell r="J148">
            <v>7509.8090549677627</v>
          </cell>
          <cell r="K148">
            <v>8740.2541484587491</v>
          </cell>
        </row>
        <row r="151">
          <cell r="B151">
            <v>862.58522155212461</v>
          </cell>
          <cell r="C151">
            <v>370.243245987183</v>
          </cell>
          <cell r="D151">
            <v>654.64231019824672</v>
          </cell>
          <cell r="E151">
            <v>785.67257075258738</v>
          </cell>
          <cell r="F151">
            <v>845.04637007829058</v>
          </cell>
          <cell r="G151">
            <v>929.7234110730592</v>
          </cell>
          <cell r="H151">
            <v>882.02900213943281</v>
          </cell>
          <cell r="I151">
            <v>921.18309634021296</v>
          </cell>
          <cell r="J151">
            <v>1047.0800497485673</v>
          </cell>
          <cell r="K151">
            <v>1137.4049680929736</v>
          </cell>
        </row>
        <row r="152">
          <cell r="B152">
            <v>28.427337000000001</v>
          </cell>
          <cell r="C152">
            <v>48.265816787537368</v>
          </cell>
          <cell r="D152">
            <v>31.271154763056881</v>
          </cell>
          <cell r="E152">
            <v>18.86870033900767</v>
          </cell>
          <cell r="F152">
            <v>65.24118421242369</v>
          </cell>
          <cell r="G152">
            <v>160.88107146972422</v>
          </cell>
          <cell r="H152">
            <v>273.55928137862446</v>
          </cell>
          <cell r="I152">
            <v>275.82931324696904</v>
          </cell>
          <cell r="J152">
            <v>405.43069357990549</v>
          </cell>
          <cell r="K152">
            <v>405.43069357990549</v>
          </cell>
        </row>
        <row r="153">
          <cell r="B153">
            <v>131.83983499999999</v>
          </cell>
          <cell r="C153">
            <v>150.29741190000001</v>
          </cell>
          <cell r="D153">
            <v>171.33904956600003</v>
          </cell>
          <cell r="E153">
            <v>195.32651650524005</v>
          </cell>
          <cell r="F153">
            <v>222.67222881597368</v>
          </cell>
          <cell r="G153">
            <v>253.84634085021003</v>
          </cell>
          <cell r="H153">
            <v>289.38482856923946</v>
          </cell>
          <cell r="I153">
            <v>329.898704568933</v>
          </cell>
          <cell r="J153">
            <v>376.08452320858368</v>
          </cell>
          <cell r="K153">
            <v>428.73635645778546</v>
          </cell>
        </row>
        <row r="154">
          <cell r="B154">
            <v>35.773862999999999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40.434801151690735</v>
          </cell>
          <cell r="C156">
            <v>17.195369728599644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138.18999903696408</v>
          </cell>
          <cell r="I156">
            <v>356.93299418997753</v>
          </cell>
          <cell r="J156">
            <v>461.29992977034635</v>
          </cell>
          <cell r="K156">
            <v>502.41775518626855</v>
          </cell>
        </row>
        <row r="158">
          <cell r="B158">
            <v>1099.0610577038151</v>
          </cell>
          <cell r="C158">
            <v>586.00184440331998</v>
          </cell>
          <cell r="D158">
            <v>857.25251452730367</v>
          </cell>
          <cell r="E158">
            <v>999.86778759683511</v>
          </cell>
          <cell r="F158">
            <v>1132.9597831066881</v>
          </cell>
          <cell r="G158">
            <v>1344.4508233929935</v>
          </cell>
          <cell r="H158">
            <v>1583.1631111242609</v>
          </cell>
          <cell r="I158">
            <v>1883.8441083460925</v>
          </cell>
          <cell r="J158">
            <v>2289.8951963074028</v>
          </cell>
          <cell r="K158">
            <v>2473.9897733169328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8.0053470000000004</v>
          </cell>
          <cell r="C161">
            <v>63.50499325914663</v>
          </cell>
          <cell r="D161">
            <v>123.21122069788682</v>
          </cell>
          <cell r="E161">
            <v>184.18442353954839</v>
          </cell>
          <cell r="F161">
            <v>248.17761191833659</v>
          </cell>
          <cell r="G161">
            <v>313.95205020087792</v>
          </cell>
          <cell r="H161">
            <v>380.15883975340671</v>
          </cell>
          <cell r="I161">
            <v>445.39478384097742</v>
          </cell>
          <cell r="J161">
            <v>508.26475451362705</v>
          </cell>
          <cell r="K161">
            <v>567.44706414866346</v>
          </cell>
        </row>
        <row r="163">
          <cell r="B163">
            <v>1728.0181910021618</v>
          </cell>
          <cell r="C163">
            <v>2217.2312577738239</v>
          </cell>
          <cell r="D163">
            <v>2736.4145887341542</v>
          </cell>
          <cell r="E163">
            <v>3909.1587095910436</v>
          </cell>
          <cell r="F163">
            <v>5853.6282244700396</v>
          </cell>
          <cell r="G163">
            <v>7717.848854549864</v>
          </cell>
          <cell r="H163">
            <v>9597.7130949303482</v>
          </cell>
          <cell r="I163">
            <v>11556.424965695771</v>
          </cell>
          <cell r="J163">
            <v>13251.835691712904</v>
          </cell>
          <cell r="K163">
            <v>14746.824476997128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1.7761119191163743E-2</v>
          </cell>
          <cell r="G165">
            <v>4.4988322126300773E-2</v>
          </cell>
          <cell r="H165">
            <v>1.8816486430296209E-2</v>
          </cell>
          <cell r="I165">
            <v>4.3242165684205247E-2</v>
          </cell>
          <cell r="J165">
            <v>5.9684592822432023</v>
          </cell>
          <cell r="K165">
            <v>-4.8312743245842285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1164.971284056571</v>
          </cell>
          <cell r="D172">
            <v>1217.488502636978</v>
          </cell>
          <cell r="E172">
            <v>1346.9266670000625</v>
          </cell>
          <cell r="F172">
            <v>1486.5775896430519</v>
          </cell>
          <cell r="G172">
            <v>1446.4055127263273</v>
          </cell>
          <cell r="H172">
            <v>1515.3457017255344</v>
          </cell>
          <cell r="I172">
            <v>1741.7920349698204</v>
          </cell>
          <cell r="J172">
            <v>1933.3249555226876</v>
          </cell>
          <cell r="K172">
            <v>2015.879518434074</v>
          </cell>
        </row>
        <row r="173">
          <cell r="C173">
            <v>813.75800000000004</v>
          </cell>
          <cell r="D173">
            <v>842.51474799743619</v>
          </cell>
          <cell r="E173">
            <v>964.14526974038995</v>
          </cell>
          <cell r="F173">
            <v>1101.0652379421133</v>
          </cell>
          <cell r="G173">
            <v>1104.0305029296428</v>
          </cell>
          <cell r="H173">
            <v>1192.5160421706755</v>
          </cell>
          <cell r="I173">
            <v>1412.5030044516989</v>
          </cell>
          <cell r="J173">
            <v>1614.668353757291</v>
          </cell>
          <cell r="K173">
            <v>1736.3899610402507</v>
          </cell>
        </row>
        <row r="176">
          <cell r="C176">
            <v>1.982177308554635</v>
          </cell>
          <cell r="D176">
            <v>2.0676695161008349</v>
          </cell>
          <cell r="E176">
            <v>2.1527853010401619</v>
          </cell>
          <cell r="F176">
            <v>2.655482786073466</v>
          </cell>
          <cell r="G176">
            <v>3.1090745830074091</v>
          </cell>
          <cell r="H176">
            <v>3.3522532364715065</v>
          </cell>
          <cell r="I176">
            <v>3.5125483789934617</v>
          </cell>
          <cell r="J176">
            <v>3.6682227021150466</v>
          </cell>
          <cell r="K176">
            <v>3.807362743779851</v>
          </cell>
        </row>
        <row r="177">
          <cell r="C177">
            <v>2.1789754592422206</v>
          </cell>
          <cell r="D177">
            <v>2.8394901130358381</v>
          </cell>
          <cell r="E177">
            <v>2.7272393107114685</v>
          </cell>
          <cell r="F177">
            <v>2.8096037792815056</v>
          </cell>
          <cell r="G177">
            <v>3.2662604088770864</v>
          </cell>
          <cell r="H177">
            <v>3.5013184785856057</v>
          </cell>
          <cell r="I177">
            <v>3.641687865957608</v>
          </cell>
          <cell r="J177">
            <v>3.7843591556169986</v>
          </cell>
          <cell r="K177">
            <v>3.9185963938605002</v>
          </cell>
        </row>
        <row r="178">
          <cell r="C178">
            <v>2.9977578138445629</v>
          </cell>
          <cell r="D178">
            <v>4.9437925933844813</v>
          </cell>
          <cell r="E178">
            <v>5.0489997227482766</v>
          </cell>
          <cell r="F178">
            <v>4.8579463458330316</v>
          </cell>
          <cell r="G178">
            <v>5.7830735123231429</v>
          </cell>
          <cell r="H178">
            <v>6.1952351460985886</v>
          </cell>
          <cell r="I178">
            <v>6.5093798760878281</v>
          </cell>
          <cell r="J178">
            <v>6.5658321132912061</v>
          </cell>
          <cell r="K178">
            <v>6.7644793654711028</v>
          </cell>
        </row>
        <row r="179">
          <cell r="C179">
            <v>1.5776456473477805</v>
          </cell>
          <cell r="D179">
            <v>2.8403235607276338</v>
          </cell>
          <cell r="E179">
            <v>2.9907799345366115</v>
          </cell>
          <cell r="F179">
            <v>2.7941962525143618</v>
          </cell>
          <cell r="G179">
            <v>3.0411691909525036</v>
          </cell>
          <cell r="H179">
            <v>3.1208244433286771</v>
          </cell>
          <cell r="I179">
            <v>3.3825543408725367</v>
          </cell>
          <cell r="J179">
            <v>3.3538566453325536</v>
          </cell>
          <cell r="K179">
            <v>3.3662745385886272</v>
          </cell>
        </row>
        <row r="182">
          <cell r="C182">
            <v>0.30147806118757181</v>
          </cell>
          <cell r="D182">
            <v>0.30798956526273558</v>
          </cell>
          <cell r="E182">
            <v>0.28418874363236202</v>
          </cell>
          <cell r="F182">
            <v>0.25932877932964504</v>
          </cell>
          <cell r="G182">
            <v>0.23670748402454744</v>
          </cell>
          <cell r="H182">
            <v>0.21304027139632264</v>
          </cell>
          <cell r="I182">
            <v>0.18905186377421179</v>
          </cell>
          <cell r="J182">
            <v>0.16482309445969245</v>
          </cell>
          <cell r="K182">
            <v>0.13864397888765179</v>
          </cell>
        </row>
        <row r="184">
          <cell r="C184">
            <v>0.81945041364598836</v>
          </cell>
          <cell r="D184">
            <v>0.83945041364598838</v>
          </cell>
          <cell r="E184">
            <v>0.8594504136459884</v>
          </cell>
          <cell r="F184">
            <v>0.87945041364598842</v>
          </cell>
          <cell r="G184">
            <v>0.89945041364598843</v>
          </cell>
          <cell r="H184">
            <v>0.91945041364598845</v>
          </cell>
          <cell r="I184">
            <v>0.93945041364598847</v>
          </cell>
          <cell r="J184">
            <v>0.95945041364598849</v>
          </cell>
          <cell r="K184">
            <v>0.9794504136459885</v>
          </cell>
        </row>
        <row r="187">
          <cell r="C187">
            <v>57.752441987811693</v>
          </cell>
          <cell r="D187">
            <v>-774.19401746140352</v>
          </cell>
          <cell r="E187">
            <v>-1430.2282091146717</v>
          </cell>
          <cell r="F187">
            <v>-1488.1043065275389</v>
          </cell>
          <cell r="G187">
            <v>-1905.4227269908863</v>
          </cell>
          <cell r="H187">
            <v>-2302.8558605798348</v>
          </cell>
          <cell r="I187">
            <v>-3039.6265914901956</v>
          </cell>
          <cell r="J187">
            <v>-3559.6973295789926</v>
          </cell>
          <cell r="K187">
            <v>-4295.4547700810517</v>
          </cell>
        </row>
        <row r="188">
          <cell r="C188">
            <v>-8.1079144537510715E-6</v>
          </cell>
          <cell r="D188">
            <v>-0.39483555657813907</v>
          </cell>
          <cell r="E188">
            <v>-0.76702969352132566</v>
          </cell>
          <cell r="F188">
            <v>-0.87647492940079053</v>
          </cell>
          <cell r="G188">
            <v>-1.0238155419210113</v>
          </cell>
          <cell r="H188">
            <v>-1.1310089089906319</v>
          </cell>
          <cell r="I188">
            <v>-1.3516062961788879</v>
          </cell>
          <cell r="J188">
            <v>-1.5111499239712594</v>
          </cell>
          <cell r="K188">
            <v>-1.8429515249458541</v>
          </cell>
        </row>
        <row r="189">
          <cell r="C189" t="str">
            <v>-ve</v>
          </cell>
          <cell r="D189" t="str">
            <v>-ve</v>
          </cell>
          <cell r="E189" t="str">
            <v>-ve</v>
          </cell>
          <cell r="F189" t="str">
            <v>-ve</v>
          </cell>
          <cell r="G189" t="str">
            <v>-ve</v>
          </cell>
          <cell r="H189" t="str">
            <v>-ve</v>
          </cell>
          <cell r="I189" t="str">
            <v>-ve</v>
          </cell>
          <cell r="J189" t="str">
            <v>-ve</v>
          </cell>
          <cell r="K189" t="str">
            <v>-ve</v>
          </cell>
        </row>
        <row r="190">
          <cell r="C190">
            <v>4.0019769680673537E-3</v>
          </cell>
          <cell r="D190">
            <v>-0.21245916035898577</v>
          </cell>
          <cell r="E190">
            <v>-0.34308408369327464</v>
          </cell>
          <cell r="F190">
            <v>-0.21878844813830484</v>
          </cell>
          <cell r="G190">
            <v>-0.19951201659970086</v>
          </cell>
          <cell r="H190">
            <v>-0.18503458674788487</v>
          </cell>
          <cell r="I190">
            <v>-0.19783723943331699</v>
          </cell>
          <cell r="J190">
            <v>-0.19090979861193855</v>
          </cell>
          <cell r="K190">
            <v>-0.19793857092059791</v>
          </cell>
        </row>
        <row r="191">
          <cell r="C191">
            <v>-1.3986263495780585E-5</v>
          </cell>
          <cell r="D191">
            <v>-0.70450655491099357</v>
          </cell>
          <cell r="E191">
            <v>-1.1859807705624617</v>
          </cell>
          <cell r="F191">
            <v>-0.81073419693502558</v>
          </cell>
          <cell r="G191">
            <v>-0.81139757749870789</v>
          </cell>
          <cell r="H191">
            <v>-0.80141008158701121</v>
          </cell>
          <cell r="I191">
            <v>-0.88613797106764558</v>
          </cell>
          <cell r="J191">
            <v>-0.90882653744857667</v>
          </cell>
          <cell r="K191">
            <v>-0.96121637881923794</v>
          </cell>
        </row>
        <row r="193">
          <cell r="C193">
            <v>0.23447268525506801</v>
          </cell>
          <cell r="D193">
            <v>1.3821566839741977</v>
          </cell>
          <cell r="E193" t="str">
            <v>-ve</v>
          </cell>
          <cell r="F193" t="str">
            <v>-ve</v>
          </cell>
          <cell r="G193" t="str">
            <v>-ve</v>
          </cell>
          <cell r="H193" t="str">
            <v>-ve</v>
          </cell>
          <cell r="I193" t="str">
            <v>-ve</v>
          </cell>
          <cell r="J193" t="str">
            <v>-ve</v>
          </cell>
          <cell r="K193" t="str">
            <v>-ve</v>
          </cell>
        </row>
        <row r="197">
          <cell r="B197">
            <v>154.10484468056561</v>
          </cell>
          <cell r="C197">
            <v>96.479999639146641</v>
          </cell>
          <cell r="D197">
            <v>140.96206400662609</v>
          </cell>
          <cell r="E197">
            <v>126.24105131843325</v>
          </cell>
          <cell r="F197">
            <v>107.81808150389082</v>
          </cell>
          <cell r="G197">
            <v>113.16824221501365</v>
          </cell>
          <cell r="H197">
            <v>106.43447036024578</v>
          </cell>
          <cell r="I197">
            <v>94.459839311027679</v>
          </cell>
          <cell r="J197">
            <v>90.091878827089431</v>
          </cell>
          <cell r="K197">
            <v>86.847827178777607</v>
          </cell>
        </row>
        <row r="198">
          <cell r="B198">
            <v>38.16527209084952</v>
          </cell>
          <cell r="C198">
            <v>89.980214530402222</v>
          </cell>
          <cell r="D198">
            <v>90</v>
          </cell>
          <cell r="E198">
            <v>90</v>
          </cell>
          <cell r="F198">
            <v>90</v>
          </cell>
          <cell r="G198">
            <v>90</v>
          </cell>
          <cell r="H198">
            <v>90</v>
          </cell>
          <cell r="I198">
            <v>90</v>
          </cell>
          <cell r="J198">
            <v>88.632093718345018</v>
          </cell>
          <cell r="K198">
            <v>86.108042070033193</v>
          </cell>
        </row>
        <row r="199">
          <cell r="C199">
            <v>90</v>
          </cell>
          <cell r="D199">
            <v>90</v>
          </cell>
          <cell r="E199">
            <v>89.999999999999986</v>
          </cell>
          <cell r="F199">
            <v>89.998564986656021</v>
          </cell>
          <cell r="G199">
            <v>89.999217619607265</v>
          </cell>
          <cell r="H199">
            <v>74.998964147701813</v>
          </cell>
          <cell r="I199">
            <v>60.051900407999518</v>
          </cell>
          <cell r="J199">
            <v>60.133564621081241</v>
          </cell>
          <cell r="K199">
            <v>60.120163317470229</v>
          </cell>
        </row>
        <row r="200">
          <cell r="C200">
            <v>2.0516913011864566</v>
          </cell>
          <cell r="D200">
            <v>-2.8338335045309528</v>
          </cell>
          <cell r="E200">
            <v>-3.3131116513203289</v>
          </cell>
          <cell r="F200">
            <v>-1.2390738767826641</v>
          </cell>
          <cell r="G200">
            <v>-0.68758249833641605</v>
          </cell>
          <cell r="H200">
            <v>-0.37525314739504717</v>
          </cell>
          <cell r="I200">
            <v>-0.29834939776362446</v>
          </cell>
          <cell r="J200">
            <v>-0.15866449935466609</v>
          </cell>
          <cell r="K200">
            <v>-9.005372133221104E-2</v>
          </cell>
        </row>
        <row r="201">
          <cell r="C201">
            <v>0.91763538417411861</v>
          </cell>
          <cell r="D201">
            <v>0.68660395598598578</v>
          </cell>
          <cell r="E201">
            <v>0.6973173301968294</v>
          </cell>
          <cell r="F201">
            <v>0.83403399795449296</v>
          </cell>
          <cell r="G201">
            <v>0.83048822883358142</v>
          </cell>
          <cell r="H201">
            <v>0.82722158746294605</v>
          </cell>
          <cell r="I201">
            <v>0.85360600975645717</v>
          </cell>
          <cell r="J201">
            <v>0.82312149987482652</v>
          </cell>
          <cell r="K201">
            <v>0.83494377907280581</v>
          </cell>
        </row>
        <row r="203">
          <cell r="C203">
            <v>-0.80946909879531248</v>
          </cell>
          <cell r="D203">
            <v>-0.42755444553703764</v>
          </cell>
          <cell r="E203">
            <v>-1.0522574246648859</v>
          </cell>
          <cell r="F203">
            <v>-0.89914016095524962</v>
          </cell>
          <cell r="G203">
            <v>-0.90772123175801245</v>
          </cell>
          <cell r="H203">
            <v>-1.0720778443842753</v>
          </cell>
          <cell r="I203">
            <v>-1.369695676478087</v>
          </cell>
          <cell r="J203">
            <v>-1.5656792282657792</v>
          </cell>
          <cell r="K203">
            <v>-1.9347132279949315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1790.0522972868966</v>
          </cell>
          <cell r="D211">
            <v>3194.1350150139906</v>
          </cell>
          <cell r="E211">
            <v>3716.4728886913722</v>
          </cell>
          <cell r="F211">
            <v>3927.4959717899278</v>
          </cell>
          <cell r="G211">
            <v>4393.5812341110741</v>
          </cell>
          <cell r="H211">
            <v>4837.3297656632767</v>
          </cell>
          <cell r="I211">
            <v>5896.5564454284904</v>
          </cell>
          <cell r="J211">
            <v>6630.5394610680796</v>
          </cell>
          <cell r="K211">
            <v>7189.4499066141325</v>
          </cell>
        </row>
        <row r="212">
          <cell r="C212">
            <v>13.666628348445808</v>
          </cell>
          <cell r="D212">
            <v>64.164447918743747</v>
          </cell>
          <cell r="E212">
            <v>210.16342624181766</v>
          </cell>
          <cell r="F212">
            <v>515.42827908000413</v>
          </cell>
          <cell r="G212">
            <v>970.21188744812594</v>
          </cell>
          <cell r="H212">
            <v>1482.0449640688003</v>
          </cell>
          <cell r="I212">
            <v>2117.5995716578068</v>
          </cell>
          <cell r="J212">
            <v>2874.1645235002602</v>
          </cell>
          <cell r="K212">
            <v>3740.1716906320007</v>
          </cell>
        </row>
        <row r="213">
          <cell r="C213">
            <v>99.009686106180695</v>
          </cell>
          <cell r="D213">
            <v>124.20901185628614</v>
          </cell>
          <cell r="E213">
            <v>173.23920696965925</v>
          </cell>
          <cell r="F213">
            <v>248.33131566000731</v>
          </cell>
          <cell r="G213">
            <v>378.75087562695427</v>
          </cell>
          <cell r="H213">
            <v>543.37373557818398</v>
          </cell>
          <cell r="I213">
            <v>718.36253926587324</v>
          </cell>
          <cell r="J213">
            <v>904.43688571375719</v>
          </cell>
          <cell r="K213">
            <v>1092.8044992186196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11.299389524022105</v>
          </cell>
          <cell r="G217">
            <v>16.210633137831202</v>
          </cell>
          <cell r="H217">
            <v>21.431127088998515</v>
          </cell>
          <cell r="I217">
            <v>26.9823393930285</v>
          </cell>
          <cell r="J217">
            <v>32.60196742736278</v>
          </cell>
          <cell r="K217">
            <v>38.187751320297529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123.33627910068749</v>
          </cell>
          <cell r="D224">
            <v>204.41135869251676</v>
          </cell>
          <cell r="E224">
            <v>249.21418942255102</v>
          </cell>
          <cell r="F224">
            <v>236.97290098462247</v>
          </cell>
          <cell r="G224">
            <v>271.2833146335463</v>
          </cell>
          <cell r="H224">
            <v>308.89067153508432</v>
          </cell>
          <cell r="I224">
            <v>345.16046343704136</v>
          </cell>
          <cell r="J224">
            <v>369.80134032674908</v>
          </cell>
          <cell r="K224">
            <v>368.08776367762641</v>
          </cell>
        </row>
        <row r="226">
          <cell r="C226">
            <v>1.3358515436935159</v>
          </cell>
          <cell r="D226">
            <v>2.9679667531909515</v>
          </cell>
          <cell r="E226">
            <v>4.9769303513344632</v>
          </cell>
          <cell r="F226">
            <v>13.444815081374307</v>
          </cell>
          <cell r="G226">
            <v>19.718299311055429</v>
          </cell>
          <cell r="H226">
            <v>26.661368592457933</v>
          </cell>
          <cell r="I226">
            <v>34.500985085536733</v>
          </cell>
          <cell r="J226">
            <v>40.930897646560631</v>
          </cell>
          <cell r="K226">
            <v>47.262757180419264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1867.254672878676</v>
          </cell>
          <cell r="D229">
            <v>2928.3482329165031</v>
          </cell>
          <cell r="E229">
            <v>3783.3633703951568</v>
          </cell>
          <cell r="F229">
            <v>4760.5762068077538</v>
          </cell>
          <cell r="G229">
            <v>5847.5031391653793</v>
          </cell>
          <cell r="H229">
            <v>7007.1982754318287</v>
          </cell>
          <cell r="I229">
            <v>8916.0150575055522</v>
          </cell>
          <cell r="J229">
            <v>10618.465537425296</v>
          </cell>
          <cell r="K229">
            <v>12230.918671053081</v>
          </cell>
        </row>
        <row r="230">
          <cell r="C230">
            <v>813.75800000000004</v>
          </cell>
          <cell r="D230">
            <v>842.51474799743619</v>
          </cell>
          <cell r="E230">
            <v>964.14526974038995</v>
          </cell>
          <cell r="F230">
            <v>1101.0652379421133</v>
          </cell>
          <cell r="G230">
            <v>1104.0305029296428</v>
          </cell>
          <cell r="H230">
            <v>1192.5160421706755</v>
          </cell>
          <cell r="I230">
            <v>1412.5030044516989</v>
          </cell>
          <cell r="J230">
            <v>1614.668353757291</v>
          </cell>
          <cell r="K230">
            <v>1736.3899610402507</v>
          </cell>
        </row>
        <row r="231">
          <cell r="C231">
            <v>1.982177308554635</v>
          </cell>
          <cell r="D231">
            <v>2.0676695161008349</v>
          </cell>
          <cell r="E231">
            <v>2.1527853010401619</v>
          </cell>
          <cell r="F231">
            <v>2.655482786073466</v>
          </cell>
          <cell r="G231">
            <v>3.1090745830074091</v>
          </cell>
          <cell r="H231">
            <v>3.3522532364715065</v>
          </cell>
          <cell r="I231">
            <v>3.5125483789934617</v>
          </cell>
          <cell r="J231">
            <v>3.6682227021150466</v>
          </cell>
          <cell r="K231">
            <v>3.807362743779851</v>
          </cell>
        </row>
        <row r="232">
          <cell r="C232">
            <v>254.24203062387323</v>
          </cell>
          <cell r="D232">
            <v>1186.3061716168274</v>
          </cell>
          <cell r="E232">
            <v>1707.7656056306432</v>
          </cell>
          <cell r="F232">
            <v>1836.7164211085869</v>
          </cell>
          <cell r="G232">
            <v>2414.98996364194</v>
          </cell>
          <cell r="H232">
            <v>3009.5825135209902</v>
          </cell>
          <cell r="I232">
            <v>3954.5299188953431</v>
          </cell>
          <cell r="J232">
            <v>4695.5024257860723</v>
          </cell>
          <cell r="K232">
            <v>5619.852224715084</v>
          </cell>
        </row>
        <row r="236">
          <cell r="C236">
            <v>1395.0314776175651</v>
          </cell>
          <cell r="D236">
            <v>1870.7377870479584</v>
          </cell>
          <cell r="E236">
            <v>2614.2700147468972</v>
          </cell>
          <cell r="F236">
            <v>3951.9113570233931</v>
          </cell>
          <cell r="G236">
            <v>5582.8554850161663</v>
          </cell>
          <cell r="H236">
            <v>7192.5218624562312</v>
          </cell>
          <cell r="I236">
            <v>8780.3687531583473</v>
          </cell>
          <cell r="J236">
            <v>10231.712438750415</v>
          </cell>
          <cell r="K236">
            <v>11503.629366415145</v>
          </cell>
        </row>
        <row r="237">
          <cell r="C237">
            <v>2.2386512659832607E-4</v>
          </cell>
          <cell r="D237">
            <v>4.4488520308599508E-4</v>
          </cell>
          <cell r="E237">
            <v>6.5282132020535511E-4</v>
          </cell>
          <cell r="F237">
            <v>8.3572417911529772E-4</v>
          </cell>
          <cell r="G237">
            <v>9.8117014337207415E-4</v>
          </cell>
          <cell r="H237">
            <v>1.0757695597268667E-3</v>
          </cell>
          <cell r="I237">
            <v>1.1582392558462389E-3</v>
          </cell>
          <cell r="J237">
            <v>1.231724667310826E-3</v>
          </cell>
          <cell r="K237">
            <v>1.2997139851008278E-3</v>
          </cell>
        </row>
        <row r="238">
          <cell r="C238">
            <v>284.46352867534983</v>
          </cell>
          <cell r="D238">
            <v>277.08338904761229</v>
          </cell>
          <cell r="E238">
            <v>597.66290582599095</v>
          </cell>
          <cell r="F238">
            <v>956.80681541553122</v>
          </cell>
          <cell r="G238">
            <v>1018.4867936121835</v>
          </cell>
          <cell r="H238">
            <v>1095.5822711940002</v>
          </cell>
          <cell r="I238">
            <v>1168.037644135333</v>
          </cell>
          <cell r="J238">
            <v>1141.2285119793535</v>
          </cell>
          <cell r="K238">
            <v>1172.7201658226984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11.299389524022105</v>
          </cell>
          <cell r="G239">
            <v>27.510022661853306</v>
          </cell>
          <cell r="H239">
            <v>48.941149750851821</v>
          </cell>
          <cell r="I239">
            <v>75.923489143880317</v>
          </cell>
          <cell r="J239">
            <v>108.5254565712431</v>
          </cell>
          <cell r="K239">
            <v>146.71320789154063</v>
          </cell>
        </row>
        <row r="240">
          <cell r="C240">
            <v>23.411110961265528</v>
          </cell>
          <cell r="D240">
            <v>31.188214410850343</v>
          </cell>
          <cell r="E240">
            <v>44.199833971963102</v>
          </cell>
          <cell r="F240">
            <v>65.737063943071618</v>
          </cell>
          <cell r="G240">
            <v>96.68055794982736</v>
          </cell>
          <cell r="H240">
            <v>132.3135329537281</v>
          </cell>
          <cell r="I240">
            <v>170.19722213520953</v>
          </cell>
          <cell r="J240">
            <v>209.4894557501255</v>
          </cell>
          <cell r="K240">
            <v>248.90508447676882</v>
          </cell>
        </row>
        <row r="241">
          <cell r="C241">
            <v>42.499386979228788</v>
          </cell>
          <cell r="D241">
            <v>48.389969337335849</v>
          </cell>
          <cell r="E241">
            <v>54.664223744069851</v>
          </cell>
          <cell r="F241">
            <v>62.16685721154645</v>
          </cell>
          <cell r="G241">
            <v>71.372837698580341</v>
          </cell>
          <cell r="H241">
            <v>81.681409496371217</v>
          </cell>
          <cell r="I241">
            <v>92.711619117431908</v>
          </cell>
          <cell r="J241">
            <v>104.35064280422603</v>
          </cell>
          <cell r="K241">
            <v>116.41401888072237</v>
          </cell>
        </row>
        <row r="243">
          <cell r="C243">
            <v>298.24053193251427</v>
          </cell>
          <cell r="D243">
            <v>360.45446759955985</v>
          </cell>
          <cell r="E243">
            <v>1014.2544647381374</v>
          </cell>
          <cell r="F243">
            <v>2754.2040089949537</v>
          </cell>
          <cell r="G243">
            <v>4142.3135591073105</v>
          </cell>
          <cell r="H243">
            <v>5505.4155445666802</v>
          </cell>
          <cell r="I243">
            <v>6856.8659095423072</v>
          </cell>
          <cell r="J243">
            <v>8066.3327650366746</v>
          </cell>
          <cell r="K243">
            <v>9360.7553866126709</v>
          </cell>
        </row>
        <row r="244">
          <cell r="C244">
            <v>213.80240515914664</v>
          </cell>
          <cell r="D244">
            <v>294.55027026388683</v>
          </cell>
          <cell r="E244">
            <v>379.51094004478841</v>
          </cell>
          <cell r="F244">
            <v>470.84984073431031</v>
          </cell>
          <cell r="G244">
            <v>567.79839105108795</v>
          </cell>
          <cell r="H244">
            <v>669.54366832264623</v>
          </cell>
          <cell r="I244">
            <v>775.29348840991042</v>
          </cell>
          <cell r="J244">
            <v>884.34927772221067</v>
          </cell>
          <cell r="K244">
            <v>996.18342060644886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1233.3627910068749</v>
          </cell>
          <cell r="D249">
            <v>1572.3950668655134</v>
          </cell>
          <cell r="E249">
            <v>1917.0322263273154</v>
          </cell>
          <cell r="F249">
            <v>1822.8684691124804</v>
          </cell>
          <cell r="G249">
            <v>2086.794727950356</v>
          </cell>
          <cell r="H249">
            <v>2376.0820887314176</v>
          </cell>
          <cell r="I249">
            <v>2655.0804879772413</v>
          </cell>
          <cell r="J249">
            <v>2844.6256948211467</v>
          </cell>
          <cell r="K249">
            <v>2831.4443359817415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11.299389524022105</v>
          </cell>
          <cell r="H251">
            <v>27.510022661853306</v>
          </cell>
          <cell r="I251">
            <v>48.941149750851821</v>
          </cell>
          <cell r="J251">
            <v>75.923489143880317</v>
          </cell>
          <cell r="K251">
            <v>108.5254565712431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11.299389524022105</v>
          </cell>
          <cell r="G252">
            <v>16.210633137831202</v>
          </cell>
          <cell r="H252">
            <v>21.431127088998515</v>
          </cell>
          <cell r="I252">
            <v>26.9823393930285</v>
          </cell>
          <cell r="J252">
            <v>32.60196742736278</v>
          </cell>
          <cell r="K252">
            <v>38.187751320297529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11.299389524022105</v>
          </cell>
          <cell r="G253">
            <v>27.510022661853306</v>
          </cell>
          <cell r="H253">
            <v>48.941149750851821</v>
          </cell>
          <cell r="I253">
            <v>75.923489143880317</v>
          </cell>
          <cell r="J253">
            <v>108.5254565712431</v>
          </cell>
          <cell r="K253">
            <v>146.71320789154063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64.7290692496247</v>
          </cell>
          <cell r="D260">
            <v>-534.99667180924894</v>
          </cell>
          <cell r="E260">
            <v>-1339.2063626470092</v>
          </cell>
          <cell r="F260">
            <v>-1394.8793341499143</v>
          </cell>
          <cell r="G260">
            <v>-1806.8633465307214</v>
          </cell>
          <cell r="H260">
            <v>-2197.0136631196392</v>
          </cell>
          <cell r="I260">
            <v>-2927.484057231884</v>
          </cell>
          <cell r="J260">
            <v>-3455.9821281958261</v>
          </cell>
          <cell r="K260">
            <v>-4192.0742202695574</v>
          </cell>
        </row>
        <row r="261">
          <cell r="C261">
            <v>0</v>
          </cell>
          <cell r="D261">
            <v>4.4773025319665215E-5</v>
          </cell>
          <cell r="E261">
            <v>9.7931645681132064E-5</v>
          </cell>
          <cell r="F261">
            <v>1.5910519824123047E-4</v>
          </cell>
          <cell r="G261">
            <v>2.2750680967146509E-4</v>
          </cell>
          <cell r="H261">
            <v>3.0209736445711334E-4</v>
          </cell>
          <cell r="I261">
            <v>3.3666369529982928E-4</v>
          </cell>
          <cell r="J261">
            <v>3.6733175322220275E-4</v>
          </cell>
          <cell r="K261">
            <v>3.9432163359946228E-4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-546.17133440825319</v>
          </cell>
          <cell r="D263">
            <v>237.38839201086626</v>
          </cell>
          <cell r="E263">
            <v>46.385559050125607</v>
          </cell>
          <cell r="F263">
            <v>-160.96456847366198</v>
          </cell>
          <cell r="G263">
            <v>-55.745225415430582</v>
          </cell>
          <cell r="H263">
            <v>-67.064157171899296</v>
          </cell>
          <cell r="I263">
            <v>0</v>
          </cell>
          <cell r="J263">
            <v>0</v>
          </cell>
          <cell r="K263">
            <v>0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0</v>
          </cell>
          <cell r="D265">
            <v>-48.265816787537368</v>
          </cell>
          <cell r="E265">
            <v>-31.271154763056881</v>
          </cell>
          <cell r="F265">
            <v>-18.868668358275301</v>
          </cell>
          <cell r="G265">
            <v>-27.468289688593138</v>
          </cell>
          <cell r="H265">
            <v>-123.10813325049895</v>
          </cell>
          <cell r="I265">
            <v>-235.78631123467579</v>
          </cell>
          <cell r="J265">
            <v>-238.05630466054458</v>
          </cell>
          <cell r="K265">
            <v>-367.6576286383679</v>
          </cell>
        </row>
        <row r="266">
          <cell r="C266">
            <v>-481.44226515862852</v>
          </cell>
          <cell r="D266">
            <v>-345.87405181289466</v>
          </cell>
          <cell r="E266">
            <v>-1324.0918604282947</v>
          </cell>
          <cell r="F266">
            <v>-1574.7124118766533</v>
          </cell>
          <cell r="G266">
            <v>-1890.0766341279352</v>
          </cell>
          <cell r="H266">
            <v>-2387.1856514446731</v>
          </cell>
          <cell r="I266">
            <v>-3163.2700318028647</v>
          </cell>
          <cell r="J266">
            <v>-3694.0380655246172</v>
          </cell>
          <cell r="K266">
            <v>-4559.7314545862919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1641.8682270018028</v>
          </cell>
          <cell r="D273">
            <v>1773.7832045213756</v>
          </cell>
          <cell r="E273">
            <v>2110.5130223083838</v>
          </cell>
          <cell r="F273">
            <v>2962.2665689974237</v>
          </cell>
          <cell r="G273">
            <v>3474.7606371515221</v>
          </cell>
          <cell r="H273">
            <v>4044.0879697017294</v>
          </cell>
          <cell r="I273">
            <v>5012.6045671801894</v>
          </cell>
          <cell r="J273">
            <v>5979.1944830662023</v>
          </cell>
          <cell r="K273">
            <v>6672.9209549076731</v>
          </cell>
        </row>
        <row r="274">
          <cell r="C274">
            <v>-9.9999999999234035E-3</v>
          </cell>
          <cell r="D274">
            <v>-620.83748138656517</v>
          </cell>
          <cell r="E274">
            <v>-1470.4206410303452</v>
          </cell>
          <cell r="F274">
            <v>-1597.6985127722883</v>
          </cell>
          <cell r="G274">
            <v>-2136.4928752744031</v>
          </cell>
          <cell r="H274">
            <v>-2687.3700108483026</v>
          </cell>
          <cell r="I274">
            <v>-3588.6235044117534</v>
          </cell>
          <cell r="J274">
            <v>-4298.6559024556664</v>
          </cell>
          <cell r="K274">
            <v>-5218.2146567968521</v>
          </cell>
        </row>
        <row r="275">
          <cell r="C275">
            <v>1066.1156169573819</v>
          </cell>
          <cell r="D275">
            <v>611.52822938480836</v>
          </cell>
          <cell r="E275">
            <v>-500.29460478734086</v>
          </cell>
          <cell r="F275">
            <v>-1367.1472199394441</v>
          </cell>
          <cell r="G275">
            <v>-2841.2187793184844</v>
          </cell>
          <cell r="H275">
            <v>-4808.3891721697255</v>
          </cell>
          <cell r="I275">
            <v>-7700.5801633344836</v>
          </cell>
          <cell r="J275">
            <v>-11319.073567481371</v>
          </cell>
          <cell r="K275">
            <v>-15838.423518867612</v>
          </cell>
        </row>
        <row r="276">
          <cell r="C276">
            <v>-121.21156193596244</v>
          </cell>
          <cell r="D276">
            <v>221.88813906012228</v>
          </cell>
          <cell r="E276">
            <v>887.00423867594577</v>
          </cell>
          <cell r="F276">
            <v>787.37065659929613</v>
          </cell>
          <cell r="G276">
            <v>945.69069846683624</v>
          </cell>
          <cell r="H276">
            <v>1139.8917942833887</v>
          </cell>
          <cell r="I276">
            <v>1669.5095588670479</v>
          </cell>
          <cell r="J276">
            <v>1688.8612146013106</v>
          </cell>
          <cell r="K276">
            <v>1901.9397799542235</v>
          </cell>
        </row>
        <row r="277">
          <cell r="C277">
            <v>0</v>
          </cell>
          <cell r="D277">
            <v>487.23860774399736</v>
          </cell>
          <cell r="E277">
            <v>387.65137380389223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2.2386512660010243E-4</v>
          </cell>
          <cell r="D278">
            <v>264.41026166681382</v>
          </cell>
          <cell r="E278">
            <v>264.41056753457673</v>
          </cell>
          <cell r="F278">
            <v>264.41075902690829</v>
          </cell>
          <cell r="G278">
            <v>226.63813360040805</v>
          </cell>
          <cell r="H278">
            <v>188.86558986697491</v>
          </cell>
          <cell r="I278">
            <v>151.09301648900572</v>
          </cell>
          <cell r="J278">
            <v>215.07054457401659</v>
          </cell>
          <cell r="K278">
            <v>209.87953243883499</v>
          </cell>
        </row>
        <row r="279">
          <cell r="C279">
            <v>251.63386414387188</v>
          </cell>
          <cell r="D279">
            <v>550.82927348596536</v>
          </cell>
          <cell r="E279">
            <v>2230.0150329751086</v>
          </cell>
          <cell r="F279">
            <v>3150.6750331095973</v>
          </cell>
          <cell r="G279">
            <v>4957.0048980633892</v>
          </cell>
          <cell r="H279">
            <v>7248.6965967677825</v>
          </cell>
          <cell r="I279">
            <v>10384.502213925814</v>
          </cell>
          <cell r="J279">
            <v>14047.869708831466</v>
          </cell>
          <cell r="K279">
            <v>18593.677477501558</v>
          </cell>
        </row>
        <row r="280">
          <cell r="C280">
            <v>251.63408800899848</v>
          </cell>
          <cell r="D280">
            <v>815.23953515277913</v>
          </cell>
          <cell r="E280">
            <v>2494.4256005096854</v>
          </cell>
          <cell r="F280">
            <v>3415.0857921365055</v>
          </cell>
          <cell r="G280">
            <v>5183.643031663797</v>
          </cell>
          <cell r="H280">
            <v>7437.5621866347574</v>
          </cell>
          <cell r="I280">
            <v>10535.59523041482</v>
          </cell>
          <cell r="J280">
            <v>14262.940253405483</v>
          </cell>
          <cell r="K280">
            <v>18803.557009940392</v>
          </cell>
        </row>
        <row r="282">
          <cell r="C282">
            <v>813.75800000000004</v>
          </cell>
          <cell r="D282">
            <v>842.51474799743619</v>
          </cell>
          <cell r="E282">
            <v>964.14526974038995</v>
          </cell>
          <cell r="F282">
            <v>1101.0652379421133</v>
          </cell>
          <cell r="G282">
            <v>1104.0305029296428</v>
          </cell>
          <cell r="H282">
            <v>1192.5160421706755</v>
          </cell>
          <cell r="I282">
            <v>1412.5030044516989</v>
          </cell>
          <cell r="J282">
            <v>1614.668353757291</v>
          </cell>
          <cell r="K282">
            <v>1736.3899610402507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207.50800000000001</v>
          </cell>
          <cell r="D291">
            <v>236.20509741624628</v>
          </cell>
          <cell r="E291">
            <v>267.03211905182718</v>
          </cell>
          <cell r="F291">
            <v>299.90925425940367</v>
          </cell>
          <cell r="G291">
            <v>310.25104238752698</v>
          </cell>
          <cell r="H291">
            <v>340.1714948401966</v>
          </cell>
          <cell r="I291">
            <v>408.25337630088131</v>
          </cell>
          <cell r="J291">
            <v>474.63309445522401</v>
          </cell>
          <cell r="K291">
            <v>522.43226266971806</v>
          </cell>
        </row>
        <row r="292">
          <cell r="C292">
            <v>30.071000000000002</v>
          </cell>
          <cell r="D292">
            <v>34.229636854501727</v>
          </cell>
          <cell r="E292">
            <v>41.694920885218579</v>
          </cell>
          <cell r="F292">
            <v>50.057498721471426</v>
          </cell>
          <cell r="G292">
            <v>55.234413200246451</v>
          </cell>
          <cell r="H292">
            <v>63.90906150743276</v>
          </cell>
          <cell r="I292">
            <v>80.590000693933661</v>
          </cell>
          <cell r="J292">
            <v>98.109147317022121</v>
          </cell>
          <cell r="K292">
            <v>110.0363692638838</v>
          </cell>
        </row>
        <row r="293">
          <cell r="C293">
            <v>100.342</v>
          </cell>
          <cell r="D293">
            <v>114.21868980926516</v>
          </cell>
          <cell r="E293">
            <v>156.19311554668096</v>
          </cell>
          <cell r="F293">
            <v>209.17468361884099</v>
          </cell>
          <cell r="G293">
            <v>211.36780451018666</v>
          </cell>
          <cell r="H293">
            <v>227.72365060131673</v>
          </cell>
          <cell r="I293">
            <v>269.55411746494548</v>
          </cell>
          <cell r="J293">
            <v>308.16178644471188</v>
          </cell>
          <cell r="K293">
            <v>328.40945125620777</v>
          </cell>
        </row>
        <row r="294">
          <cell r="C294">
            <v>38.954000000000001</v>
          </cell>
          <cell r="D294">
            <v>44.34110185994016</v>
          </cell>
          <cell r="E294">
            <v>50.364427240012049</v>
          </cell>
          <cell r="F294">
            <v>57.20253237042359</v>
          </cell>
          <cell r="G294">
            <v>60.931766955532652</v>
          </cell>
          <cell r="H294">
            <v>69.400304730641707</v>
          </cell>
          <cell r="I294">
            <v>86.772082393111745</v>
          </cell>
          <cell r="J294">
            <v>104.23624639524655</v>
          </cell>
          <cell r="K294">
            <v>118.57938235925928</v>
          </cell>
        </row>
        <row r="295">
          <cell r="C295">
            <v>370.56799999999998</v>
          </cell>
          <cell r="D295">
            <v>338.47102393476024</v>
          </cell>
          <cell r="E295">
            <v>365.87541233183271</v>
          </cell>
          <cell r="F295">
            <v>393.00310054646019</v>
          </cell>
          <cell r="G295">
            <v>378.44082956474682</v>
          </cell>
          <cell r="H295">
            <v>401.12300628853052</v>
          </cell>
          <cell r="I295">
            <v>465.57919519892789</v>
          </cell>
          <cell r="J295">
            <v>518.09456365601579</v>
          </cell>
          <cell r="K295">
            <v>539.06047039506313</v>
          </cell>
        </row>
        <row r="296">
          <cell r="C296">
            <v>25.893000000000001</v>
          </cell>
          <cell r="D296">
            <v>29.473844803086465</v>
          </cell>
          <cell r="E296">
            <v>32.442158129446689</v>
          </cell>
          <cell r="F296">
            <v>35.863077711101042</v>
          </cell>
          <cell r="G296">
            <v>33.054863015595522</v>
          </cell>
          <cell r="H296">
            <v>32.712214448155315</v>
          </cell>
          <cell r="I296">
            <v>35.565868105736541</v>
          </cell>
          <cell r="J296">
            <v>37.537901874873604</v>
          </cell>
          <cell r="K296">
            <v>38.586484951380207</v>
          </cell>
        </row>
        <row r="297">
          <cell r="C297">
            <v>3.7989999999999999</v>
          </cell>
          <cell r="D297">
            <v>4.3243786508680149</v>
          </cell>
          <cell r="E297">
            <v>4.9545065911498529</v>
          </cell>
          <cell r="F297">
            <v>5.6309630948567753</v>
          </cell>
          <cell r="G297">
            <v>5.6941875168632903</v>
          </cell>
          <cell r="H297">
            <v>6.1596822368451667</v>
          </cell>
          <cell r="I297">
            <v>7.2964069781173402</v>
          </cell>
          <cell r="J297">
            <v>8.3657131850787518</v>
          </cell>
          <cell r="K297">
            <v>8.9708878927805635</v>
          </cell>
        </row>
        <row r="298">
          <cell r="C298">
            <v>28.791</v>
          </cell>
          <cell r="D298">
            <v>32.335856586747155</v>
          </cell>
          <cell r="E298">
            <v>35.763457384942356</v>
          </cell>
          <cell r="F298">
            <v>39.554383867746253</v>
          </cell>
          <cell r="G298">
            <v>38.556787156426665</v>
          </cell>
          <cell r="H298">
            <v>40.310366065322668</v>
          </cell>
          <cell r="I298">
            <v>46.298399516547804</v>
          </cell>
          <cell r="J298">
            <v>51.619280028780302</v>
          </cell>
          <cell r="K298">
            <v>56.185110777758389</v>
          </cell>
        </row>
        <row r="299">
          <cell r="C299">
            <v>7.8319999999999999</v>
          </cell>
          <cell r="D299">
            <v>8.9151180820211362</v>
          </cell>
          <cell r="E299">
            <v>9.8251525792794148</v>
          </cell>
          <cell r="F299">
            <v>10.669743751809431</v>
          </cell>
          <cell r="G299">
            <v>10.498808622517346</v>
          </cell>
          <cell r="H299">
            <v>11.006261452234469</v>
          </cell>
          <cell r="I299">
            <v>12.593557799496931</v>
          </cell>
          <cell r="J299">
            <v>13.910620400338098</v>
          </cell>
          <cell r="K299">
            <v>14.129541474199538</v>
          </cell>
        </row>
        <row r="300">
          <cell r="C300">
            <v>813.75800000000004</v>
          </cell>
          <cell r="D300">
            <v>842.51474799743619</v>
          </cell>
          <cell r="E300">
            <v>964.14526974038995</v>
          </cell>
          <cell r="F300">
            <v>1101.0652379421133</v>
          </cell>
          <cell r="G300">
            <v>1104.0305029296428</v>
          </cell>
          <cell r="H300">
            <v>1192.5160421706755</v>
          </cell>
          <cell r="I300">
            <v>1412.5030044516989</v>
          </cell>
          <cell r="J300">
            <v>1614.668353757291</v>
          </cell>
          <cell r="K300">
            <v>1736.3899610402507</v>
          </cell>
        </row>
        <row r="301">
          <cell r="C301">
            <v>0.30147806118757181</v>
          </cell>
          <cell r="D301">
            <v>0.30798956526273558</v>
          </cell>
          <cell r="E301">
            <v>0.28418874363236202</v>
          </cell>
          <cell r="F301">
            <v>0.25932877932964504</v>
          </cell>
          <cell r="G301">
            <v>0.23670748402454744</v>
          </cell>
          <cell r="H301">
            <v>0.21304027139632264</v>
          </cell>
          <cell r="I301">
            <v>0.18905186377421179</v>
          </cell>
          <cell r="J301">
            <v>0.16482309445969245</v>
          </cell>
          <cell r="K301">
            <v>0.13864397888765179</v>
          </cell>
        </row>
        <row r="304">
          <cell r="C304">
            <v>1613.0126422548028</v>
          </cell>
          <cell r="D304">
            <v>1742.0420612996757</v>
          </cell>
          <cell r="E304">
            <v>2075.5977647645136</v>
          </cell>
          <cell r="F304">
            <v>2923.8597856991669</v>
          </cell>
          <cell r="G304">
            <v>3432.5131755234393</v>
          </cell>
          <cell r="H304">
            <v>3997.6157619108385</v>
          </cell>
          <cell r="I304">
            <v>4961.4851386102091</v>
          </cell>
          <cell r="J304">
            <v>5922.9631116392238</v>
          </cell>
          <cell r="K304">
            <v>6611.0664463379971</v>
          </cell>
        </row>
        <row r="305">
          <cell r="C305">
            <v>1283.8217666944352</v>
          </cell>
          <cell r="D305">
            <v>2393.0144889976232</v>
          </cell>
          <cell r="E305">
            <v>2883.5463267179471</v>
          </cell>
          <cell r="F305">
            <v>3076.5923616316873</v>
          </cell>
          <cell r="G305">
            <v>3357.5435513814273</v>
          </cell>
          <cell r="H305">
            <v>3721.6332134678159</v>
          </cell>
          <cell r="I305">
            <v>4777.8681692035943</v>
          </cell>
          <cell r="J305">
            <v>5415.366188257065</v>
          </cell>
          <cell r="K305">
            <v>5845.1653149106942</v>
          </cell>
        </row>
        <row r="306">
          <cell r="C306">
            <v>-9.9999999999234035E-3</v>
          </cell>
          <cell r="D306">
            <v>-620.83748138656517</v>
          </cell>
          <cell r="E306">
            <v>-1470.4206410303452</v>
          </cell>
          <cell r="F306">
            <v>-1597.6985127722883</v>
          </cell>
          <cell r="G306">
            <v>-2136.4928752744031</v>
          </cell>
          <cell r="H306">
            <v>-2687.3700108483026</v>
          </cell>
          <cell r="I306">
            <v>-3588.6235044117534</v>
          </cell>
          <cell r="J306">
            <v>-4298.6559024556664</v>
          </cell>
          <cell r="K306">
            <v>-5218.2146567968521</v>
          </cell>
        </row>
        <row r="307">
          <cell r="C307">
            <v>1482.2260199766797</v>
          </cell>
          <cell r="D307">
            <v>2067.3190810635924</v>
          </cell>
          <cell r="E307">
            <v>2963.4173249215546</v>
          </cell>
          <cell r="F307">
            <v>4519.7558096088424</v>
          </cell>
          <cell r="G307">
            <v>6484.2532551324812</v>
          </cell>
          <cell r="H307">
            <v>8572.4508355994058</v>
          </cell>
          <cell r="I307">
            <v>10792.9357572114</v>
          </cell>
          <cell r="J307">
            <v>13040.786970945112</v>
          </cell>
          <cell r="K307">
            <v>15275.10052811901</v>
          </cell>
        </row>
        <row r="308">
          <cell r="C308">
            <v>1395.0314776175651</v>
          </cell>
          <cell r="D308">
            <v>1870.7377870479584</v>
          </cell>
          <cell r="E308">
            <v>2614.2700147468972</v>
          </cell>
          <cell r="F308">
            <v>3951.9113570233931</v>
          </cell>
          <cell r="G308">
            <v>5582.8554850161663</v>
          </cell>
          <cell r="H308">
            <v>7192.5218624562312</v>
          </cell>
          <cell r="I308">
            <v>8780.3687531583473</v>
          </cell>
          <cell r="J308">
            <v>10231.712438750415</v>
          </cell>
          <cell r="K308">
            <v>11503.629366415145</v>
          </cell>
        </row>
        <row r="309">
          <cell r="C309">
            <v>596.99054155762201</v>
          </cell>
          <cell r="D309">
            <v>592.53544745204374</v>
          </cell>
          <cell r="E309">
            <v>1237.3512573147398</v>
          </cell>
          <cell r="F309">
            <v>1945.1169095341004</v>
          </cell>
          <cell r="G309">
            <v>2071.3753547691535</v>
          </cell>
          <cell r="H309">
            <v>2230.1359872968465</v>
          </cell>
          <cell r="I309">
            <v>2378.6652220427131</v>
          </cell>
          <cell r="J309">
            <v>2328.9718799670122</v>
          </cell>
          <cell r="K309">
            <v>2396.213543037647</v>
          </cell>
        </row>
        <row r="310">
          <cell r="C310">
            <v>0.23447268525506801</v>
          </cell>
          <cell r="D310">
            <v>1.3821566839741977</v>
          </cell>
          <cell r="E310" t="str">
            <v>-ve</v>
          </cell>
          <cell r="F310" t="str">
            <v>-ve</v>
          </cell>
          <cell r="G310" t="str">
            <v>-ve</v>
          </cell>
          <cell r="H310" t="str">
            <v>-ve</v>
          </cell>
          <cell r="I310" t="str">
            <v>-ve</v>
          </cell>
          <cell r="J310" t="str">
            <v>-ve</v>
          </cell>
          <cell r="K310" t="str">
            <v>-ve</v>
          </cell>
        </row>
        <row r="311">
          <cell r="C311">
            <v>0.81945041364598836</v>
          </cell>
          <cell r="D311">
            <v>0.83945041364598838</v>
          </cell>
          <cell r="E311">
            <v>0.8594504136459884</v>
          </cell>
          <cell r="F311">
            <v>0.87945041364598842</v>
          </cell>
          <cell r="G311">
            <v>0.89945041364598843</v>
          </cell>
          <cell r="H311">
            <v>0.91945041364598845</v>
          </cell>
          <cell r="I311">
            <v>0.93945041364598847</v>
          </cell>
          <cell r="J311">
            <v>0.95945041364598849</v>
          </cell>
          <cell r="K311">
            <v>0.9794504136459885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0.14321881439132719</v>
          </cell>
          <cell r="D318">
            <v>0.26649609530266677</v>
          </cell>
          <cell r="E318">
            <v>0.30064841804695275</v>
          </cell>
          <cell r="F318">
            <v>0.5326870832061158</v>
          </cell>
          <cell r="G318">
            <v>0.58021391921014476</v>
          </cell>
          <cell r="H318">
            <v>0.60742119424334307</v>
          </cell>
          <cell r="I318">
            <v>0.63605632759347097</v>
          </cell>
          <cell r="J318">
            <v>0.65491123855380173</v>
          </cell>
          <cell r="K318">
            <v>0.67863767557524568</v>
          </cell>
        </row>
        <row r="319">
          <cell r="C319">
            <v>4.8876259936584798</v>
          </cell>
          <cell r="D319">
            <v>2.6266801365513111</v>
          </cell>
          <cell r="E319">
            <v>2.3283009587985917</v>
          </cell>
          <cell r="F319">
            <v>1.3140923106054456</v>
          </cell>
          <cell r="G319">
            <v>1.2064515807427061</v>
          </cell>
          <cell r="H319">
            <v>1.1524128671077754</v>
          </cell>
          <cell r="I319">
            <v>1.1005314618100899</v>
          </cell>
          <cell r="J319">
            <v>1.0688471334615739</v>
          </cell>
          <cell r="K319">
            <v>1.0314782470729267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1283.8217666944352</v>
          </cell>
          <cell r="D326">
            <v>2393.0144889976232</v>
          </cell>
          <cell r="E326">
            <v>2883.5463267179471</v>
          </cell>
          <cell r="F326">
            <v>3076.5923616316873</v>
          </cell>
          <cell r="G326">
            <v>3357.5435513814273</v>
          </cell>
          <cell r="H326">
            <v>3721.6332134678159</v>
          </cell>
          <cell r="I326">
            <v>4777.8681692035943</v>
          </cell>
          <cell r="J326">
            <v>5415.366188257065</v>
          </cell>
          <cell r="K326">
            <v>5845.1653149106942</v>
          </cell>
        </row>
        <row r="327">
          <cell r="C327">
            <v>639.51083355519813</v>
          </cell>
          <cell r="D327">
            <v>963.69774015162341</v>
          </cell>
          <cell r="E327">
            <v>1048.1906975294082</v>
          </cell>
          <cell r="F327">
            <v>1144.7470628558808</v>
          </cell>
          <cell r="G327">
            <v>1463.9099052398726</v>
          </cell>
          <cell r="H327">
            <v>1712.0876756231646</v>
          </cell>
          <cell r="I327">
            <v>1894.2739075767727</v>
          </cell>
          <cell r="J327">
            <v>2181.3732699786879</v>
          </cell>
          <cell r="K327">
            <v>2503.7531536133833</v>
          </cell>
        </row>
        <row r="328">
          <cell r="C328">
            <v>13.666628348445808</v>
          </cell>
          <cell r="D328">
            <v>64.164447918743747</v>
          </cell>
          <cell r="E328">
            <v>210.16342624181766</v>
          </cell>
          <cell r="F328">
            <v>515.42827908000413</v>
          </cell>
          <cell r="G328">
            <v>970.21188744812594</v>
          </cell>
          <cell r="H328">
            <v>1482.0449640688003</v>
          </cell>
          <cell r="I328">
            <v>2117.5995716578068</v>
          </cell>
          <cell r="J328">
            <v>2874.1645235002602</v>
          </cell>
          <cell r="K328">
            <v>3740.1716906320007</v>
          </cell>
        </row>
        <row r="329">
          <cell r="C329">
            <v>1936.9992285980791</v>
          </cell>
          <cell r="D329">
            <v>3420.8766770679904</v>
          </cell>
          <cell r="E329">
            <v>4141.9004504891727</v>
          </cell>
          <cell r="F329">
            <v>4736.7677035675724</v>
          </cell>
          <cell r="G329">
            <v>5791.6653440694254</v>
          </cell>
          <cell r="H329">
            <v>6915.7658531597808</v>
          </cell>
          <cell r="I329">
            <v>8789.7416484381738</v>
          </cell>
          <cell r="J329">
            <v>10470.903981736014</v>
          </cell>
          <cell r="K329">
            <v>12089.09015915608</v>
          </cell>
        </row>
        <row r="331">
          <cell r="D331">
            <v>61.152778449960522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1817.8588333603886</v>
          </cell>
          <cell r="D333">
            <v>3482.0294555179507</v>
          </cell>
          <cell r="E333">
            <v>4141.9004504891727</v>
          </cell>
          <cell r="F333">
            <v>4736.7677035675724</v>
          </cell>
          <cell r="G333">
            <v>5791.6653440694254</v>
          </cell>
          <cell r="H333">
            <v>6915.7658531597808</v>
          </cell>
          <cell r="I333">
            <v>8789.7416484381738</v>
          </cell>
          <cell r="J333">
            <v>10470.903981736014</v>
          </cell>
          <cell r="K333">
            <v>12089.09015915608</v>
          </cell>
        </row>
        <row r="335">
          <cell r="C335">
            <v>28.855584747000002</v>
          </cell>
          <cell r="D335">
            <v>31.741143221700003</v>
          </cell>
          <cell r="E335">
            <v>34.915257543870005</v>
          </cell>
          <cell r="F335">
            <v>38.406783298257011</v>
          </cell>
          <cell r="G335">
            <v>42.247461628082718</v>
          </cell>
          <cell r="H335">
            <v>46.472207790890991</v>
          </cell>
          <cell r="I335">
            <v>51.119428569980094</v>
          </cell>
          <cell r="J335">
            <v>56.231371426978107</v>
          </cell>
          <cell r="K335">
            <v>61.854508569675922</v>
          </cell>
        </row>
        <row r="336">
          <cell r="C336">
            <v>260.85038473972031</v>
          </cell>
          <cell r="D336">
            <v>500.64918113708222</v>
          </cell>
          <cell r="E336">
            <v>131.29048476022808</v>
          </cell>
          <cell r="F336">
            <v>131.29048476022808</v>
          </cell>
          <cell r="G336">
            <v>131.29048476022808</v>
          </cell>
          <cell r="H336">
            <v>131.29048476022808</v>
          </cell>
          <cell r="I336">
            <v>131.29048476022808</v>
          </cell>
          <cell r="J336">
            <v>131.29048476022808</v>
          </cell>
          <cell r="K336">
            <v>131.29048476022808</v>
          </cell>
        </row>
        <row r="337">
          <cell r="C337">
            <v>0</v>
          </cell>
          <cell r="D337">
            <v>487.23860774399736</v>
          </cell>
          <cell r="E337">
            <v>387.65137380389223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289.70596948672033</v>
          </cell>
          <cell r="D338">
            <v>1019.6289321027796</v>
          </cell>
          <cell r="E338">
            <v>553.85711610799035</v>
          </cell>
          <cell r="F338">
            <v>169.69726805848509</v>
          </cell>
          <cell r="G338">
            <v>173.53794638831079</v>
          </cell>
          <cell r="H338">
            <v>177.76269255111907</v>
          </cell>
          <cell r="I338">
            <v>182.40991333020818</v>
          </cell>
          <cell r="J338">
            <v>187.5218561872062</v>
          </cell>
          <cell r="K338">
            <v>193.144993329904</v>
          </cell>
        </row>
        <row r="340">
          <cell r="C340">
            <v>1613.0126422548028</v>
          </cell>
          <cell r="D340">
            <v>2462.4005234151709</v>
          </cell>
          <cell r="E340">
            <v>3588.0433343811824</v>
          </cell>
          <cell r="F340">
            <v>4567.0704355090875</v>
          </cell>
          <cell r="G340">
            <v>5618.1273976811144</v>
          </cell>
          <cell r="H340">
            <v>6738.0031606086613</v>
          </cell>
          <cell r="I340">
            <v>8607.3317351079659</v>
          </cell>
          <cell r="J340">
            <v>10283.382125548807</v>
          </cell>
          <cell r="K340">
            <v>11895.945165826175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1613.0126422548028</v>
          </cell>
          <cell r="D347">
            <v>2462.4005234151709</v>
          </cell>
          <cell r="E347">
            <v>3783.3633703951568</v>
          </cell>
          <cell r="F347">
            <v>4760.5762068077538</v>
          </cell>
          <cell r="G347">
            <v>5847.5031391653793</v>
          </cell>
          <cell r="H347">
            <v>7007.1982754318287</v>
          </cell>
          <cell r="I347">
            <v>8916.0150575055522</v>
          </cell>
          <cell r="J347">
            <v>10618.465537425296</v>
          </cell>
          <cell r="K347">
            <v>12230.918671053081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71.388034206859359</v>
          </cell>
          <cell r="D353">
            <v>167.8681626891933</v>
          </cell>
          <cell r="E353">
            <v>360.90537670960816</v>
          </cell>
          <cell r="F353">
            <v>740.33746253889126</v>
          </cell>
          <cell r="G353">
            <v>1259.8969949281723</v>
          </cell>
          <cell r="H353">
            <v>2293.2164874177197</v>
          </cell>
          <cell r="I353">
            <v>3279.5769620078377</v>
          </cell>
          <cell r="J353">
            <v>4261.0088832972542</v>
          </cell>
          <cell r="K353">
            <v>5561.2361113051429</v>
          </cell>
        </row>
        <row r="354">
          <cell r="C354">
            <v>112.67631445462644</v>
          </cell>
          <cell r="D354">
            <v>249.52623822499027</v>
          </cell>
          <cell r="E354">
            <v>637.59375298536224</v>
          </cell>
          <cell r="F354">
            <v>1025.4767003300299</v>
          </cell>
          <cell r="G354">
            <v>1656.1750101575126</v>
          </cell>
          <cell r="H354">
            <v>2382.4018668635254</v>
          </cell>
          <cell r="I354">
            <v>3242.605898839287</v>
          </cell>
          <cell r="J354">
            <v>4221.9356146146893</v>
          </cell>
          <cell r="K354">
            <v>5286.5144620289611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36.9710631685507</v>
          </cell>
          <cell r="J355">
            <v>39.073268682564958</v>
          </cell>
          <cell r="K355">
            <v>274.72164927618178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2</v>
          </cell>
          <cell r="C368">
            <v>42.499386979228788</v>
          </cell>
          <cell r="D368">
            <v>48.389969337335849</v>
          </cell>
          <cell r="E368">
            <v>54.664223744069851</v>
          </cell>
          <cell r="F368">
            <v>62.16685721154645</v>
          </cell>
          <cell r="G368">
            <v>71.372837698580341</v>
          </cell>
          <cell r="H368">
            <v>81.681409496371217</v>
          </cell>
          <cell r="I368">
            <v>92.711619117431908</v>
          </cell>
          <cell r="J368">
            <v>104.35064280422603</v>
          </cell>
          <cell r="K368">
            <v>116.41401888072237</v>
          </cell>
        </row>
        <row r="369">
          <cell r="B369">
            <v>327.56953258999999</v>
          </cell>
          <cell r="C369">
            <v>23.411110961265528</v>
          </cell>
          <cell r="D369">
            <v>31.188214410850343</v>
          </cell>
          <cell r="E369">
            <v>44.199833971963102</v>
          </cell>
          <cell r="F369">
            <v>65.737063943071618</v>
          </cell>
          <cell r="G369">
            <v>96.68055794982736</v>
          </cell>
          <cell r="H369">
            <v>132.3135329537281</v>
          </cell>
          <cell r="I369">
            <v>170.19722213520953</v>
          </cell>
          <cell r="J369">
            <v>209.4894557501255</v>
          </cell>
          <cell r="K369">
            <v>248.90508447676882</v>
          </cell>
        </row>
        <row r="370">
          <cell r="B370">
            <v>147.77000000000001</v>
          </cell>
          <cell r="C370">
            <v>422.34653328444807</v>
          </cell>
          <cell r="D370">
            <v>457.06183779481194</v>
          </cell>
          <cell r="E370">
            <v>543.81048495990115</v>
          </cell>
          <cell r="F370">
            <v>759.74493307456169</v>
          </cell>
          <cell r="G370">
            <v>888.35515806829596</v>
          </cell>
          <cell r="H370">
            <v>1032.482628722255</v>
          </cell>
          <cell r="I370">
            <v>1278.8452237100123</v>
          </cell>
          <cell r="J370">
            <v>1501.3999532521998</v>
          </cell>
          <cell r="K370">
            <v>1627.2202547923566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47.122853705562179</v>
          </cell>
          <cell r="C372">
            <v>49.478996390840287</v>
          </cell>
          <cell r="D372">
            <v>51.952946210382301</v>
          </cell>
          <cell r="E372">
            <v>54.550593520901415</v>
          </cell>
          <cell r="F372">
            <v>57.278123196946488</v>
          </cell>
          <cell r="G372">
            <v>60.142029356793813</v>
          </cell>
          <cell r="H372">
            <v>63.149130824633509</v>
          </cell>
          <cell r="I372">
            <v>66.306587365865184</v>
          </cell>
          <cell r="J372">
            <v>69.621916734158447</v>
          </cell>
          <cell r="K372">
            <v>73.103012570866369</v>
          </cell>
        </row>
        <row r="373">
          <cell r="B373">
            <v>524.46238629556217</v>
          </cell>
          <cell r="C373">
            <v>537.73602761578263</v>
          </cell>
          <cell r="D373">
            <v>588.59296775338044</v>
          </cell>
          <cell r="E373">
            <v>697.22513619683559</v>
          </cell>
          <cell r="F373">
            <v>944.9269774261262</v>
          </cell>
          <cell r="G373">
            <v>1116.5505830734974</v>
          </cell>
          <cell r="H373">
            <v>1309.6267019969875</v>
          </cell>
          <cell r="I373">
            <v>1608.0606523285189</v>
          </cell>
          <cell r="J373">
            <v>1884.8619685407098</v>
          </cell>
          <cell r="K373">
            <v>2065.6423707207141</v>
          </cell>
        </row>
        <row r="376">
          <cell r="B376">
            <v>862.58522155212461</v>
          </cell>
          <cell r="C376">
            <v>370.243245987183</v>
          </cell>
          <cell r="D376">
            <v>654.64231019824672</v>
          </cell>
          <cell r="E376">
            <v>785.67257075258738</v>
          </cell>
          <cell r="F376">
            <v>845.04637007829058</v>
          </cell>
          <cell r="G376">
            <v>929.7234110730592</v>
          </cell>
          <cell r="H376">
            <v>882.02900213943281</v>
          </cell>
          <cell r="I376">
            <v>921.18309634021296</v>
          </cell>
          <cell r="J376">
            <v>1047.0800497485673</v>
          </cell>
          <cell r="K376">
            <v>1137.4049680929736</v>
          </cell>
        </row>
        <row r="378">
          <cell r="B378">
            <v>131.83983499999999</v>
          </cell>
          <cell r="C378">
            <v>150.29741190000001</v>
          </cell>
          <cell r="D378">
            <v>171.33904956600003</v>
          </cell>
          <cell r="E378">
            <v>195.32651650524005</v>
          </cell>
          <cell r="F378">
            <v>222.67222881597368</v>
          </cell>
          <cell r="G378">
            <v>253.84634085021003</v>
          </cell>
          <cell r="H378">
            <v>289.38482856923946</v>
          </cell>
          <cell r="I378">
            <v>329.898704568933</v>
          </cell>
          <cell r="J378">
            <v>376.08452320858368</v>
          </cell>
          <cell r="K378">
            <v>428.73635645778546</v>
          </cell>
        </row>
        <row r="379">
          <cell r="B379">
            <v>35.773862999999999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1030.1989195521246</v>
          </cell>
          <cell r="C382">
            <v>520.54065788718299</v>
          </cell>
          <cell r="D382">
            <v>825.98135976424669</v>
          </cell>
          <cell r="E382">
            <v>980.99908725782745</v>
          </cell>
          <cell r="F382">
            <v>1067.7185988942642</v>
          </cell>
          <cell r="G382">
            <v>1183.5697519232692</v>
          </cell>
          <cell r="H382">
            <v>1171.4138307086723</v>
          </cell>
          <cell r="I382">
            <v>1251.0818009091458</v>
          </cell>
          <cell r="J382">
            <v>1423.164572957151</v>
          </cell>
          <cell r="K382">
            <v>1566.141324550759</v>
          </cell>
        </row>
        <row r="384">
          <cell r="B384">
            <v>-505.73653325656244</v>
          </cell>
          <cell r="C384">
            <v>17.195369728599644</v>
          </cell>
          <cell r="D384">
            <v>-237.38839201086626</v>
          </cell>
          <cell r="E384">
            <v>-283.77395106099186</v>
          </cell>
          <cell r="F384">
            <v>-122.79162146813803</v>
          </cell>
          <cell r="G384">
            <v>-67.019168849771859</v>
          </cell>
          <cell r="H384">
            <v>138.21287128831523</v>
          </cell>
          <cell r="I384">
            <v>356.97885141937309</v>
          </cell>
          <cell r="J384">
            <v>461.69739558355877</v>
          </cell>
          <cell r="K384">
            <v>499.50104616995509</v>
          </cell>
        </row>
        <row r="386">
          <cell r="B386">
            <v>40.434801151690735</v>
          </cell>
          <cell r="C386">
            <v>17.195369728599644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138.21287128831523</v>
          </cell>
          <cell r="I386">
            <v>356.97885141937309</v>
          </cell>
          <cell r="J386">
            <v>461.69739558355877</v>
          </cell>
          <cell r="K386">
            <v>499.50104616995509</v>
          </cell>
        </row>
        <row r="388">
          <cell r="B388">
            <v>-546.17133440825319</v>
          </cell>
          <cell r="C388">
            <v>0</v>
          </cell>
          <cell r="D388">
            <v>-237.38839201086626</v>
          </cell>
          <cell r="E388">
            <v>-283.77395106099186</v>
          </cell>
          <cell r="F388">
            <v>-122.79162146813803</v>
          </cell>
          <cell r="G388">
            <v>-67.019168849771859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90">
          <cell r="C390">
            <v>-23.239431423091091</v>
          </cell>
          <cell r="D390">
            <v>-17.195369728599644</v>
          </cell>
          <cell r="E390">
            <v>0</v>
          </cell>
          <cell r="F390">
            <v>0</v>
          </cell>
          <cell r="G390">
            <v>0</v>
          </cell>
          <cell r="H390">
            <v>138.21287128831523</v>
          </cell>
          <cell r="I390">
            <v>218.76598013105786</v>
          </cell>
          <cell r="J390">
            <v>104.71854416418569</v>
          </cell>
          <cell r="K390">
            <v>37.803650586396316</v>
          </cell>
        </row>
        <row r="392">
          <cell r="C392">
            <v>546.17133440825319</v>
          </cell>
          <cell r="D392">
            <v>-237.38839201086626</v>
          </cell>
          <cell r="E392">
            <v>-46.385559050125607</v>
          </cell>
          <cell r="F392">
            <v>160.98232959285383</v>
          </cell>
          <cell r="G392">
            <v>55.772452618366174</v>
          </cell>
          <cell r="H392">
            <v>67.019168849771859</v>
          </cell>
          <cell r="I392">
            <v>0</v>
          </cell>
          <cell r="J392">
            <v>0</v>
          </cell>
          <cell r="K392">
            <v>0</v>
          </cell>
        </row>
        <row r="393">
          <cell r="C393">
            <v>546.17133440825319</v>
          </cell>
          <cell r="D393">
            <v>0</v>
          </cell>
          <cell r="E393">
            <v>0</v>
          </cell>
          <cell r="F393">
            <v>160.98232959285383</v>
          </cell>
          <cell r="G393">
            <v>55.772452618366174</v>
          </cell>
          <cell r="H393">
            <v>67.019168849771859</v>
          </cell>
          <cell r="I393">
            <v>0</v>
          </cell>
          <cell r="J393">
            <v>0</v>
          </cell>
          <cell r="K393">
            <v>0</v>
          </cell>
        </row>
        <row r="394">
          <cell r="C394">
            <v>4.6104136704232301</v>
          </cell>
          <cell r="D394">
            <v>1.3756295782879715</v>
          </cell>
          <cell r="E394">
            <v>0</v>
          </cell>
          <cell r="F394">
            <v>0</v>
          </cell>
          <cell r="G394">
            <v>0</v>
          </cell>
          <cell r="H394">
            <v>11.057029703065218</v>
          </cell>
          <cell r="I394">
            <v>39.615337816615067</v>
          </cell>
          <cell r="J394">
            <v>65.494099760234548</v>
          </cell>
          <cell r="K394">
            <v>76.895875340281108</v>
          </cell>
        </row>
        <row r="395">
          <cell r="C395">
            <v>546.17133440825319</v>
          </cell>
          <cell r="D395">
            <v>546.17133440825319</v>
          </cell>
          <cell r="E395">
            <v>546.17133440825319</v>
          </cell>
          <cell r="F395">
            <v>707.15366400110702</v>
          </cell>
          <cell r="G395">
            <v>762.92611661947319</v>
          </cell>
          <cell r="H395">
            <v>829.94528546924505</v>
          </cell>
          <cell r="I395">
            <v>829.94528546924505</v>
          </cell>
          <cell r="J395">
            <v>829.94528546924505</v>
          </cell>
          <cell r="K395">
            <v>829.94528546924505</v>
          </cell>
        </row>
        <row r="397">
          <cell r="C397">
            <v>0</v>
          </cell>
          <cell r="D397">
            <v>0</v>
          </cell>
          <cell r="E397">
            <v>-1324.0918604282947</v>
          </cell>
          <cell r="F397">
            <v>-1574.6472365537659</v>
          </cell>
          <cell r="G397">
            <v>-1890.0656969589479</v>
          </cell>
          <cell r="H397">
            <v>-2387.2230969853417</v>
          </cell>
          <cell r="I397">
            <v>-3167.5459349364105</v>
          </cell>
          <cell r="J397">
            <v>-3707.4504652177093</v>
          </cell>
          <cell r="K397">
            <v>-4570.9393713079699</v>
          </cell>
        </row>
        <row r="398">
          <cell r="C398">
            <v>-251.63386414387188</v>
          </cell>
          <cell r="D398">
            <v>-299.19540934209351</v>
          </cell>
          <cell r="E398">
            <v>-1679.1857594891433</v>
          </cell>
          <cell r="F398">
            <v>-1081.5995160760756</v>
          </cell>
          <cell r="G398">
            <v>-1862.1018657402255</v>
          </cell>
          <cell r="H398">
            <v>-2358.7024832884981</v>
          </cell>
          <cell r="I398">
            <v>-3139.4444654089075</v>
          </cell>
          <cell r="J398">
            <v>-3679.5517348112189</v>
          </cell>
          <cell r="K398">
            <v>-4551.225747744651</v>
          </cell>
        </row>
        <row r="399">
          <cell r="C399">
            <v>251.63386414387188</v>
          </cell>
          <cell r="D399">
            <v>299.19540934209351</v>
          </cell>
          <cell r="E399">
            <v>355.09389906084857</v>
          </cell>
          <cell r="F399">
            <v>-493.04772047769029</v>
          </cell>
          <cell r="G399">
            <v>-27.963831218722362</v>
          </cell>
          <cell r="H399">
            <v>-28.520613696843611</v>
          </cell>
          <cell r="I399">
            <v>-28.101469527503014</v>
          </cell>
          <cell r="J399">
            <v>-27.898730406490358</v>
          </cell>
          <cell r="K399">
            <v>-19.713623563318833</v>
          </cell>
        </row>
        <row r="401">
          <cell r="C401">
            <v>596.99054155762201</v>
          </cell>
          <cell r="D401">
            <v>592.53544745204374</v>
          </cell>
          <cell r="E401">
            <v>1237.3512573147398</v>
          </cell>
          <cell r="F401">
            <v>1945.1169095341004</v>
          </cell>
          <cell r="G401">
            <v>2071.3753547691535</v>
          </cell>
          <cell r="H401">
            <v>2230.1359872968465</v>
          </cell>
          <cell r="I401">
            <v>2378.6652220427131</v>
          </cell>
          <cell r="J401">
            <v>2328.9718799670122</v>
          </cell>
          <cell r="K401">
            <v>2396.213543037647</v>
          </cell>
        </row>
      </sheetData>
      <sheetData sheetId="19" refreshError="1">
        <row r="11">
          <cell r="B11">
            <v>571.62916513999994</v>
          </cell>
          <cell r="C11">
            <v>644.78911880150849</v>
          </cell>
          <cell r="D11">
            <v>677.73549989888295</v>
          </cell>
          <cell r="E11">
            <v>795.57549049517729</v>
          </cell>
          <cell r="F11">
            <v>1138.5077891833218</v>
          </cell>
          <cell r="G11">
            <v>1372.6063068470473</v>
          </cell>
          <cell r="H11">
            <v>1639.7071909338697</v>
          </cell>
          <cell r="I11">
            <v>2060.4886990695954</v>
          </cell>
          <cell r="J11">
            <v>2484.2632058960539</v>
          </cell>
          <cell r="K11">
            <v>2789.8827606481259</v>
          </cell>
        </row>
        <row r="12">
          <cell r="B12">
            <v>12.280237119999999</v>
          </cell>
          <cell r="C12">
            <v>13.508260831999999</v>
          </cell>
          <cell r="D12">
            <v>14.859086915200001</v>
          </cell>
          <cell r="E12">
            <v>16.344995606720001</v>
          </cell>
          <cell r="F12">
            <v>17.979495167392002</v>
          </cell>
          <cell r="G12">
            <v>19.777444684131204</v>
          </cell>
          <cell r="H12">
            <v>21.755189152544325</v>
          </cell>
          <cell r="I12">
            <v>23.930708067798761</v>
          </cell>
          <cell r="J12">
            <v>26.32377887457864</v>
          </cell>
          <cell r="K12">
            <v>28.956156762036507</v>
          </cell>
        </row>
        <row r="13">
          <cell r="B13">
            <v>583.90940225999998</v>
          </cell>
          <cell r="C13">
            <v>658.29737963350851</v>
          </cell>
          <cell r="D13">
            <v>692.59458681408296</v>
          </cell>
          <cell r="E13">
            <v>811.92048610189727</v>
          </cell>
          <cell r="F13">
            <v>1156.4872843507139</v>
          </cell>
          <cell r="G13">
            <v>1392.3837515311786</v>
          </cell>
          <cell r="H13">
            <v>1661.462380086414</v>
          </cell>
          <cell r="I13">
            <v>2084.419407137394</v>
          </cell>
          <cell r="J13">
            <v>2510.5869847706326</v>
          </cell>
          <cell r="K13">
            <v>2818.8389174101626</v>
          </cell>
        </row>
        <row r="14">
          <cell r="B14">
            <v>0</v>
          </cell>
          <cell r="C14">
            <v>18.5383</v>
          </cell>
          <cell r="D14">
            <v>21.087588328364841</v>
          </cell>
          <cell r="E14">
            <v>24.770912354103981</v>
          </cell>
          <cell r="F14">
            <v>28.990666551641919</v>
          </cell>
          <cell r="G14">
            <v>29.94870505193785</v>
          </cell>
          <cell r="H14">
            <v>32.879786900430418</v>
          </cell>
          <cell r="I14">
            <v>39.573860790540252</v>
          </cell>
          <cell r="J14">
            <v>46.097528241317853</v>
          </cell>
          <cell r="K14">
            <v>50.62244159754178</v>
          </cell>
        </row>
        <row r="15">
          <cell r="C15">
            <v>0.32561376374012252</v>
          </cell>
          <cell r="D15">
            <v>0.37931274364599749</v>
          </cell>
          <cell r="E15">
            <v>0.4305512443366899</v>
          </cell>
          <cell r="F15">
            <v>0.48086115130054619</v>
          </cell>
          <cell r="G15">
            <v>0.52921905784230072</v>
          </cell>
          <cell r="H15">
            <v>0.57464411458857556</v>
          </cell>
          <cell r="I15">
            <v>0.61624739290933883</v>
          </cell>
          <cell r="J15">
            <v>0.65327959342634867</v>
          </cell>
          <cell r="K15">
            <v>0.68517403469142146</v>
          </cell>
        </row>
        <row r="16">
          <cell r="B16">
            <v>0</v>
          </cell>
          <cell r="C16">
            <v>0</v>
          </cell>
          <cell r="D16">
            <v>293.99092544394375</v>
          </cell>
          <cell r="E16">
            <v>233.90179744151544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293.99092544394375</v>
          </cell>
          <cell r="E18">
            <v>233.90179744151544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22.087599962286429</v>
          </cell>
          <cell r="C19">
            <v>22.087599962286429</v>
          </cell>
          <cell r="D19">
            <v>22.087599962286429</v>
          </cell>
          <cell r="E19">
            <v>22.087599962286429</v>
          </cell>
          <cell r="F19">
            <v>22.087599962286429</v>
          </cell>
          <cell r="G19">
            <v>22.087599962286429</v>
          </cell>
          <cell r="H19">
            <v>22.087599962286429</v>
          </cell>
          <cell r="I19">
            <v>22.087599962286429</v>
          </cell>
          <cell r="J19">
            <v>22.087599962286429</v>
          </cell>
          <cell r="K19">
            <v>22.087599962286429</v>
          </cell>
        </row>
        <row r="20">
          <cell r="C20">
            <v>77.904314476201534</v>
          </cell>
          <cell r="D20">
            <v>151.82028824129696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605.99700222228637</v>
          </cell>
          <cell r="C21">
            <v>776.82759407199649</v>
          </cell>
          <cell r="D21">
            <v>1181.580988789975</v>
          </cell>
          <cell r="E21">
            <v>1092.6807958598031</v>
          </cell>
          <cell r="F21">
            <v>1207.5655508646423</v>
          </cell>
          <cell r="G21">
            <v>1444.420056545403</v>
          </cell>
          <cell r="H21">
            <v>1716.4297669491309</v>
          </cell>
          <cell r="I21">
            <v>2146.0808678902204</v>
          </cell>
          <cell r="J21">
            <v>2578.7721129742367</v>
          </cell>
          <cell r="K21">
            <v>2891.5489589699905</v>
          </cell>
        </row>
        <row r="24">
          <cell r="B24">
            <v>0</v>
          </cell>
          <cell r="C24">
            <v>578.62740087797818</v>
          </cell>
          <cell r="D24">
            <v>1127.4467862965928</v>
          </cell>
          <cell r="E24">
            <v>1339.4537104419633</v>
          </cell>
          <cell r="F24">
            <v>1383.0293123654619</v>
          </cell>
          <cell r="G24">
            <v>1531.3238516814056</v>
          </cell>
          <cell r="H24">
            <v>1697.6931967559092</v>
          </cell>
          <cell r="I24">
            <v>2179.1922790883909</v>
          </cell>
          <cell r="J24">
            <v>2448.346217353087</v>
          </cell>
          <cell r="K24">
            <v>2655.0743443436832</v>
          </cell>
        </row>
        <row r="25">
          <cell r="B25">
            <v>17.786688999999999</v>
          </cell>
          <cell r="C25">
            <v>16.274734608341927</v>
          </cell>
          <cell r="D25">
            <v>16.442452928013644</v>
          </cell>
          <cell r="E25">
            <v>16.643900026717173</v>
          </cell>
          <cell r="F25">
            <v>16.875822087547217</v>
          </cell>
          <cell r="G25">
            <v>17.137730618080699</v>
          </cell>
          <cell r="H25">
            <v>17.431253939982181</v>
          </cell>
          <cell r="I25">
            <v>17.758801453210065</v>
          </cell>
          <cell r="J25">
            <v>18.122975712609414</v>
          </cell>
          <cell r="K25">
            <v>18.526587833927564</v>
          </cell>
        </row>
        <row r="26">
          <cell r="B26">
            <v>105.366159</v>
          </cell>
          <cell r="C26">
            <v>114.89888086547981</v>
          </cell>
          <cell r="D26">
            <v>128.81388431266748</v>
          </cell>
          <cell r="E26">
            <v>141.18380585033981</v>
          </cell>
          <cell r="F26">
            <v>152.99948377168928</v>
          </cell>
          <cell r="G26">
            <v>165.23944247342442</v>
          </cell>
          <cell r="H26">
            <v>178.45859787129839</v>
          </cell>
          <cell r="I26">
            <v>192.73528570100225</v>
          </cell>
          <cell r="J26">
            <v>208.15410855708245</v>
          </cell>
          <cell r="K26">
            <v>224.80643724164906</v>
          </cell>
        </row>
        <row r="27">
          <cell r="B27">
            <v>4.1229420000000001</v>
          </cell>
          <cell r="C27">
            <v>4.4527773600000016</v>
          </cell>
          <cell r="D27">
            <v>4.8089995488000019</v>
          </cell>
          <cell r="E27">
            <v>5.1746249556720016</v>
          </cell>
          <cell r="F27">
            <v>5.5041970100443232</v>
          </cell>
          <cell r="G27">
            <v>5.8344488306469815</v>
          </cell>
          <cell r="H27">
            <v>6.1845157604858008</v>
          </cell>
          <cell r="I27">
            <v>6.5555867061149495</v>
          </cell>
          <cell r="J27">
            <v>6.9489219084818465</v>
          </cell>
          <cell r="K27">
            <v>7.3658572229907575</v>
          </cell>
        </row>
        <row r="28">
          <cell r="B28">
            <v>2.371945E-2</v>
          </cell>
          <cell r="C28">
            <v>5.3576740307966189</v>
          </cell>
          <cell r="D28">
            <v>10.554944951486362</v>
          </cell>
          <cell r="E28">
            <v>3.2762891773516438</v>
          </cell>
          <cell r="F28">
            <v>2.3709559018047139</v>
          </cell>
          <cell r="G28">
            <v>2.8446649131662358</v>
          </cell>
          <cell r="H28">
            <v>3.3886843339736923</v>
          </cell>
          <cell r="I28">
            <v>4.2479865358558717</v>
          </cell>
          <cell r="J28">
            <v>5.1133690260239062</v>
          </cell>
          <cell r="K28">
            <v>5.7389227180154139</v>
          </cell>
        </row>
        <row r="29">
          <cell r="B29">
            <v>0</v>
          </cell>
          <cell r="C29">
            <v>18.5383</v>
          </cell>
          <cell r="D29">
            <v>21.087588328364841</v>
          </cell>
          <cell r="E29">
            <v>24.770912354103981</v>
          </cell>
          <cell r="F29">
            <v>28.990666551641919</v>
          </cell>
          <cell r="G29">
            <v>29.94870505193785</v>
          </cell>
          <cell r="H29">
            <v>32.879786900430418</v>
          </cell>
          <cell r="I29">
            <v>39.573860790540252</v>
          </cell>
          <cell r="J29">
            <v>46.097528241317853</v>
          </cell>
          <cell r="K29">
            <v>50.62244159754178</v>
          </cell>
        </row>
        <row r="30">
          <cell r="B30">
            <v>28.825716</v>
          </cell>
          <cell r="C30">
            <v>38.594471558163427</v>
          </cell>
          <cell r="D30">
            <v>38.951353787197526</v>
          </cell>
          <cell r="E30">
            <v>39.394024005633433</v>
          </cell>
          <cell r="F30">
            <v>39.911559034683215</v>
          </cell>
          <cell r="G30">
            <v>40.499410342008019</v>
          </cell>
          <cell r="H30">
            <v>41.159832793197396</v>
          </cell>
          <cell r="I30">
            <v>41.89834621264616</v>
          </cell>
          <cell r="J30">
            <v>42.72091301952711</v>
          </cell>
          <cell r="K30">
            <v>43.633973536876042</v>
          </cell>
        </row>
        <row r="31">
          <cell r="B31">
            <v>0</v>
          </cell>
          <cell r="C31">
            <v>0</v>
          </cell>
          <cell r="D31">
            <v>2.1646052504906882E-5</v>
          </cell>
          <cell r="E31">
            <v>4.6792129204076185E-5</v>
          </cell>
          <cell r="F31">
            <v>7.5341597400214254E-5</v>
          </cell>
          <cell r="G31">
            <v>1.0681413815401069E-4</v>
          </cell>
          <cell r="H31">
            <v>1.4098186672387625E-4</v>
          </cell>
          <cell r="I31">
            <v>1.5559075703975379E-4</v>
          </cell>
          <cell r="J31">
            <v>1.6868159536014739E-4</v>
          </cell>
          <cell r="K31">
            <v>1.8027637876809124E-4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158.52412471792138</v>
          </cell>
          <cell r="C34">
            <v>776.74423930075989</v>
          </cell>
          <cell r="D34">
            <v>1348.1060317991751</v>
          </cell>
          <cell r="E34">
            <v>1569.8973136039103</v>
          </cell>
          <cell r="F34">
            <v>1629.6820720644703</v>
          </cell>
          <cell r="G34">
            <v>1792.8283607248081</v>
          </cell>
          <cell r="H34">
            <v>1977.1960093371438</v>
          </cell>
          <cell r="I34">
            <v>2481.9623020785175</v>
          </cell>
          <cell r="J34">
            <v>2775.5042024997247</v>
          </cell>
          <cell r="K34">
            <v>3005.7687447710618</v>
          </cell>
        </row>
        <row r="35">
          <cell r="B35">
            <v>0.13021099999999999</v>
          </cell>
          <cell r="C35">
            <v>8.8623188197109855</v>
          </cell>
          <cell r="D35">
            <v>9.9255362986340607</v>
          </cell>
          <cell r="E35">
            <v>10.873389811337445</v>
          </cell>
          <cell r="F35">
            <v>11.777692118429135</v>
          </cell>
          <cell r="G35">
            <v>12.713852871192415</v>
          </cell>
          <cell r="H35">
            <v>13.724543207174099</v>
          </cell>
          <cell r="I35">
            <v>14.815703696411491</v>
          </cell>
          <cell r="J35">
            <v>15.993748846747684</v>
          </cell>
          <cell r="K35">
            <v>17.265604940388172</v>
          </cell>
        </row>
        <row r="37">
          <cell r="B37">
            <v>447.60308850436508</v>
          </cell>
          <cell r="C37">
            <v>8.9456735909475853</v>
          </cell>
          <cell r="D37">
            <v>-156.59950671056603</v>
          </cell>
          <cell r="E37">
            <v>-466.34312793276979</v>
          </cell>
          <cell r="F37">
            <v>-410.33882908139884</v>
          </cell>
          <cell r="G37">
            <v>-335.69445130821271</v>
          </cell>
          <cell r="H37">
            <v>-247.04169918083878</v>
          </cell>
          <cell r="I37">
            <v>-321.06573049188563</v>
          </cell>
          <cell r="J37">
            <v>-180.73834067874026</v>
          </cell>
          <cell r="K37">
            <v>-96.954180860683167</v>
          </cell>
        </row>
        <row r="39">
          <cell r="B39">
            <v>24.803564322856481</v>
          </cell>
          <cell r="C39">
            <v>15.301080132009034</v>
          </cell>
          <cell r="D39">
            <v>14.765262022399842</v>
          </cell>
          <cell r="E39">
            <v>11.813455229591472</v>
          </cell>
          <cell r="F39">
            <v>10.0034161219354</v>
          </cell>
          <cell r="G39">
            <v>8.8424149491211477</v>
          </cell>
          <cell r="H39">
            <v>8.0471694379109966</v>
          </cell>
          <cell r="I39">
            <v>6.9737037484594877</v>
          </cell>
          <cell r="J39">
            <v>5.6136594318665418</v>
          </cell>
          <cell r="K39">
            <v>4.0942838458407769</v>
          </cell>
        </row>
        <row r="40">
          <cell r="B40">
            <v>0</v>
          </cell>
          <cell r="C40">
            <v>3.684118631416542E-4</v>
          </cell>
          <cell r="D40">
            <v>5.2946767108436054E-4</v>
          </cell>
          <cell r="E40">
            <v>4.4699121767352772E-5</v>
          </cell>
          <cell r="F40">
            <v>5.659218219082413E-5</v>
          </cell>
          <cell r="G40">
            <v>6.5875735371645117E-5</v>
          </cell>
          <cell r="H40">
            <v>7.1718198241751757E-5</v>
          </cell>
          <cell r="I40">
            <v>7.6879301860170588E-5</v>
          </cell>
          <cell r="J40">
            <v>8.1525052945908606E-5</v>
          </cell>
          <cell r="K40">
            <v>8.5848936612041988E-5</v>
          </cell>
        </row>
        <row r="42">
          <cell r="B42">
            <v>4.0200000000000001E-4</v>
          </cell>
          <cell r="C42">
            <v>0</v>
          </cell>
          <cell r="D42">
            <v>1.3787423271146838E-5</v>
          </cell>
          <cell r="E42">
            <v>6.863375344933628E-7</v>
          </cell>
          <cell r="F42">
            <v>1.2463046913563569E-6</v>
          </cell>
          <cell r="G42">
            <v>1.2072920552114255E-6</v>
          </cell>
          <cell r="H42">
            <v>7.7695867486057854E-7</v>
          </cell>
          <cell r="I42">
            <v>9.0192147353061698E-7</v>
          </cell>
          <cell r="J42">
            <v>7.8087934261597722E-7</v>
          </cell>
          <cell r="K42">
            <v>8.5235379881639756E-7</v>
          </cell>
        </row>
        <row r="44">
          <cell r="C44">
            <v>-6.3450381291983629</v>
          </cell>
          <cell r="D44">
            <v>-9.8943137727709338</v>
          </cell>
          <cell r="E44">
            <v>29.134650467535806</v>
          </cell>
          <cell r="F44">
            <v>105.12150961841927</v>
          </cell>
          <cell r="G44">
            <v>182.72551219737946</v>
          </cell>
          <cell r="H44">
            <v>260.249442796842</v>
          </cell>
          <cell r="I44">
            <v>352.8912006217825</v>
          </cell>
          <cell r="J44">
            <v>454.47767117155001</v>
          </cell>
          <cell r="K44">
            <v>553.23498845172605</v>
          </cell>
        </row>
        <row r="46">
          <cell r="B46">
            <v>422.79912218150861</v>
          </cell>
          <cell r="C46">
            <v>-9.9999999999438316E-3</v>
          </cell>
          <cell r="D46">
            <v>-161.46993927994714</v>
          </cell>
          <cell r="E46">
            <v>-507.29118961711288</v>
          </cell>
          <cell r="F46">
            <v>-525.46369947587596</v>
          </cell>
          <cell r="G46">
            <v>-527.26231378626994</v>
          </cell>
          <cell r="H46">
            <v>-515.33824047435223</v>
          </cell>
          <cell r="I46">
            <v>-680.93055888474726</v>
          </cell>
          <cell r="J46">
            <v>-640.82959053798322</v>
          </cell>
          <cell r="K46">
            <v>-654.28336816166723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50">
          <cell r="B50">
            <v>422.79912218150861</v>
          </cell>
          <cell r="C50">
            <v>-9.9999999999438316E-3</v>
          </cell>
          <cell r="D50">
            <v>-161.46993927994714</v>
          </cell>
          <cell r="E50">
            <v>-507.29118961711288</v>
          </cell>
          <cell r="F50">
            <v>-525.46369947587596</v>
          </cell>
          <cell r="G50">
            <v>-527.26231378626994</v>
          </cell>
          <cell r="H50">
            <v>-515.33824047435223</v>
          </cell>
          <cell r="I50">
            <v>-680.93055888474726</v>
          </cell>
          <cell r="J50">
            <v>-640.82959053798322</v>
          </cell>
          <cell r="K50">
            <v>-654.28336816166723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4">
          <cell r="B54">
            <v>422.79912218150861</v>
          </cell>
          <cell r="C54">
            <v>-9.9999999999438316E-3</v>
          </cell>
          <cell r="D54">
            <v>-161.46993927994714</v>
          </cell>
          <cell r="E54">
            <v>-507.29118961711288</v>
          </cell>
          <cell r="F54">
            <v>-525.46369947587596</v>
          </cell>
          <cell r="G54">
            <v>-527.26231378626994</v>
          </cell>
          <cell r="H54">
            <v>-515.33824047435223</v>
          </cell>
          <cell r="I54">
            <v>-680.93055888474726</v>
          </cell>
          <cell r="J54">
            <v>-640.82959053798322</v>
          </cell>
          <cell r="K54">
            <v>-654.28336816166723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8.9456735909475853</v>
          </cell>
          <cell r="D63">
            <v>-156.59950671056603</v>
          </cell>
          <cell r="E63">
            <v>-466.34312793276979</v>
          </cell>
          <cell r="F63">
            <v>-410.33882908139884</v>
          </cell>
          <cell r="G63">
            <v>-335.69445130821271</v>
          </cell>
          <cell r="H63">
            <v>-247.04169918083878</v>
          </cell>
          <cell r="I63">
            <v>-321.06573049188563</v>
          </cell>
          <cell r="J63">
            <v>-180.73834067874026</v>
          </cell>
          <cell r="K63">
            <v>-96.954180860683167</v>
          </cell>
        </row>
        <row r="64">
          <cell r="C64">
            <v>38.594471558163427</v>
          </cell>
          <cell r="D64">
            <v>38.951353787197526</v>
          </cell>
          <cell r="E64">
            <v>39.394024005633433</v>
          </cell>
          <cell r="F64">
            <v>39.911559034683215</v>
          </cell>
          <cell r="G64">
            <v>40.499410342008019</v>
          </cell>
          <cell r="H64">
            <v>41.159832793197396</v>
          </cell>
          <cell r="I64">
            <v>41.89834621264616</v>
          </cell>
          <cell r="J64">
            <v>42.72091301952711</v>
          </cell>
          <cell r="K64">
            <v>43.633973536876042</v>
          </cell>
        </row>
        <row r="65">
          <cell r="C65">
            <v>0</v>
          </cell>
          <cell r="D65">
            <v>2.1646052504906882E-5</v>
          </cell>
          <cell r="E65">
            <v>4.6792129204076185E-5</v>
          </cell>
          <cell r="F65">
            <v>7.5341597400214254E-5</v>
          </cell>
          <cell r="G65">
            <v>1.0681413815401069E-4</v>
          </cell>
          <cell r="H65">
            <v>1.4098186672387625E-4</v>
          </cell>
          <cell r="I65">
            <v>1.5559075703975379E-4</v>
          </cell>
          <cell r="J65">
            <v>1.6868159536014739E-4</v>
          </cell>
          <cell r="K65">
            <v>1.8027637876809124E-4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47.540145149111012</v>
          </cell>
          <cell r="D67">
            <v>-117.64813127731601</v>
          </cell>
          <cell r="E67">
            <v>-426.94905713500719</v>
          </cell>
          <cell r="F67">
            <v>-370.42719470511827</v>
          </cell>
          <cell r="G67">
            <v>-295.19493415206654</v>
          </cell>
          <cell r="H67">
            <v>-205.88172540577463</v>
          </cell>
          <cell r="I67">
            <v>-279.1672286884824</v>
          </cell>
          <cell r="J67">
            <v>-138.01725897761779</v>
          </cell>
          <cell r="K67">
            <v>-53.320027047428354</v>
          </cell>
        </row>
        <row r="68">
          <cell r="C68">
            <v>1.3518483776367941E-3</v>
          </cell>
          <cell r="D68">
            <v>1.8558934350094613E-3</v>
          </cell>
          <cell r="E68">
            <v>2.9414465764001328E-5</v>
          </cell>
          <cell r="F68">
            <v>3.0231156473447401E-5</v>
          </cell>
          <cell r="G68">
            <v>3.1488872243305016E-5</v>
          </cell>
          <cell r="H68">
            <v>34.214756000848574</v>
          </cell>
          <cell r="I68">
            <v>3.4291581968659557E-5</v>
          </cell>
          <cell r="J68">
            <v>3.575886152162866E-5</v>
          </cell>
          <cell r="K68">
            <v>3.7274198852799145E-5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0.3219951682598774</v>
          </cell>
          <cell r="D70">
            <v>0.58710818918090313</v>
          </cell>
          <cell r="E70">
            <v>0.56020697990141244</v>
          </cell>
          <cell r="F70">
            <v>0.55005436652955453</v>
          </cell>
          <cell r="G70">
            <v>0.52871251915909667</v>
          </cell>
          <cell r="H70">
            <v>0.49664673065469866</v>
          </cell>
          <cell r="I70">
            <v>0.45486200001762356</v>
          </cell>
          <cell r="J70">
            <v>0.40488493869037345</v>
          </cell>
          <cell r="K70">
            <v>0.34871216713792386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0</v>
          </cell>
          <cell r="D73">
            <v>-23.477717588929529</v>
          </cell>
          <cell r="E73">
            <v>-15.211907541920199</v>
          </cell>
          <cell r="F73">
            <v>-9.1786132737627302</v>
          </cell>
          <cell r="G73">
            <v>-7.9781288284464118</v>
          </cell>
          <cell r="H73">
            <v>-8.535944434010414</v>
          </cell>
          <cell r="I73">
            <v>-9.4445943218523407</v>
          </cell>
          <cell r="J73">
            <v>-10.548853652459723</v>
          </cell>
          <cell r="K73">
            <v>-11.814976770899225</v>
          </cell>
        </row>
        <row r="74">
          <cell r="C74">
            <v>0</v>
          </cell>
          <cell r="D74">
            <v>1.3787423271146837E-3</v>
          </cell>
          <cell r="E74">
            <v>6.8633753449336279E-5</v>
          </cell>
          <cell r="F74">
            <v>1.246304691356357E-4</v>
          </cell>
          <cell r="G74">
            <v>1.2072920552114255E-4</v>
          </cell>
          <cell r="H74">
            <v>7.7695867486057848E-5</v>
          </cell>
          <cell r="I74">
            <v>9.0192147353061698E-5</v>
          </cell>
          <cell r="J74">
            <v>7.8087934261597718E-5</v>
          </cell>
          <cell r="K74">
            <v>8.5235379881639755E-5</v>
          </cell>
        </row>
        <row r="75">
          <cell r="C75">
            <v>0</v>
          </cell>
          <cell r="D75">
            <v>23.479096331256645</v>
          </cell>
          <cell r="E75">
            <v>15.211976175673648</v>
          </cell>
          <cell r="F75">
            <v>9.1787379042318662</v>
          </cell>
          <cell r="G75">
            <v>7.9782495576519326</v>
          </cell>
          <cell r="H75">
            <v>8.5360221298778995</v>
          </cell>
          <cell r="I75">
            <v>9.4446845139996931</v>
          </cell>
          <cell r="J75">
            <v>10.548931740393984</v>
          </cell>
          <cell r="K75">
            <v>11.815062006279106</v>
          </cell>
        </row>
        <row r="76">
          <cell r="C76">
            <v>-7.7928429334307685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C77">
            <v>40.070649232317756</v>
          </cell>
          <cell r="D77">
            <v>-140.53688478362963</v>
          </cell>
          <cell r="E77">
            <v>-441.60072828256023</v>
          </cell>
          <cell r="F77">
            <v>-379.05572338119498</v>
          </cell>
          <cell r="G77">
            <v>-302.64431897248159</v>
          </cell>
          <cell r="H77">
            <v>-179.70626710828176</v>
          </cell>
          <cell r="I77">
            <v>-288.15692671873512</v>
          </cell>
          <cell r="J77">
            <v>-148.16119193252561</v>
          </cell>
          <cell r="K77">
            <v>-64.786254376990797</v>
          </cell>
        </row>
        <row r="81">
          <cell r="C81">
            <v>2.1563342318059301E-3</v>
          </cell>
          <cell r="D81">
            <v>2.1563342318059301E-3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C82">
            <v>2.2572901525249058E-3</v>
          </cell>
          <cell r="D82">
            <v>3.9350324507895036E-3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>
            <v>8.8624113565854437</v>
          </cell>
          <cell r="D83">
            <v>9.9256312434014973</v>
          </cell>
          <cell r="E83">
            <v>10.873487859556658</v>
          </cell>
          <cell r="F83">
            <v>11.777792888950714</v>
          </cell>
          <cell r="G83">
            <v>12.713957834099894</v>
          </cell>
          <cell r="H83">
            <v>13.724652763689962</v>
          </cell>
          <cell r="I83">
            <v>14.815818001684729</v>
          </cell>
          <cell r="J83">
            <v>15.993868042952759</v>
          </cell>
          <cell r="K83">
            <v>17.265729187717682</v>
          </cell>
        </row>
        <row r="84">
          <cell r="C84">
            <v>1.082302625245344E-4</v>
          </cell>
          <cell r="D84">
            <v>1.2573038349584652E-4</v>
          </cell>
          <cell r="E84">
            <v>1.4274734098069031E-4</v>
          </cell>
          <cell r="F84">
            <v>1.5736270376898219E-4</v>
          </cell>
          <cell r="G84">
            <v>1.7083864284932779E-4</v>
          </cell>
          <cell r="H84">
            <v>1.8127471410392203E-4</v>
          </cell>
          <cell r="I84">
            <v>1.9118457509781459E-4</v>
          </cell>
          <cell r="J84">
            <v>2.0072125802040968E-4</v>
          </cell>
          <cell r="K84">
            <v>2.1009626612073531E-4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8.95567359094753</v>
          </cell>
          <cell r="D86">
            <v>4.8704325693810944</v>
          </cell>
          <cell r="E86">
            <v>40.948061684343045</v>
          </cell>
          <cell r="F86">
            <v>115.12487039447717</v>
          </cell>
          <cell r="G86">
            <v>191.56786247805729</v>
          </cell>
          <cell r="H86">
            <v>268.29654129351343</v>
          </cell>
          <cell r="I86">
            <v>359.86482839286163</v>
          </cell>
          <cell r="J86">
            <v>460.09124985924296</v>
          </cell>
          <cell r="K86">
            <v>557.32918730098402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C89">
            <v>-68.367132079148533</v>
          </cell>
          <cell r="D89">
            <v>-121.59244797707333</v>
          </cell>
          <cell r="E89">
            <v>-41.585372858347171</v>
          </cell>
          <cell r="F89">
            <v>-10.013335679005138</v>
          </cell>
          <cell r="G89">
            <v>-34.759751182904552</v>
          </cell>
          <cell r="H89">
            <v>33.049410547619459</v>
          </cell>
          <cell r="I89">
            <v>-1.8818161333981038</v>
          </cell>
          <cell r="J89">
            <v>-37.129035699552048</v>
          </cell>
          <cell r="K89">
            <v>-19.472466138187372</v>
          </cell>
        </row>
        <row r="90">
          <cell r="C90">
            <v>11.302199402818479</v>
          </cell>
          <cell r="D90">
            <v>1.2032453296382801</v>
          </cell>
          <cell r="E90">
            <v>1.078082836937325</v>
          </cell>
          <cell r="F90">
            <v>1.0314310030459843</v>
          </cell>
          <cell r="G90">
            <v>1.0693432544059398</v>
          </cell>
          <cell r="H90">
            <v>1.1552288041345218</v>
          </cell>
          <cell r="I90">
            <v>1.2479421907134096</v>
          </cell>
          <cell r="J90">
            <v>1.3480276931538704</v>
          </cell>
          <cell r="K90">
            <v>1.4560730100328065</v>
          </cell>
        </row>
        <row r="91">
          <cell r="C91">
            <v>79.312976614979533</v>
          </cell>
          <cell r="D91">
            <v>-34.947031070322403</v>
          </cell>
          <cell r="E91">
            <v>-452.91502193351181</v>
          </cell>
          <cell r="F91">
            <v>-496.92071745253145</v>
          </cell>
          <cell r="G91">
            <v>-473.12931478447115</v>
          </cell>
          <cell r="H91">
            <v>-495.91981770881057</v>
          </cell>
          <cell r="I91">
            <v>-662.10215510294483</v>
          </cell>
          <cell r="J91">
            <v>-607.7287267691504</v>
          </cell>
          <cell r="K91">
            <v>-626.73773923305043</v>
          </cell>
        </row>
        <row r="92">
          <cell r="C92">
            <v>-1.082302625245343E-4</v>
          </cell>
          <cell r="D92">
            <v>-3.0774060714032379E-3</v>
          </cell>
          <cell r="E92">
            <v>-1.4274734098069022E-4</v>
          </cell>
          <cell r="F92">
            <v>-8.781013366312377E-5</v>
          </cell>
          <cell r="G92">
            <v>3.3150743228426175E-4</v>
          </cell>
          <cell r="H92">
            <v>2.9521497440839666E-4</v>
          </cell>
          <cell r="I92">
            <v>3.0923034879554211E-4</v>
          </cell>
          <cell r="J92">
            <v>3.0182058229033483E-4</v>
          </cell>
          <cell r="K92">
            <v>3.2180986238060025E-4</v>
          </cell>
        </row>
        <row r="93">
          <cell r="C93">
            <v>40.070542510566781</v>
          </cell>
          <cell r="D93">
            <v>-140.53703021398019</v>
          </cell>
          <cell r="E93">
            <v>-441.60076241102195</v>
          </cell>
          <cell r="F93">
            <v>-378.99988929249264</v>
          </cell>
          <cell r="G93">
            <v>-302.53740005473742</v>
          </cell>
          <cell r="H93">
            <v>-179.69350781016465</v>
          </cell>
          <cell r="I93">
            <v>-288.0548822361593</v>
          </cell>
          <cell r="J93">
            <v>-167.42411433151253</v>
          </cell>
          <cell r="K93">
            <v>-70.158683966374838</v>
          </cell>
        </row>
        <row r="94">
          <cell r="C94">
            <v>1.0672175097425907E-4</v>
          </cell>
          <cell r="D94">
            <v>1.4543035055680775E-4</v>
          </cell>
          <cell r="E94">
            <v>3.4128461720683845E-5</v>
          </cell>
          <cell r="F94">
            <v>-5.5834088702340523E-2</v>
          </cell>
          <cell r="G94">
            <v>-0.10691891774416717</v>
          </cell>
          <cell r="H94">
            <v>-1.2759298117117623E-2</v>
          </cell>
          <cell r="I94">
            <v>-0.10204448257582044</v>
          </cell>
          <cell r="J94">
            <v>19.262922398986916</v>
          </cell>
          <cell r="K94">
            <v>5.3724295893840406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460.56022116131663</v>
          </cell>
          <cell r="C102">
            <v>464.8190113894658</v>
          </cell>
          <cell r="D102">
            <v>470.10153724027629</v>
          </cell>
          <cell r="E102">
            <v>476.27744891401653</v>
          </cell>
          <cell r="F102">
            <v>483.2924673138271</v>
          </cell>
          <cell r="G102">
            <v>491.17350047478874</v>
          </cell>
          <cell r="H102">
            <v>499.98641823373083</v>
          </cell>
          <cell r="I102">
            <v>509.80237205307822</v>
          </cell>
          <cell r="J102">
            <v>520.69821637550012</v>
          </cell>
          <cell r="K102">
            <v>532.75696339946273</v>
          </cell>
        </row>
        <row r="103">
          <cell r="B103">
            <v>0</v>
          </cell>
          <cell r="C103">
            <v>33.98886934655026</v>
          </cell>
          <cell r="D103">
            <v>68.292033019853136</v>
          </cell>
          <cell r="E103">
            <v>102.98504165308381</v>
          </cell>
          <cell r="F103">
            <v>138.13382619862685</v>
          </cell>
          <cell r="G103">
            <v>173.80031186749659</v>
          </cell>
          <cell r="H103">
            <v>210.0484096559461</v>
          </cell>
          <cell r="I103">
            <v>246.94689168625496</v>
          </cell>
          <cell r="J103">
            <v>284.56978098525127</v>
          </cell>
          <cell r="K103">
            <v>322.99677235837231</v>
          </cell>
        </row>
        <row r="104">
          <cell r="B104">
            <v>460.56022116131663</v>
          </cell>
          <cell r="C104">
            <v>430.83014204291555</v>
          </cell>
          <cell r="D104">
            <v>401.80950422042315</v>
          </cell>
          <cell r="E104">
            <v>373.29240726093269</v>
          </cell>
          <cell r="F104">
            <v>345.15864111520023</v>
          </cell>
          <cell r="G104">
            <v>317.37318860729215</v>
          </cell>
          <cell r="H104">
            <v>289.93800857778473</v>
          </cell>
          <cell r="I104">
            <v>262.85548036682326</v>
          </cell>
          <cell r="J104">
            <v>236.12843539024885</v>
          </cell>
          <cell r="K104">
            <v>209.76019104109042</v>
          </cell>
        </row>
        <row r="105">
          <cell r="B105">
            <v>0</v>
          </cell>
          <cell r="C105">
            <v>2.4325412074179082E-3</v>
          </cell>
          <cell r="D105">
            <v>3.4391865863766676E-3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1.082302625245344E-4</v>
          </cell>
          <cell r="D107">
            <v>2.1231459351547403E-4</v>
          </cell>
          <cell r="E107">
            <v>3.0826980529208813E-4</v>
          </cell>
          <cell r="F107">
            <v>3.9029091166085608E-4</v>
          </cell>
          <cell r="G107">
            <v>4.5431541635617323E-4</v>
          </cell>
          <cell r="H107">
            <v>4.9460826373621907E-4</v>
          </cell>
          <cell r="I107">
            <v>5.3020208179427992E-4</v>
          </cell>
          <cell r="J107">
            <v>5.6224174445454217E-4</v>
          </cell>
          <cell r="K107">
            <v>5.9206163180718617E-4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B109">
            <v>460.56022116131663</v>
          </cell>
          <cell r="C109">
            <v>430.83268281438552</v>
          </cell>
          <cell r="D109">
            <v>401.81315572160304</v>
          </cell>
          <cell r="E109">
            <v>373.29271553073801</v>
          </cell>
          <cell r="F109">
            <v>345.15903140611186</v>
          </cell>
          <cell r="G109">
            <v>317.37364292270848</v>
          </cell>
          <cell r="H109">
            <v>289.93850318604848</v>
          </cell>
          <cell r="I109">
            <v>262.85601056890505</v>
          </cell>
          <cell r="J109">
            <v>236.12899763199331</v>
          </cell>
          <cell r="K109">
            <v>209.76078310272223</v>
          </cell>
        </row>
        <row r="112">
          <cell r="B112">
            <v>0</v>
          </cell>
          <cell r="C112">
            <v>11.302199402818479</v>
          </cell>
          <cell r="D112">
            <v>12.505444732456759</v>
          </cell>
          <cell r="E112">
            <v>13.583527569394084</v>
          </cell>
          <cell r="F112">
            <v>14.614958572440068</v>
          </cell>
          <cell r="G112">
            <v>15.684301826846008</v>
          </cell>
          <cell r="H112">
            <v>16.83953063098053</v>
          </cell>
          <cell r="I112">
            <v>18.08747282169394</v>
          </cell>
          <cell r="J112">
            <v>19.43550051484781</v>
          </cell>
          <cell r="K112">
            <v>20.891573524880616</v>
          </cell>
        </row>
        <row r="113">
          <cell r="B113">
            <v>4.5981515700000006</v>
          </cell>
          <cell r="C113">
            <v>8.1373673041709633</v>
          </cell>
          <cell r="D113">
            <v>8.221226464006822</v>
          </cell>
          <cell r="E113">
            <v>8.3219500133585864</v>
          </cell>
          <cell r="F113">
            <v>8.4379110437736085</v>
          </cell>
          <cell r="G113">
            <v>8.5688653090403495</v>
          </cell>
          <cell r="H113">
            <v>8.7156269699910904</v>
          </cell>
          <cell r="I113">
            <v>8.8794007266050325</v>
          </cell>
          <cell r="J113">
            <v>9.0614878563047068</v>
          </cell>
          <cell r="K113">
            <v>9.2632939169637822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4.5981515700000006</v>
          </cell>
          <cell r="C115">
            <v>8.1373673041709633</v>
          </cell>
          <cell r="D115">
            <v>8.221226464006822</v>
          </cell>
          <cell r="E115">
            <v>8.3219500133585864</v>
          </cell>
          <cell r="F115">
            <v>8.4379110437736085</v>
          </cell>
          <cell r="G115">
            <v>8.5688653090403495</v>
          </cell>
          <cell r="H115">
            <v>8.7156269699910904</v>
          </cell>
          <cell r="I115">
            <v>8.8794007266050325</v>
          </cell>
          <cell r="J115">
            <v>9.0614878563047068</v>
          </cell>
          <cell r="K115">
            <v>9.2632939169637822</v>
          </cell>
        </row>
        <row r="116">
          <cell r="B116">
            <v>174.428</v>
          </cell>
          <cell r="C116">
            <v>149.1077403079662</v>
          </cell>
          <cell r="D116">
            <v>185.96984608311502</v>
          </cell>
          <cell r="E116">
            <v>208.17779290514508</v>
          </cell>
          <cell r="F116">
            <v>228.61106274584057</v>
          </cell>
          <cell r="G116">
            <v>254.68675597569822</v>
          </cell>
          <cell r="H116">
            <v>285.72893440226892</v>
          </cell>
          <cell r="I116">
            <v>324.82011542685393</v>
          </cell>
          <cell r="J116">
            <v>371.70581915123711</v>
          </cell>
          <cell r="K116">
            <v>423.98167730536733</v>
          </cell>
        </row>
        <row r="117">
          <cell r="B117">
            <v>78.897000000000006</v>
          </cell>
          <cell r="C117">
            <v>5.3576740307966189</v>
          </cell>
          <cell r="D117">
            <v>10.554944951486362</v>
          </cell>
          <cell r="E117">
            <v>3.2762891773516438</v>
          </cell>
          <cell r="F117">
            <v>2.3709559018047139</v>
          </cell>
          <cell r="G117">
            <v>2.8446649131662358</v>
          </cell>
          <cell r="H117">
            <v>3.3886843339736923</v>
          </cell>
          <cell r="I117">
            <v>4.2479865358558717</v>
          </cell>
          <cell r="J117">
            <v>5.1133690260239062</v>
          </cell>
          <cell r="K117">
            <v>5.7389227180154139</v>
          </cell>
        </row>
        <row r="118">
          <cell r="B118">
            <v>95.531000000000006</v>
          </cell>
          <cell r="C118">
            <v>143.75006627716957</v>
          </cell>
          <cell r="D118">
            <v>175.41490113162865</v>
          </cell>
          <cell r="E118">
            <v>204.90150372779343</v>
          </cell>
          <cell r="F118">
            <v>226.24010684403586</v>
          </cell>
          <cell r="G118">
            <v>251.84209106253198</v>
          </cell>
          <cell r="H118">
            <v>282.34025006829523</v>
          </cell>
          <cell r="I118">
            <v>320.57212889099804</v>
          </cell>
          <cell r="J118">
            <v>366.59245012521319</v>
          </cell>
          <cell r="K118">
            <v>418.2427545873519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13.272847285392773</v>
          </cell>
          <cell r="C120">
            <v>13.936489649662413</v>
          </cell>
          <cell r="D120">
            <v>14.633314132145534</v>
          </cell>
          <cell r="E120">
            <v>15.364979838752811</v>
          </cell>
          <cell r="F120">
            <v>16.133228830690452</v>
          </cell>
          <cell r="G120">
            <v>16.939890272224975</v>
          </cell>
          <cell r="H120">
            <v>17.786884785836225</v>
          </cell>
          <cell r="I120">
            <v>18.676229025128038</v>
          </cell>
          <cell r="J120">
            <v>19.610040476384441</v>
          </cell>
          <cell r="K120">
            <v>20.590542500203664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13.272847285392773</v>
          </cell>
          <cell r="C122">
            <v>13.936489649662413</v>
          </cell>
          <cell r="D122">
            <v>14.633314132145534</v>
          </cell>
          <cell r="E122">
            <v>15.364979838752811</v>
          </cell>
          <cell r="F122">
            <v>16.133228830690452</v>
          </cell>
          <cell r="G122">
            <v>16.939890272224975</v>
          </cell>
          <cell r="H122">
            <v>17.786884785836225</v>
          </cell>
          <cell r="I122">
            <v>18.676229025128038</v>
          </cell>
          <cell r="J122">
            <v>19.610040476384441</v>
          </cell>
          <cell r="K122">
            <v>20.590542500203664</v>
          </cell>
        </row>
        <row r="123">
          <cell r="B123">
            <v>113.40199885539279</v>
          </cell>
          <cell r="C123">
            <v>177.12612263382141</v>
          </cell>
          <cell r="D123">
            <v>210.77488646023775</v>
          </cell>
          <cell r="E123">
            <v>242.17196114929891</v>
          </cell>
          <cell r="F123">
            <v>265.42620529094</v>
          </cell>
          <cell r="G123">
            <v>293.03514847064332</v>
          </cell>
          <cell r="H123">
            <v>325.68229245510304</v>
          </cell>
          <cell r="I123">
            <v>366.21523146442507</v>
          </cell>
          <cell r="J123">
            <v>414.69947897275011</v>
          </cell>
          <cell r="K123">
            <v>468.98816452939991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573.96222001670947</v>
          </cell>
          <cell r="C127">
            <v>607.95880544820693</v>
          </cell>
          <cell r="D127">
            <v>612.58804218184082</v>
          </cell>
          <cell r="E127">
            <v>615.46467668003697</v>
          </cell>
          <cell r="F127">
            <v>610.58523669705187</v>
          </cell>
          <cell r="G127">
            <v>610.40879139335175</v>
          </cell>
          <cell r="H127">
            <v>615.62079564115152</v>
          </cell>
          <cell r="I127">
            <v>629.07124203333012</v>
          </cell>
          <cell r="J127">
            <v>650.8284766047434</v>
          </cell>
          <cell r="K127">
            <v>678.74894763212217</v>
          </cell>
        </row>
        <row r="130">
          <cell r="B130">
            <v>0</v>
          </cell>
          <cell r="C130">
            <v>1.3518483776367941E-3</v>
          </cell>
          <cell r="D130">
            <v>3.2077418126462555E-3</v>
          </cell>
          <cell r="E130">
            <v>3.2371562784102568E-3</v>
          </cell>
          <cell r="F130">
            <v>3.2673874348837042E-3</v>
          </cell>
          <cell r="G130">
            <v>3.2988763071270092E-3</v>
          </cell>
          <cell r="H130">
            <v>34.207971095015829</v>
          </cell>
          <cell r="I130">
            <v>34.208005386597797</v>
          </cell>
          <cell r="J130">
            <v>34.208041145459319</v>
          </cell>
          <cell r="K130">
            <v>34.208078419658172</v>
          </cell>
        </row>
        <row r="131">
          <cell r="B131">
            <v>50.680878444432643</v>
          </cell>
          <cell r="C131">
            <v>50.670878444432702</v>
          </cell>
          <cell r="D131">
            <v>-110.79906083551444</v>
          </cell>
          <cell r="E131">
            <v>-618.09025045262729</v>
          </cell>
          <cell r="F131">
            <v>-1143.5539499285032</v>
          </cell>
          <cell r="G131">
            <v>-1670.8162637147732</v>
          </cell>
          <cell r="H131">
            <v>-2186.1545041891254</v>
          </cell>
          <cell r="I131">
            <v>-2867.0850630738728</v>
          </cell>
          <cell r="J131">
            <v>-3507.914653611856</v>
          </cell>
          <cell r="K131">
            <v>-4162.1980217735236</v>
          </cell>
        </row>
        <row r="132">
          <cell r="B132">
            <v>218.76262316131661</v>
          </cell>
          <cell r="C132">
            <v>218.76262316131661</v>
          </cell>
          <cell r="D132">
            <v>218.76262316131661</v>
          </cell>
          <cell r="E132">
            <v>218.76262316131661</v>
          </cell>
          <cell r="F132">
            <v>218.76262316131661</v>
          </cell>
          <cell r="G132">
            <v>218.76262316131661</v>
          </cell>
          <cell r="H132">
            <v>218.76262316131661</v>
          </cell>
          <cell r="I132">
            <v>218.76262316131661</v>
          </cell>
          <cell r="J132">
            <v>218.76262316131661</v>
          </cell>
          <cell r="K132">
            <v>218.76262316131661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269.44350160574925</v>
          </cell>
          <cell r="C134">
            <v>269.43485345412694</v>
          </cell>
          <cell r="D134">
            <v>107.96677006761482</v>
          </cell>
          <cell r="E134">
            <v>-399.32439013503233</v>
          </cell>
          <cell r="F134">
            <v>-924.78805937975187</v>
          </cell>
          <cell r="G134">
            <v>-1452.0503416771494</v>
          </cell>
          <cell r="H134">
            <v>-1933.1839099327931</v>
          </cell>
          <cell r="I134">
            <v>-2614.1144345259581</v>
          </cell>
          <cell r="J134">
            <v>-3254.9439893050799</v>
          </cell>
          <cell r="K134">
            <v>-3909.2273201925491</v>
          </cell>
        </row>
        <row r="136">
          <cell r="C136">
            <v>-79.312976614979533</v>
          </cell>
          <cell r="D136">
            <v>-44.36594554465713</v>
          </cell>
          <cell r="E136">
            <v>408.5490763888547</v>
          </cell>
          <cell r="F136">
            <v>905.52544837127618</v>
          </cell>
          <cell r="G136">
            <v>1378.7616820734913</v>
          </cell>
          <cell r="H136">
            <v>1874.7043428625589</v>
          </cell>
          <cell r="I136">
            <v>2536.9085424480795</v>
          </cell>
          <cell r="J136">
            <v>3125.3743468182424</v>
          </cell>
          <cell r="K136">
            <v>3746.7396564619107</v>
          </cell>
        </row>
        <row r="137">
          <cell r="C137">
            <v>1.082302625245343E-4</v>
          </cell>
          <cell r="D137">
            <v>3.1856363339277721E-3</v>
          </cell>
          <cell r="E137">
            <v>3.3283836749084623E-3</v>
          </cell>
          <cell r="F137">
            <v>3.4161938085715861E-3</v>
          </cell>
          <cell r="G137">
            <v>3.0846863762873243E-3</v>
          </cell>
          <cell r="H137">
            <v>2.7894714018789277E-3</v>
          </cell>
          <cell r="I137">
            <v>2.4802410530833856E-3</v>
          </cell>
          <cell r="J137">
            <v>2.1784204707930507E-3</v>
          </cell>
          <cell r="K137">
            <v>1.8566106084124505E-3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1.2333119766026622E-3</v>
          </cell>
          <cell r="E142">
            <v>1.2678172683314331E-3</v>
          </cell>
          <cell r="F142">
            <v>1.3924477374670687E-3</v>
          </cell>
          <cell r="G142">
            <v>1.4104009449379894E-3</v>
          </cell>
          <cell r="H142">
            <v>1.3824453733964279E-3</v>
          </cell>
          <cell r="I142">
            <v>1.3566002092939005E-3</v>
          </cell>
          <cell r="J142">
            <v>1.2780072344797785E-3</v>
          </cell>
          <cell r="K142">
            <v>1.1817175946748067E-3</v>
          </cell>
        </row>
        <row r="143">
          <cell r="B143">
            <v>0</v>
          </cell>
          <cell r="C143">
            <v>9.1140934615521818</v>
          </cell>
          <cell r="D143">
            <v>8.4819139802578309</v>
          </cell>
          <cell r="E143">
            <v>7.8428926819909499</v>
          </cell>
          <cell r="F143">
            <v>7.062958599378395</v>
          </cell>
          <cell r="G143">
            <v>6.3598820291657949</v>
          </cell>
          <cell r="H143">
            <v>5.6568054589531949</v>
          </cell>
          <cell r="I143">
            <v>4.9537288887405948</v>
          </cell>
          <cell r="J143">
            <v>4.2506523185279947</v>
          </cell>
          <cell r="K143">
            <v>3.5475757483153942</v>
          </cell>
        </row>
        <row r="144">
          <cell r="B144">
            <v>131.25179600000001</v>
          </cell>
          <cell r="C144">
            <v>112.48708948544029</v>
          </cell>
          <cell r="D144">
            <v>97.907292791060996</v>
          </cell>
          <cell r="E144">
            <v>89.36756072362995</v>
          </cell>
          <cell r="F144">
            <v>82.168985177964018</v>
          </cell>
          <cell r="G144">
            <v>74.336122001819504</v>
          </cell>
          <cell r="H144">
            <v>65.594604956385751</v>
          </cell>
          <cell r="I144">
            <v>55.748848168734035</v>
          </cell>
          <cell r="J144">
            <v>44.636993660946942</v>
          </cell>
          <cell r="K144">
            <v>33.525189749900129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131.25179600000001</v>
          </cell>
          <cell r="C148">
            <v>121.60118294699248</v>
          </cell>
          <cell r="D148">
            <v>106.39044008329543</v>
          </cell>
          <cell r="E148">
            <v>97.211721222889224</v>
          </cell>
          <cell r="F148">
            <v>89.233336225079881</v>
          </cell>
          <cell r="G148">
            <v>80.697414431930241</v>
          </cell>
          <cell r="H148">
            <v>71.252792860712347</v>
          </cell>
          <cell r="I148">
            <v>60.703933657683926</v>
          </cell>
          <cell r="J148">
            <v>48.888923986709415</v>
          </cell>
          <cell r="K148">
            <v>37.0739472158102</v>
          </cell>
        </row>
        <row r="151">
          <cell r="B151">
            <v>33.026837897529333</v>
          </cell>
          <cell r="C151">
            <v>157.50127242348799</v>
          </cell>
          <cell r="D151">
            <v>295.90190685850735</v>
          </cell>
          <cell r="E151">
            <v>349.97971304470985</v>
          </cell>
          <cell r="F151">
            <v>361.89919302187496</v>
          </cell>
          <cell r="G151">
            <v>400.02886859391703</v>
          </cell>
          <cell r="H151">
            <v>372.06209944064676</v>
          </cell>
          <cell r="I151">
            <v>382.80154614559245</v>
          </cell>
          <cell r="J151">
            <v>432.14220370848449</v>
          </cell>
          <cell r="K151">
            <v>465.34674515224685</v>
          </cell>
        </row>
        <row r="152">
          <cell r="B152">
            <v>13.82859</v>
          </cell>
          <cell r="C152">
            <v>23.479096331256645</v>
          </cell>
          <cell r="D152">
            <v>15.211976175673648</v>
          </cell>
          <cell r="E152">
            <v>9.1787533656979416</v>
          </cell>
          <cell r="F152">
            <v>7.9787046485567803</v>
          </cell>
          <cell r="G152">
            <v>8.5364976132600301</v>
          </cell>
          <cell r="H152">
            <v>9.4451747504674994</v>
          </cell>
          <cell r="I152">
            <v>10.549439631643585</v>
          </cell>
          <cell r="J152">
            <v>11.815595650158381</v>
          </cell>
          <cell r="K152">
            <v>11.815595650158381</v>
          </cell>
        </row>
        <row r="153">
          <cell r="B153">
            <v>97.97827092</v>
          </cell>
          <cell r="C153">
            <v>111.69522884880001</v>
          </cell>
          <cell r="D153">
            <v>127.33256088763203</v>
          </cell>
          <cell r="E153">
            <v>145.15911941190052</v>
          </cell>
          <cell r="F153">
            <v>165.4813961295666</v>
          </cell>
          <cell r="G153">
            <v>188.64879158770594</v>
          </cell>
          <cell r="H153">
            <v>215.0596224099848</v>
          </cell>
          <cell r="I153">
            <v>245.16796954738268</v>
          </cell>
          <cell r="J153">
            <v>279.49148528401628</v>
          </cell>
          <cell r="K153">
            <v>318.62029322377862</v>
          </cell>
        </row>
        <row r="154">
          <cell r="B154">
            <v>17.402335999999998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7.7928429334307685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8">
          <cell r="B158">
            <v>170.02887775096008</v>
          </cell>
          <cell r="C158">
            <v>292.67559760354465</v>
          </cell>
          <cell r="D158">
            <v>438.44644392181306</v>
          </cell>
          <cell r="E158">
            <v>504.31758582230833</v>
          </cell>
          <cell r="F158">
            <v>535.35929379999834</v>
          </cell>
          <cell r="G158">
            <v>597.21415779488302</v>
          </cell>
          <cell r="H158">
            <v>596.56689660109907</v>
          </cell>
          <cell r="I158">
            <v>638.51895532461867</v>
          </cell>
          <cell r="J158">
            <v>723.44928464265922</v>
          </cell>
          <cell r="K158">
            <v>795.78263402618381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3.2380446599999995</v>
          </cell>
          <cell r="C161">
            <v>3.5600398282598769</v>
          </cell>
          <cell r="D161">
            <v>4.14714801744078</v>
          </cell>
          <cell r="E161">
            <v>4.7073549973421924</v>
          </cell>
          <cell r="F161">
            <v>5.257409363871747</v>
          </cell>
          <cell r="G161">
            <v>5.7861218830308436</v>
          </cell>
          <cell r="H161">
            <v>6.2827686136855423</v>
          </cell>
          <cell r="I161">
            <v>6.7376306137031658</v>
          </cell>
          <cell r="J161">
            <v>7.1425155523935393</v>
          </cell>
          <cell r="K161">
            <v>7.4912277195314632</v>
          </cell>
        </row>
        <row r="163">
          <cell r="B163">
            <v>573.96222001670935</v>
          </cell>
          <cell r="C163">
            <v>607.95880544820693</v>
          </cell>
          <cell r="D163">
            <v>612.58804218184093</v>
          </cell>
          <cell r="E163">
            <v>615.46467668003709</v>
          </cell>
          <cell r="F163">
            <v>610.59084457428276</v>
          </cell>
          <cell r="G163">
            <v>610.4121191925625</v>
          </cell>
          <cell r="H163">
            <v>615.6256804766648</v>
          </cell>
          <cell r="I163">
            <v>628.75710775918026</v>
          </cell>
          <cell r="J163">
            <v>649.9132601153957</v>
          </cell>
          <cell r="K163">
            <v>677.86200184149561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-5.6078772308865155E-3</v>
          </cell>
          <cell r="G165">
            <v>-3.3277992107514365E-3</v>
          </cell>
          <cell r="H165">
            <v>-4.88483551328045E-3</v>
          </cell>
          <cell r="I165">
            <v>0.31413427414986472</v>
          </cell>
          <cell r="J165">
            <v>0.91521648934769928</v>
          </cell>
          <cell r="K165">
            <v>0.88694579062655521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561.39743257386885</v>
          </cell>
          <cell r="D172">
            <v>573.60852011643419</v>
          </cell>
          <cell r="E172">
            <v>625.66913008813685</v>
          </cell>
          <cell r="F172">
            <v>679.77107762162279</v>
          </cell>
          <cell r="G172">
            <v>659.64468992115121</v>
          </cell>
          <cell r="H172">
            <v>691.24621087854825</v>
          </cell>
          <cell r="I172">
            <v>794.34504338558838</v>
          </cell>
          <cell r="J172">
            <v>880.66741655701492</v>
          </cell>
          <cell r="K172">
            <v>916.42186334215785</v>
          </cell>
        </row>
        <row r="173">
          <cell r="C173">
            <v>393.42100000000005</v>
          </cell>
          <cell r="D173">
            <v>397.40898333985433</v>
          </cell>
          <cell r="E173">
            <v>447.57976151028106</v>
          </cell>
          <cell r="F173">
            <v>502.44938415382023</v>
          </cell>
          <cell r="G173">
            <v>502.34390796092168</v>
          </cell>
          <cell r="H173">
            <v>542.76015554351807</v>
          </cell>
          <cell r="I173">
            <v>642.76992678797251</v>
          </cell>
          <cell r="J173">
            <v>733.98092299593793</v>
          </cell>
          <cell r="K173">
            <v>787.80320016298015</v>
          </cell>
        </row>
        <row r="176">
          <cell r="C176">
            <v>1.6389290830980259</v>
          </cell>
          <cell r="D176">
            <v>1.7053854550622987</v>
          </cell>
          <cell r="E176">
            <v>1.7775055060815181</v>
          </cell>
          <cell r="F176">
            <v>2.265915383896218</v>
          </cell>
          <cell r="G176">
            <v>2.7324036085530174</v>
          </cell>
          <cell r="H176">
            <v>3.0210529903247463</v>
          </cell>
          <cell r="I176">
            <v>3.2056395503227693</v>
          </cell>
          <cell r="J176">
            <v>3.3846427448766301</v>
          </cell>
          <cell r="K176">
            <v>3.5413447927997206</v>
          </cell>
        </row>
        <row r="177">
          <cell r="C177">
            <v>1.7294068684584576</v>
          </cell>
          <cell r="D177">
            <v>2.53812358176544</v>
          </cell>
          <cell r="E177">
            <v>2.385965531377515</v>
          </cell>
          <cell r="F177">
            <v>2.3456589290040619</v>
          </cell>
          <cell r="G177">
            <v>2.8157430180351657</v>
          </cell>
          <cell r="H177">
            <v>3.1018304546744031</v>
          </cell>
          <cell r="I177">
            <v>3.2772332981199725</v>
          </cell>
          <cell r="J177">
            <v>3.4506000161354815</v>
          </cell>
          <cell r="K177">
            <v>3.6061373154929051</v>
          </cell>
        </row>
        <row r="178">
          <cell r="C178">
            <v>1.2175826385922253</v>
          </cell>
          <cell r="D178">
            <v>1.9842706611872913</v>
          </cell>
          <cell r="E178">
            <v>2.013223520677736</v>
          </cell>
          <cell r="F178">
            <v>1.8230018905510863</v>
          </cell>
          <cell r="G178">
            <v>1.996976892030691</v>
          </cell>
          <cell r="H178">
            <v>2.0403858478059615</v>
          </cell>
          <cell r="I178">
            <v>2.1644764565226851</v>
          </cell>
          <cell r="J178">
            <v>2.11207172336549</v>
          </cell>
          <cell r="K178">
            <v>2.1154309805387999</v>
          </cell>
        </row>
        <row r="179">
          <cell r="C179">
            <v>1.4707588076843334</v>
          </cell>
          <cell r="D179">
            <v>2.8369937106641303</v>
          </cell>
          <cell r="E179">
            <v>2.9926592433987782</v>
          </cell>
          <cell r="F179">
            <v>2.7525744004933643</v>
          </cell>
          <cell r="G179">
            <v>3.0483575642377061</v>
          </cell>
          <cell r="H179">
            <v>3.1278884041438992</v>
          </cell>
          <cell r="I179">
            <v>3.3903146184485866</v>
          </cell>
          <cell r="J179">
            <v>3.335708246148295</v>
          </cell>
          <cell r="K179">
            <v>3.3702253859776188</v>
          </cell>
        </row>
        <row r="182">
          <cell r="C182">
            <v>0.29921125895381862</v>
          </cell>
          <cell r="D182">
            <v>0.30717733540780379</v>
          </cell>
          <cell r="E182">
            <v>0.28463825369292017</v>
          </cell>
          <cell r="F182">
            <v>0.26085501326154414</v>
          </cell>
          <cell r="G182">
            <v>0.23846289428788103</v>
          </cell>
          <cell r="H182">
            <v>0.21480921413849041</v>
          </cell>
          <cell r="I182">
            <v>0.19081772821491472</v>
          </cell>
          <cell r="J182">
            <v>0.16656287129885017</v>
          </cell>
          <cell r="K182">
            <v>0.14034875020343796</v>
          </cell>
        </row>
        <row r="184">
          <cell r="C184">
            <v>0.92084232270825794</v>
          </cell>
          <cell r="D184">
            <v>0.94084232270825796</v>
          </cell>
          <cell r="E184">
            <v>0.96084232270825798</v>
          </cell>
          <cell r="F184">
            <v>0.98</v>
          </cell>
          <cell r="G184">
            <v>0.98</v>
          </cell>
          <cell r="H184">
            <v>0.98</v>
          </cell>
          <cell r="I184">
            <v>0.98</v>
          </cell>
          <cell r="J184">
            <v>0.98</v>
          </cell>
          <cell r="K184">
            <v>0.98</v>
          </cell>
        </row>
        <row r="187">
          <cell r="C187">
            <v>-10.687986596598932</v>
          </cell>
          <cell r="D187">
            <v>-242.90831760785574</v>
          </cell>
          <cell r="E187">
            <v>-508.40450033201103</v>
          </cell>
          <cell r="F187">
            <v>-494.53410170933415</v>
          </cell>
          <cell r="G187">
            <v>-520.45337724849583</v>
          </cell>
          <cell r="H187">
            <v>-474.17847939935308</v>
          </cell>
          <cell r="I187">
            <v>-639.66616349408775</v>
          </cell>
          <cell r="J187">
            <v>-633.88976704990705</v>
          </cell>
          <cell r="K187">
            <v>-628.66587360188237</v>
          </cell>
        </row>
        <row r="188">
          <cell r="C188">
            <v>-5.2649118982755001E-5</v>
          </cell>
          <cell r="D188">
            <v>-0.95286340329921559</v>
          </cell>
          <cell r="E188">
            <v>-3.6512039621785468</v>
          </cell>
          <cell r="F188">
            <v>-5.1787191757129305</v>
          </cell>
          <cell r="G188">
            <v>-8.7308480167563882</v>
          </cell>
          <cell r="H188">
            <v>-30.072815253138774</v>
          </cell>
          <cell r="I188">
            <v>0</v>
          </cell>
          <cell r="J188">
            <v>0</v>
          </cell>
          <cell r="K188">
            <v>0</v>
          </cell>
        </row>
        <row r="189">
          <cell r="C189" t="str">
            <v>-ve</v>
          </cell>
          <cell r="D189" t="str">
            <v>-ve</v>
          </cell>
          <cell r="E189" t="str">
            <v>-ve</v>
          </cell>
          <cell r="F189" t="str">
            <v>-ve</v>
          </cell>
          <cell r="G189" t="str">
            <v>-ve</v>
          </cell>
          <cell r="H189" t="str">
            <v>-ve</v>
          </cell>
          <cell r="I189" t="str">
            <v>-ve</v>
          </cell>
          <cell r="J189" t="str">
            <v>-ve</v>
          </cell>
          <cell r="K189" t="str">
            <v>-ve</v>
          </cell>
        </row>
        <row r="190">
          <cell r="C190">
            <v>9.558522357171478E-3</v>
          </cell>
          <cell r="D190">
            <v>-0.25869689307898069</v>
          </cell>
          <cell r="E190">
            <v>-0.78332380386450118</v>
          </cell>
          <cell r="F190">
            <v>-0.74463297973392972</v>
          </cell>
          <cell r="G190">
            <v>-0.67077683699089041</v>
          </cell>
          <cell r="H190">
            <v>-0.56907737694919269</v>
          </cell>
          <cell r="I190">
            <v>-0.73062263653563364</v>
          </cell>
          <cell r="J190">
            <v>-0.54987371441014865</v>
          </cell>
          <cell r="K190">
            <v>-0.45897075650481489</v>
          </cell>
        </row>
        <row r="191">
          <cell r="C191">
            <v>-7.3972792846969462</v>
          </cell>
          <cell r="D191">
            <v>-50337.573505250744</v>
          </cell>
          <cell r="E191">
            <v>-156708.89694155878</v>
          </cell>
          <cell r="F191">
            <v>-160820.75050722557</v>
          </cell>
          <cell r="G191">
            <v>-159830.88321534026</v>
          </cell>
          <cell r="H191">
            <v>-15.064858393470699</v>
          </cell>
          <cell r="I191">
            <v>-19.905590846039974</v>
          </cell>
          <cell r="J191">
            <v>-18.733302728824775</v>
          </cell>
          <cell r="K191">
            <v>-19.126574727029208</v>
          </cell>
        </row>
        <row r="193">
          <cell r="C193">
            <v>0.45132000728495697</v>
          </cell>
          <cell r="D193">
            <v>0.25082441885938522</v>
          </cell>
          <cell r="E193" t="str">
            <v>-ve</v>
          </cell>
          <cell r="F193" t="str">
            <v>-ve</v>
          </cell>
          <cell r="G193" t="str">
            <v>-ve</v>
          </cell>
          <cell r="H193" t="str">
            <v>-ve</v>
          </cell>
          <cell r="I193" t="str">
            <v>-ve</v>
          </cell>
          <cell r="J193" t="str">
            <v>-ve</v>
          </cell>
          <cell r="K193" t="str">
            <v>-ve</v>
          </cell>
        </row>
        <row r="197">
          <cell r="B197">
            <v>107.54079272736115</v>
          </cell>
          <cell r="C197">
            <v>79.308446830010055</v>
          </cell>
          <cell r="D197">
            <v>93.808066001590475</v>
          </cell>
          <cell r="E197">
            <v>89.571860765093405</v>
          </cell>
          <cell r="F197">
            <v>69.423461251099567</v>
          </cell>
          <cell r="G197">
            <v>64.462588705535495</v>
          </cell>
          <cell r="H197">
            <v>60.709352803125668</v>
          </cell>
          <cell r="I197">
            <v>55.05443134843069</v>
          </cell>
          <cell r="J197">
            <v>52.338915581259243</v>
          </cell>
          <cell r="K197">
            <v>53.192353802148702</v>
          </cell>
        </row>
        <row r="198">
          <cell r="B198">
            <v>58.898109650042066</v>
          </cell>
          <cell r="C198">
            <v>76.458770447507334</v>
          </cell>
          <cell r="D198">
            <v>88.483875045333704</v>
          </cell>
          <cell r="E198">
            <v>88.162184382590681</v>
          </cell>
          <cell r="F198">
            <v>68.703461251099569</v>
          </cell>
          <cell r="G198">
            <v>63.742588705535489</v>
          </cell>
          <cell r="H198">
            <v>59.989352803125676</v>
          </cell>
          <cell r="I198">
            <v>54.334431348430691</v>
          </cell>
          <cell r="J198">
            <v>51.618915581259238</v>
          </cell>
          <cell r="K198">
            <v>52.472353802148696</v>
          </cell>
        </row>
        <row r="199">
          <cell r="C199">
            <v>90</v>
          </cell>
          <cell r="D199">
            <v>90</v>
          </cell>
          <cell r="E199">
            <v>90</v>
          </cell>
          <cell r="F199">
            <v>89.99706061084818</v>
          </cell>
          <cell r="G199">
            <v>89.994738516807303</v>
          </cell>
          <cell r="H199">
            <v>74.999206108204447</v>
          </cell>
          <cell r="I199">
            <v>59.99329995118687</v>
          </cell>
          <cell r="J199">
            <v>60.452368370047864</v>
          </cell>
          <cell r="K199">
            <v>60.048509508142089</v>
          </cell>
        </row>
        <row r="200">
          <cell r="C200">
            <v>5.3081646037604013</v>
          </cell>
          <cell r="D200">
            <v>-4.1498381200823822</v>
          </cell>
          <cell r="E200">
            <v>-7.6023589081719134</v>
          </cell>
          <cell r="F200">
            <v>-2.9800188946308368</v>
          </cell>
          <cell r="G200">
            <v>-1.479331972458062</v>
          </cell>
          <cell r="H200">
            <v>-0.74370518592340273</v>
          </cell>
          <cell r="I200">
            <v>-0.75591696506143358</v>
          </cell>
          <cell r="J200">
            <v>-0.29325461179815648</v>
          </cell>
          <cell r="K200">
            <v>-9.3684859938338083E-2</v>
          </cell>
        </row>
        <row r="201">
          <cell r="C201">
            <v>0.60519607402922138</v>
          </cell>
          <cell r="D201">
            <v>0.48073120305161982</v>
          </cell>
          <cell r="E201">
            <v>0.48019733587998648</v>
          </cell>
          <cell r="F201">
            <v>0.49579078642108898</v>
          </cell>
          <cell r="G201">
            <v>0.49067013004619375</v>
          </cell>
          <cell r="H201">
            <v>0.5459275301909251</v>
          </cell>
          <cell r="I201">
            <v>0.57353854323438802</v>
          </cell>
          <cell r="J201">
            <v>0.57322536323688111</v>
          </cell>
          <cell r="K201">
            <v>0.58934204451861494</v>
          </cell>
        </row>
        <row r="203">
          <cell r="C203">
            <v>8.4041875016318475</v>
          </cell>
          <cell r="D203">
            <v>-3.5926294403594876</v>
          </cell>
          <cell r="E203">
            <v>-41.752069005547881</v>
          </cell>
          <cell r="F203">
            <v>-42.199430678143074</v>
          </cell>
          <cell r="G203">
            <v>-37.18177650877481</v>
          </cell>
          <cell r="H203">
            <v>-38.586673631209067</v>
          </cell>
          <cell r="I203">
            <v>-44.631716822434186</v>
          </cell>
          <cell r="J203">
            <v>-37.948220680441253</v>
          </cell>
          <cell r="K203">
            <v>-37.708103789250202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710.74914892288552</v>
          </cell>
          <cell r="D211">
            <v>1278.1415533849786</v>
          </cell>
          <cell r="E211">
            <v>1494.8589874328356</v>
          </cell>
          <cell r="F211">
            <v>1549.0021543597161</v>
          </cell>
          <cell r="G211">
            <v>1709.6663924596699</v>
          </cell>
          <cell r="H211">
            <v>1889.4318464363419</v>
          </cell>
          <cell r="I211">
            <v>2385.6743913789196</v>
          </cell>
          <cell r="J211">
            <v>2670.6920123921323</v>
          </cell>
          <cell r="K211">
            <v>2894.246724696256</v>
          </cell>
        </row>
        <row r="212">
          <cell r="C212">
            <v>8.95567359094753</v>
          </cell>
          <cell r="D212">
            <v>4.8704325693810944</v>
          </cell>
          <cell r="E212">
            <v>40.948061684343045</v>
          </cell>
          <cell r="F212">
            <v>115.12487039447717</v>
          </cell>
          <cell r="G212">
            <v>191.56786247805729</v>
          </cell>
          <cell r="H212">
            <v>268.29654129351343</v>
          </cell>
          <cell r="I212">
            <v>359.86482839286163</v>
          </cell>
          <cell r="J212">
            <v>460.09124985924296</v>
          </cell>
          <cell r="K212">
            <v>557.32918730098402</v>
          </cell>
        </row>
        <row r="213">
          <cell r="C213">
            <v>38.594471558163427</v>
          </cell>
          <cell r="D213">
            <v>38.951353787197526</v>
          </cell>
          <cell r="E213">
            <v>39.394024005633433</v>
          </cell>
          <cell r="F213">
            <v>39.911559034683215</v>
          </cell>
          <cell r="G213">
            <v>40.499410342008019</v>
          </cell>
          <cell r="H213">
            <v>41.159832793197396</v>
          </cell>
          <cell r="I213">
            <v>41.89834621264616</v>
          </cell>
          <cell r="J213">
            <v>42.72091301952711</v>
          </cell>
          <cell r="K213">
            <v>43.633973536876042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1.2082311682845679</v>
          </cell>
          <cell r="G217">
            <v>1.2279337511869719</v>
          </cell>
          <cell r="H217">
            <v>1.2499660455843271</v>
          </cell>
          <cell r="I217">
            <v>1.2745059301326955</v>
          </cell>
          <cell r="J217">
            <v>1.3017455409387504</v>
          </cell>
          <cell r="K217">
            <v>1.3318924084986568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18.993670156606591</v>
          </cell>
          <cell r="D224">
            <v>22.029487158089083</v>
          </cell>
          <cell r="E224">
            <v>18.061947602312493</v>
          </cell>
          <cell r="F224">
            <v>13.190574467181824</v>
          </cell>
          <cell r="G224">
            <v>7.8507953248830029</v>
          </cell>
          <cell r="H224">
            <v>2.2277252960104379</v>
          </cell>
          <cell r="I224">
            <v>0</v>
          </cell>
          <cell r="J224">
            <v>0</v>
          </cell>
          <cell r="K224">
            <v>0</v>
          </cell>
        </row>
        <row r="226">
          <cell r="C226">
            <v>0.608006455886275</v>
          </cell>
          <cell r="D226">
            <v>0.53196812859814679</v>
          </cell>
          <cell r="E226">
            <v>0.48607524803282071</v>
          </cell>
          <cell r="F226">
            <v>0.44618376209444227</v>
          </cell>
          <cell r="G226">
            <v>0.40350249559153262</v>
          </cell>
          <cell r="H226">
            <v>0.35627791166057116</v>
          </cell>
          <cell r="I226">
            <v>0.30353206949368505</v>
          </cell>
          <cell r="J226">
            <v>0.24445551203590105</v>
          </cell>
          <cell r="K226">
            <v>0.18537901913209306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742.30510989020297</v>
          </cell>
          <cell r="D229">
            <v>1013.2078699631686</v>
          </cell>
          <cell r="E229">
            <v>1320.9841517182988</v>
          </cell>
          <cell r="F229">
            <v>1678.3356169054584</v>
          </cell>
          <cell r="G229">
            <v>1908.8216331471367</v>
          </cell>
          <cell r="H229">
            <v>2158.3047565468883</v>
          </cell>
          <cell r="I229">
            <v>2742.3810485610593</v>
          </cell>
          <cell r="J229">
            <v>3125.9857178935854</v>
          </cell>
          <cell r="K229">
            <v>3444.9982262027324</v>
          </cell>
        </row>
        <row r="230">
          <cell r="C230">
            <v>393.42100000000005</v>
          </cell>
          <cell r="D230">
            <v>397.40898333985433</v>
          </cell>
          <cell r="E230">
            <v>447.57976151028106</v>
          </cell>
          <cell r="F230">
            <v>502.44938415382023</v>
          </cell>
          <cell r="G230">
            <v>502.34390796092168</v>
          </cell>
          <cell r="H230">
            <v>542.76015554351807</v>
          </cell>
          <cell r="I230">
            <v>642.76992678797251</v>
          </cell>
          <cell r="J230">
            <v>733.98092299593793</v>
          </cell>
          <cell r="K230">
            <v>787.80320016298015</v>
          </cell>
        </row>
        <row r="231">
          <cell r="C231">
            <v>1.6389290830980259</v>
          </cell>
          <cell r="D231">
            <v>1.7053854550622987</v>
          </cell>
          <cell r="E231">
            <v>1.7775055060815181</v>
          </cell>
          <cell r="F231">
            <v>2.265915383896218</v>
          </cell>
          <cell r="G231">
            <v>2.7324036085530174</v>
          </cell>
          <cell r="H231">
            <v>3.0210529903247463</v>
          </cell>
          <cell r="I231">
            <v>3.2056395503227693</v>
          </cell>
          <cell r="J231">
            <v>3.3846427448766301</v>
          </cell>
          <cell r="K231">
            <v>3.5413447927997206</v>
          </cell>
        </row>
        <row r="232">
          <cell r="C232">
            <v>97.515991088694477</v>
          </cell>
          <cell r="D232">
            <v>335.47237006428566</v>
          </cell>
          <cell r="E232">
            <v>525.4086612231215</v>
          </cell>
          <cell r="F232">
            <v>539.82782772213659</v>
          </cell>
          <cell r="G232">
            <v>536.21532630008937</v>
          </cell>
          <cell r="H232">
            <v>518.59756561301856</v>
          </cell>
          <cell r="I232">
            <v>681.89234949146385</v>
          </cell>
          <cell r="J232">
            <v>641.72251199753146</v>
          </cell>
          <cell r="K232">
            <v>655.11546555460654</v>
          </cell>
        </row>
        <row r="236">
          <cell r="C236">
            <v>430.83014204291555</v>
          </cell>
          <cell r="D236">
            <v>401.80950422042315</v>
          </cell>
          <cell r="E236">
            <v>373.29240726093269</v>
          </cell>
          <cell r="F236">
            <v>345.15864111520023</v>
          </cell>
          <cell r="G236">
            <v>317.37318860729215</v>
          </cell>
          <cell r="H236">
            <v>289.93800857778473</v>
          </cell>
          <cell r="I236">
            <v>262.85548036682326</v>
          </cell>
          <cell r="J236">
            <v>236.12843539024885</v>
          </cell>
          <cell r="K236">
            <v>209.76019104109042</v>
          </cell>
        </row>
        <row r="237">
          <cell r="C237">
            <v>1.082302625245344E-4</v>
          </cell>
          <cell r="D237">
            <v>2.1231459351547403E-4</v>
          </cell>
          <cell r="E237">
            <v>3.0826980529208813E-4</v>
          </cell>
          <cell r="F237">
            <v>3.9029091166085608E-4</v>
          </cell>
          <cell r="G237">
            <v>4.5431541635617323E-4</v>
          </cell>
          <cell r="H237">
            <v>4.9460826373621907E-4</v>
          </cell>
          <cell r="I237">
            <v>5.3020208179427992E-4</v>
          </cell>
          <cell r="J237">
            <v>5.6224174445454217E-4</v>
          </cell>
          <cell r="K237">
            <v>5.9206163180718617E-4</v>
          </cell>
        </row>
        <row r="238">
          <cell r="C238">
            <v>2.4325412074179082E-3</v>
          </cell>
          <cell r="D238">
            <v>3.4391865863766676E-3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1.2082311682845679</v>
          </cell>
          <cell r="G239">
            <v>2.4361649194715396</v>
          </cell>
          <cell r="H239">
            <v>3.6861309650558667</v>
          </cell>
          <cell r="I239">
            <v>4.9606368951885624</v>
          </cell>
          <cell r="J239">
            <v>6.2623824361273126</v>
          </cell>
          <cell r="K239">
            <v>7.5942748446259696</v>
          </cell>
        </row>
        <row r="240">
          <cell r="C240">
            <v>8.1373673041709633</v>
          </cell>
          <cell r="D240">
            <v>8.221226464006822</v>
          </cell>
          <cell r="E240">
            <v>8.3219500133585864</v>
          </cell>
          <cell r="F240">
            <v>8.4379110437736085</v>
          </cell>
          <cell r="G240">
            <v>8.5688653090403495</v>
          </cell>
          <cell r="H240">
            <v>8.7156269699910904</v>
          </cell>
          <cell r="I240">
            <v>8.8794007266050325</v>
          </cell>
          <cell r="J240">
            <v>9.0614878563047068</v>
          </cell>
          <cell r="K240">
            <v>9.2632939169637822</v>
          </cell>
        </row>
        <row r="241">
          <cell r="C241">
            <v>11.302199402818479</v>
          </cell>
          <cell r="D241">
            <v>12.505444732456759</v>
          </cell>
          <cell r="E241">
            <v>13.583527569394084</v>
          </cell>
          <cell r="F241">
            <v>14.614958572440068</v>
          </cell>
          <cell r="G241">
            <v>15.684301826846008</v>
          </cell>
          <cell r="H241">
            <v>16.83953063098053</v>
          </cell>
          <cell r="I241">
            <v>18.08747282169394</v>
          </cell>
          <cell r="J241">
            <v>19.43550051484781</v>
          </cell>
          <cell r="K241">
            <v>20.891573524880616</v>
          </cell>
        </row>
        <row r="243">
          <cell r="C243">
            <v>145.08027927824912</v>
          </cell>
          <cell r="D243">
            <v>121.6025244892316</v>
          </cell>
          <cell r="E243">
            <v>106.39366022492109</v>
          </cell>
          <cell r="F243">
            <v>97.215369257311579</v>
          </cell>
          <cell r="G243">
            <v>89.237328238998842</v>
          </cell>
          <cell r="H243">
            <v>80.701052297556132</v>
          </cell>
          <cell r="I243">
            <v>71.256162760729396</v>
          </cell>
          <cell r="J243">
            <v>60.706999877920879</v>
          </cell>
          <cell r="K243">
            <v>48.89172128643937</v>
          </cell>
        </row>
        <row r="244">
          <cell r="C244">
            <v>115.25526867705989</v>
          </cell>
          <cell r="D244">
            <v>131.47970890507281</v>
          </cell>
          <cell r="E244">
            <v>149.8664744092427</v>
          </cell>
          <cell r="F244">
            <v>170.73880549343835</v>
          </cell>
          <cell r="G244">
            <v>194.43491347073677</v>
          </cell>
          <cell r="H244">
            <v>221.34239102367033</v>
          </cell>
          <cell r="I244">
            <v>251.90560016108586</v>
          </cell>
          <cell r="J244">
            <v>286.63400083640983</v>
          </cell>
          <cell r="K244">
            <v>326.1115209433101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189.93670156606589</v>
          </cell>
          <cell r="D249">
            <v>169.45759352376217</v>
          </cell>
          <cell r="E249">
            <v>138.93805847932686</v>
          </cell>
          <cell r="F249">
            <v>101.46595743986018</v>
          </cell>
          <cell r="G249">
            <v>60.390733268330791</v>
          </cell>
          <cell r="H249">
            <v>17.136348430849523</v>
          </cell>
          <cell r="I249">
            <v>-28.378241909422684</v>
          </cell>
          <cell r="J249">
            <v>-76.45263227505751</v>
          </cell>
          <cell r="K249">
            <v>-127.49331684055684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1.2082311682845679</v>
          </cell>
          <cell r="H251">
            <v>2.4361649194715396</v>
          </cell>
          <cell r="I251">
            <v>3.6861309650558667</v>
          </cell>
          <cell r="J251">
            <v>4.9606368951885624</v>
          </cell>
          <cell r="K251">
            <v>6.2623824361273126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1.2082311682845679</v>
          </cell>
          <cell r="G252">
            <v>1.2279337511869719</v>
          </cell>
          <cell r="H252">
            <v>1.2499660455843271</v>
          </cell>
          <cell r="I252">
            <v>1.2745059301326955</v>
          </cell>
          <cell r="J252">
            <v>1.3017455409387504</v>
          </cell>
          <cell r="K252">
            <v>1.3318924084986568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1.2082311682845679</v>
          </cell>
          <cell r="G253">
            <v>2.4361649194715396</v>
          </cell>
          <cell r="H253">
            <v>3.6861309650558667</v>
          </cell>
          <cell r="I253">
            <v>4.9606368951885624</v>
          </cell>
          <cell r="J253">
            <v>6.2623824361273126</v>
          </cell>
          <cell r="K253">
            <v>7.5942748446259696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29.7221527384525</v>
          </cell>
          <cell r="D260">
            <v>-132.44412179138368</v>
          </cell>
          <cell r="E260">
            <v>-478.77055542281693</v>
          </cell>
          <cell r="F260">
            <v>-497.32983255962188</v>
          </cell>
          <cell r="G260">
            <v>-499.4767563154544</v>
          </cell>
          <cell r="H260">
            <v>-487.90295088832897</v>
          </cell>
          <cell r="I260">
            <v>-653.84791636851253</v>
          </cell>
          <cell r="J260">
            <v>-614.10242636520388</v>
          </cell>
          <cell r="K260">
            <v>-627.9149995651793</v>
          </cell>
        </row>
        <row r="261">
          <cell r="C261">
            <v>0</v>
          </cell>
          <cell r="D261">
            <v>2.1646052504906882E-5</v>
          </cell>
          <cell r="E261">
            <v>4.6792129204076185E-5</v>
          </cell>
          <cell r="F261">
            <v>7.5341597400214254E-5</v>
          </cell>
          <cell r="G261">
            <v>1.0681413815401069E-4</v>
          </cell>
          <cell r="H261">
            <v>1.4098186672387625E-4</v>
          </cell>
          <cell r="I261">
            <v>1.5559075703975379E-4</v>
          </cell>
          <cell r="J261">
            <v>1.6868159536014739E-4</v>
          </cell>
          <cell r="K261">
            <v>1.8027637876809124E-4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49.272089742899276</v>
          </cell>
          <cell r="D263">
            <v>120.38920264743504</v>
          </cell>
          <cell r="E263">
            <v>40.50729002140983</v>
          </cell>
          <cell r="F263">
            <v>8.9819046759591856</v>
          </cell>
          <cell r="G263">
            <v>33.690407928498587</v>
          </cell>
          <cell r="H263">
            <v>-34.20463935175394</v>
          </cell>
          <cell r="I263">
            <v>0.63387394268477237</v>
          </cell>
          <cell r="J263">
            <v>35.78100800639794</v>
          </cell>
          <cell r="K263">
            <v>18.016393128154562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0</v>
          </cell>
          <cell r="D265">
            <v>-23.479096331256645</v>
          </cell>
          <cell r="E265">
            <v>-15.211976175673648</v>
          </cell>
          <cell r="F265">
            <v>-9.1787379042318662</v>
          </cell>
          <cell r="G265">
            <v>-7.9782495576519326</v>
          </cell>
          <cell r="H265">
            <v>-8.5360221298778995</v>
          </cell>
          <cell r="I265">
            <v>-9.4446845139996931</v>
          </cell>
          <cell r="J265">
            <v>-10.548931740393984</v>
          </cell>
          <cell r="K265">
            <v>-11.815062006279106</v>
          </cell>
        </row>
        <row r="266">
          <cell r="C266">
            <v>78.994242481351776</v>
          </cell>
          <cell r="D266">
            <v>-35.533993829152763</v>
          </cell>
          <cell r="E266">
            <v>-453.47519478495161</v>
          </cell>
          <cell r="F266">
            <v>-497.52659044629718</v>
          </cell>
          <cell r="G266">
            <v>-473.76449113046954</v>
          </cell>
          <cell r="H266">
            <v>-530.6434713880941</v>
          </cell>
          <cell r="I266">
            <v>-662.65857134907048</v>
          </cell>
          <cell r="J266">
            <v>-588.8701814176045</v>
          </cell>
          <cell r="K266">
            <v>-621.71348816692512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658.29737963350851</v>
          </cell>
          <cell r="D273">
            <v>692.59458681408296</v>
          </cell>
          <cell r="E273">
            <v>811.92048610189727</v>
          </cell>
          <cell r="F273">
            <v>1156.4872843507139</v>
          </cell>
          <cell r="G273">
            <v>1392.3837515311786</v>
          </cell>
          <cell r="H273">
            <v>1661.462380086414</v>
          </cell>
          <cell r="I273">
            <v>2084.419407137394</v>
          </cell>
          <cell r="J273">
            <v>2510.5869847706326</v>
          </cell>
          <cell r="K273">
            <v>2818.8389174101626</v>
          </cell>
        </row>
        <row r="274">
          <cell r="C274">
            <v>-9.9999999999438316E-3</v>
          </cell>
          <cell r="D274">
            <v>-161.46993927994714</v>
          </cell>
          <cell r="E274">
            <v>-507.29118961711288</v>
          </cell>
          <cell r="F274">
            <v>-525.46369947587596</v>
          </cell>
          <cell r="G274">
            <v>-527.26231378626994</v>
          </cell>
          <cell r="H274">
            <v>-515.33824047435223</v>
          </cell>
          <cell r="I274">
            <v>-680.93055888474726</v>
          </cell>
          <cell r="J274">
            <v>-640.82959053798322</v>
          </cell>
          <cell r="K274">
            <v>-654.28336816166723</v>
          </cell>
        </row>
        <row r="275">
          <cell r="C275">
            <v>269.43485345412694</v>
          </cell>
          <cell r="D275">
            <v>107.96677006761482</v>
          </cell>
          <cell r="E275">
            <v>-399.32439013503233</v>
          </cell>
          <cell r="F275">
            <v>-924.78805937975187</v>
          </cell>
          <cell r="G275">
            <v>-1452.0503416771494</v>
          </cell>
          <cell r="H275">
            <v>-1933.1839099327931</v>
          </cell>
          <cell r="I275">
            <v>-2614.1144345259581</v>
          </cell>
          <cell r="J275">
            <v>-3254.9439893050799</v>
          </cell>
          <cell r="K275">
            <v>-3909.2273201925491</v>
          </cell>
        </row>
        <row r="276">
          <cell r="C276">
            <v>-23.768517459761753</v>
          </cell>
          <cell r="D276">
            <v>145.33702899923821</v>
          </cell>
          <cell r="E276">
            <v>450.69815535013635</v>
          </cell>
          <cell r="F276">
            <v>387.23835294506927</v>
          </cell>
          <cell r="G276">
            <v>309.17132416813484</v>
          </cell>
          <cell r="H276">
            <v>219.07663718173225</v>
          </cell>
          <cell r="I276">
            <v>291.33804467417286</v>
          </cell>
          <cell r="J276">
            <v>149.06690827093038</v>
          </cell>
          <cell r="K276">
            <v>63.490898828829202</v>
          </cell>
        </row>
        <row r="277">
          <cell r="C277">
            <v>0</v>
          </cell>
          <cell r="D277">
            <v>293.99092544394375</v>
          </cell>
          <cell r="E277">
            <v>233.90179744151544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1.082302625245343E-4</v>
          </cell>
          <cell r="D278">
            <v>3.1856363339277721E-3</v>
          </cell>
          <cell r="E278">
            <v>3.3283836749084623E-3</v>
          </cell>
          <cell r="F278">
            <v>3.4161938085715861E-3</v>
          </cell>
          <cell r="G278">
            <v>3.0846863762873243E-3</v>
          </cell>
          <cell r="H278">
            <v>2.7894714018789277E-3</v>
          </cell>
          <cell r="I278">
            <v>2.4802410530833856E-3</v>
          </cell>
          <cell r="J278">
            <v>2.1784204707930507E-3</v>
          </cell>
          <cell r="K278">
            <v>1.8566106084124505E-3</v>
          </cell>
        </row>
        <row r="279">
          <cell r="C279">
            <v>-79.312976614979533</v>
          </cell>
          <cell r="D279">
            <v>-44.36594554465713</v>
          </cell>
          <cell r="E279">
            <v>408.5490763888547</v>
          </cell>
          <cell r="F279">
            <v>905.52544837127618</v>
          </cell>
          <cell r="G279">
            <v>1378.7616820734913</v>
          </cell>
          <cell r="H279">
            <v>1874.7043428625589</v>
          </cell>
          <cell r="I279">
            <v>2536.9085424480795</v>
          </cell>
          <cell r="J279">
            <v>3125.3743468182424</v>
          </cell>
          <cell r="K279">
            <v>3746.7396564619107</v>
          </cell>
        </row>
        <row r="280">
          <cell r="C280">
            <v>-79.312868384717007</v>
          </cell>
          <cell r="D280">
            <v>-44.362759908323206</v>
          </cell>
          <cell r="E280">
            <v>408.5524047725296</v>
          </cell>
          <cell r="F280">
            <v>905.52886456508475</v>
          </cell>
          <cell r="G280">
            <v>1378.7647667598676</v>
          </cell>
          <cell r="H280">
            <v>1874.7071323339608</v>
          </cell>
          <cell r="I280">
            <v>2536.9110226891326</v>
          </cell>
          <cell r="J280">
            <v>3125.3765252387134</v>
          </cell>
          <cell r="K280">
            <v>3746.741513072519</v>
          </cell>
        </row>
        <row r="282">
          <cell r="C282">
            <v>393.42100000000005</v>
          </cell>
          <cell r="D282">
            <v>397.40898333985433</v>
          </cell>
          <cell r="E282">
            <v>447.57976151028106</v>
          </cell>
          <cell r="F282">
            <v>502.44938415382023</v>
          </cell>
          <cell r="G282">
            <v>502.34390796092168</v>
          </cell>
          <cell r="H282">
            <v>542.76015554351807</v>
          </cell>
          <cell r="I282">
            <v>642.76992678797251</v>
          </cell>
          <cell r="J282">
            <v>733.98092299593793</v>
          </cell>
          <cell r="K282">
            <v>787.80320016298015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95.757000000000005</v>
          </cell>
          <cell r="D291">
            <v>108.99961212718303</v>
          </cell>
          <cell r="E291">
            <v>123.22510276252393</v>
          </cell>
          <cell r="F291">
            <v>138.39664234688647</v>
          </cell>
          <cell r="G291">
            <v>143.16898175445004</v>
          </cell>
          <cell r="H291">
            <v>156.97612540920207</v>
          </cell>
          <cell r="I291">
            <v>188.393307990263</v>
          </cell>
          <cell r="J291">
            <v>219.02500735272321</v>
          </cell>
          <cell r="K291">
            <v>241.08249405547832</v>
          </cell>
        </row>
        <row r="292">
          <cell r="C292">
            <v>16.297999999999998</v>
          </cell>
          <cell r="D292">
            <v>18.551914517464301</v>
          </cell>
          <cell r="E292">
            <v>22.597978803075794</v>
          </cell>
          <cell r="F292">
            <v>27.130361948805863</v>
          </cell>
          <cell r="G292">
            <v>29.936166616927153</v>
          </cell>
          <cell r="H292">
            <v>34.637686955809208</v>
          </cell>
          <cell r="I292">
            <v>43.678488620588951</v>
          </cell>
          <cell r="J292">
            <v>53.173585280596782</v>
          </cell>
          <cell r="K292">
            <v>59.63794839755171</v>
          </cell>
        </row>
        <row r="293">
          <cell r="C293">
            <v>26.568999999999999</v>
          </cell>
          <cell r="D293">
            <v>30.243331501687884</v>
          </cell>
          <cell r="E293">
            <v>41.357506198399129</v>
          </cell>
          <cell r="F293">
            <v>55.386200883667705</v>
          </cell>
          <cell r="G293">
            <v>55.966905164648381</v>
          </cell>
          <cell r="H293">
            <v>60.297678667221923</v>
          </cell>
          <cell r="I293">
            <v>71.373735294553967</v>
          </cell>
          <cell r="J293">
            <v>81.596445197918584</v>
          </cell>
          <cell r="K293">
            <v>86.957711730144709</v>
          </cell>
        </row>
        <row r="294">
          <cell r="C294">
            <v>15.118</v>
          </cell>
          <cell r="D294">
            <v>17.20872767671036</v>
          </cell>
          <cell r="E294">
            <v>19.546372927414442</v>
          </cell>
          <cell r="F294">
            <v>22.200233207785175</v>
          </cell>
          <cell r="G294">
            <v>23.647544612459377</v>
          </cell>
          <cell r="H294">
            <v>26.934173818294425</v>
          </cell>
          <cell r="I294">
            <v>33.67613959077535</v>
          </cell>
          <cell r="J294">
            <v>40.45396038926264</v>
          </cell>
          <cell r="K294">
            <v>46.020514003883584</v>
          </cell>
        </row>
        <row r="295">
          <cell r="C295">
            <v>223.59399999999999</v>
          </cell>
          <cell r="D295">
            <v>204.22726766927741</v>
          </cell>
          <cell r="E295">
            <v>220.76257783975899</v>
          </cell>
          <cell r="F295">
            <v>237.13093214628685</v>
          </cell>
          <cell r="G295">
            <v>228.34432235298249</v>
          </cell>
          <cell r="H295">
            <v>242.03033577663936</v>
          </cell>
          <cell r="I295">
            <v>280.9220293476746</v>
          </cell>
          <cell r="J295">
            <v>312.60884875678198</v>
          </cell>
          <cell r="K295">
            <v>325.25929604691646</v>
          </cell>
        </row>
        <row r="296">
          <cell r="C296">
            <v>5.5860000000000003</v>
          </cell>
          <cell r="D296">
            <v>6.3585099088572594</v>
          </cell>
          <cell r="E296">
            <v>6.998875963043651</v>
          </cell>
          <cell r="F296">
            <v>7.7368845670339663</v>
          </cell>
          <cell r="G296">
            <v>7.1310572280197988</v>
          </cell>
          <cell r="H296">
            <v>7.0571362880854149</v>
          </cell>
          <cell r="I296">
            <v>7.6727663553332714</v>
          </cell>
          <cell r="J296">
            <v>8.0982010532979576</v>
          </cell>
          <cell r="K296">
            <v>8.3244160560155205</v>
          </cell>
        </row>
        <row r="297">
          <cell r="C297">
            <v>0.54500000000000004</v>
          </cell>
          <cell r="D297">
            <v>0.62037019339907029</v>
          </cell>
          <cell r="E297">
            <v>0.71076759467667006</v>
          </cell>
          <cell r="F297">
            <v>0.80781123629822127</v>
          </cell>
          <cell r="G297">
            <v>0.81688133632284643</v>
          </cell>
          <cell r="H297">
            <v>0.8836606525613625</v>
          </cell>
          <cell r="I297">
            <v>1.0467338254998555</v>
          </cell>
          <cell r="J297">
            <v>1.2001352160747356</v>
          </cell>
          <cell r="K297">
            <v>1.2869528564267987</v>
          </cell>
        </row>
        <row r="298">
          <cell r="C298">
            <v>8.657</v>
          </cell>
          <cell r="D298">
            <v>9.7228825143784565</v>
          </cell>
          <cell r="E298">
            <v>10.753508060902575</v>
          </cell>
          <cell r="F298">
            <v>11.893379915358253</v>
          </cell>
          <cell r="G298">
            <v>11.593418304789196</v>
          </cell>
          <cell r="H298">
            <v>12.120691849102096</v>
          </cell>
          <cell r="I298">
            <v>13.921199146078791</v>
          </cell>
          <cell r="J298">
            <v>15.521104067561085</v>
          </cell>
          <cell r="K298">
            <v>16.893977423606493</v>
          </cell>
        </row>
        <row r="299">
          <cell r="C299">
            <v>1.2969999999999999</v>
          </cell>
          <cell r="D299">
            <v>1.476367230896503</v>
          </cell>
          <cell r="E299">
            <v>1.6270713604858784</v>
          </cell>
          <cell r="F299">
            <v>1.7669379016977567</v>
          </cell>
          <cell r="G299">
            <v>1.7386305903223951</v>
          </cell>
          <cell r="H299">
            <v>1.8226661266021584</v>
          </cell>
          <cell r="I299">
            <v>2.0855266172047395</v>
          </cell>
          <cell r="J299">
            <v>2.3036356817209542</v>
          </cell>
          <cell r="K299">
            <v>2.3398895929566907</v>
          </cell>
        </row>
        <row r="300">
          <cell r="C300">
            <v>393.42100000000005</v>
          </cell>
          <cell r="D300">
            <v>397.40898333985433</v>
          </cell>
          <cell r="E300">
            <v>447.57976151028106</v>
          </cell>
          <cell r="F300">
            <v>502.44938415382023</v>
          </cell>
          <cell r="G300">
            <v>502.34390796092168</v>
          </cell>
          <cell r="H300">
            <v>542.76015554351807</v>
          </cell>
          <cell r="I300">
            <v>642.76992678797251</v>
          </cell>
          <cell r="J300">
            <v>733.98092299593793</v>
          </cell>
          <cell r="K300">
            <v>787.80320016298015</v>
          </cell>
        </row>
        <row r="301">
          <cell r="C301">
            <v>0.29921125895381862</v>
          </cell>
          <cell r="D301">
            <v>0.30717733540780379</v>
          </cell>
          <cell r="E301">
            <v>0.28463825369292017</v>
          </cell>
          <cell r="F301">
            <v>0.26085501326154414</v>
          </cell>
          <cell r="G301">
            <v>0.23846289428788103</v>
          </cell>
          <cell r="H301">
            <v>0.21480921413849041</v>
          </cell>
          <cell r="I301">
            <v>0.19081772821491472</v>
          </cell>
          <cell r="J301">
            <v>0.16656287129885017</v>
          </cell>
          <cell r="K301">
            <v>0.14034875020343796</v>
          </cell>
        </row>
        <row r="304">
          <cell r="C304">
            <v>644.78911880150849</v>
          </cell>
          <cell r="D304">
            <v>677.73549989888295</v>
          </cell>
          <cell r="E304">
            <v>795.57549049517729</v>
          </cell>
          <cell r="F304">
            <v>1138.5077891833218</v>
          </cell>
          <cell r="G304">
            <v>1372.6063068470473</v>
          </cell>
          <cell r="H304">
            <v>1639.7071909338697</v>
          </cell>
          <cell r="I304">
            <v>2060.4886990695954</v>
          </cell>
          <cell r="J304">
            <v>2484.2632058960539</v>
          </cell>
          <cell r="K304">
            <v>2789.8827606481259</v>
          </cell>
        </row>
        <row r="305">
          <cell r="C305">
            <v>578.62740087797818</v>
          </cell>
          <cell r="D305">
            <v>1127.4467862965928</v>
          </cell>
          <cell r="E305">
            <v>1339.4537104419633</v>
          </cell>
          <cell r="F305">
            <v>1383.0293123654619</v>
          </cell>
          <cell r="G305">
            <v>1531.3238516814056</v>
          </cell>
          <cell r="H305">
            <v>1697.6931967559092</v>
          </cell>
          <cell r="I305">
            <v>2179.1922790883909</v>
          </cell>
          <cell r="J305">
            <v>2448.346217353087</v>
          </cell>
          <cell r="K305">
            <v>2655.0743443436832</v>
          </cell>
        </row>
        <row r="306">
          <cell r="C306">
            <v>-9.9999999999438316E-3</v>
          </cell>
          <cell r="D306">
            <v>-161.46993927994714</v>
          </cell>
          <cell r="E306">
            <v>-507.29118961711288</v>
          </cell>
          <cell r="F306">
            <v>-525.46369947587596</v>
          </cell>
          <cell r="G306">
            <v>-527.26231378626994</v>
          </cell>
          <cell r="H306">
            <v>-515.33824047435223</v>
          </cell>
          <cell r="I306">
            <v>-680.93055888474726</v>
          </cell>
          <cell r="J306">
            <v>-640.82959053798322</v>
          </cell>
          <cell r="K306">
            <v>-654.28336816166723</v>
          </cell>
        </row>
        <row r="307">
          <cell r="C307">
            <v>464.8190113894658</v>
          </cell>
          <cell r="D307">
            <v>470.10153724027629</v>
          </cell>
          <cell r="E307">
            <v>476.27744891401653</v>
          </cell>
          <cell r="F307">
            <v>483.2924673138271</v>
          </cell>
          <cell r="G307">
            <v>491.17350047478874</v>
          </cell>
          <cell r="H307">
            <v>499.98641823373083</v>
          </cell>
          <cell r="I307">
            <v>509.80237205307822</v>
          </cell>
          <cell r="J307">
            <v>520.69821637550012</v>
          </cell>
          <cell r="K307">
            <v>532.75696339946273</v>
          </cell>
        </row>
        <row r="308">
          <cell r="C308">
            <v>430.83014204291555</v>
          </cell>
          <cell r="D308">
            <v>401.80950422042315</v>
          </cell>
          <cell r="E308">
            <v>373.29240726093269</v>
          </cell>
          <cell r="F308">
            <v>345.15864111520023</v>
          </cell>
          <cell r="G308">
            <v>317.37318860729215</v>
          </cell>
          <cell r="H308">
            <v>289.93800857778473</v>
          </cell>
          <cell r="I308">
            <v>262.85548036682326</v>
          </cell>
          <cell r="J308">
            <v>236.12843539024885</v>
          </cell>
          <cell r="K308">
            <v>209.76019104109042</v>
          </cell>
        </row>
        <row r="309">
          <cell r="C309">
            <v>8.8669332112322987</v>
          </cell>
          <cell r="D309">
            <v>9.9318483404675888</v>
          </cell>
          <cell r="E309">
            <v>10.873630606897638</v>
          </cell>
          <cell r="F309">
            <v>11.777950251654483</v>
          </cell>
          <cell r="G309">
            <v>12.714128672742744</v>
          </cell>
          <cell r="H309">
            <v>13.724834038404065</v>
          </cell>
          <cell r="I309">
            <v>14.816009186259826</v>
          </cell>
          <cell r="J309">
            <v>15.994068764210779</v>
          </cell>
          <cell r="K309">
            <v>17.265939283983801</v>
          </cell>
        </row>
        <row r="310">
          <cell r="C310">
            <v>0.45132000728495697</v>
          </cell>
          <cell r="D310">
            <v>0.25082441885938522</v>
          </cell>
          <cell r="E310" t="str">
            <v>-ve</v>
          </cell>
          <cell r="F310" t="str">
            <v>-ve</v>
          </cell>
          <cell r="G310" t="str">
            <v>-ve</v>
          </cell>
          <cell r="H310" t="str">
            <v>-ve</v>
          </cell>
          <cell r="I310" t="str">
            <v>-ve</v>
          </cell>
          <cell r="J310" t="str">
            <v>-ve</v>
          </cell>
          <cell r="K310" t="str">
            <v>-ve</v>
          </cell>
        </row>
        <row r="311">
          <cell r="C311">
            <v>0.92084232270825794</v>
          </cell>
          <cell r="D311">
            <v>0.94084232270825796</v>
          </cell>
          <cell r="E311">
            <v>0.96084232270825798</v>
          </cell>
          <cell r="F311">
            <v>0.98</v>
          </cell>
          <cell r="G311">
            <v>0.98</v>
          </cell>
          <cell r="H311">
            <v>0.98</v>
          </cell>
          <cell r="I311">
            <v>0.98</v>
          </cell>
          <cell r="J311">
            <v>0.98</v>
          </cell>
          <cell r="K311">
            <v>0.98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0.27006170446105288</v>
          </cell>
          <cell r="D318">
            <v>0.25179549699645193</v>
          </cell>
          <cell r="E318">
            <v>0.24599062268143138</v>
          </cell>
          <cell r="F318">
            <v>0.24155898567229378</v>
          </cell>
          <cell r="G318">
            <v>0.23455153558284231</v>
          </cell>
          <cell r="H318">
            <v>0.2232459077091643</v>
          </cell>
          <cell r="I318">
            <v>0.20593557499499757</v>
          </cell>
          <cell r="J318">
            <v>0.18048431790876412</v>
          </cell>
          <cell r="K318">
            <v>0.14979522040629045</v>
          </cell>
        </row>
        <row r="319">
          <cell r="C319">
            <v>2.592000229713987</v>
          </cell>
          <cell r="D319">
            <v>2.7800338304297147</v>
          </cell>
          <cell r="E319">
            <v>2.8456369286341885</v>
          </cell>
          <cell r="F319">
            <v>2.8978429349328412</v>
          </cell>
          <cell r="G319">
            <v>2.9844187472938706</v>
          </cell>
          <cell r="H319">
            <v>3.1355557966685397</v>
          </cell>
          <cell r="I319">
            <v>3.3991213029463405</v>
          </cell>
          <cell r="J319">
            <v>3.8784533089121571</v>
          </cell>
          <cell r="K319">
            <v>4.6730462968136495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578.62740087797818</v>
          </cell>
          <cell r="D326">
            <v>1127.4467862965928</v>
          </cell>
          <cell r="E326">
            <v>1339.4537104419633</v>
          </cell>
          <cell r="F326">
            <v>1383.0293123654619</v>
          </cell>
          <cell r="G326">
            <v>1531.3238516814056</v>
          </cell>
          <cell r="H326">
            <v>1697.6931967559092</v>
          </cell>
          <cell r="I326">
            <v>2179.1922790883909</v>
          </cell>
          <cell r="J326">
            <v>2448.346217353087</v>
          </cell>
          <cell r="K326">
            <v>2655.0743443436832</v>
          </cell>
        </row>
        <row r="327">
          <cell r="C327">
            <v>179.5785384227818</v>
          </cell>
          <cell r="D327">
            <v>199.57165717421751</v>
          </cell>
          <cell r="E327">
            <v>205.67269080784331</v>
          </cell>
          <cell r="F327">
            <v>217.66209314736616</v>
          </cell>
          <cell r="G327">
            <v>231.5558039914645</v>
          </cell>
          <cell r="H327">
            <v>246.6230256808042</v>
          </cell>
          <cell r="I327">
            <v>263.19616219958635</v>
          </cell>
          <cell r="J327">
            <v>281.06045690532011</v>
          </cell>
          <cell r="K327">
            <v>300.07195882983768</v>
          </cell>
        </row>
        <row r="328">
          <cell r="C328">
            <v>8.95567359094753</v>
          </cell>
          <cell r="D328">
            <v>4.8704325693810944</v>
          </cell>
          <cell r="E328">
            <v>40.948061684343045</v>
          </cell>
          <cell r="F328">
            <v>115.12487039447717</v>
          </cell>
          <cell r="G328">
            <v>191.56786247805729</v>
          </cell>
          <cell r="H328">
            <v>268.29654129351343</v>
          </cell>
          <cell r="I328">
            <v>359.86482839286163</v>
          </cell>
          <cell r="J328">
            <v>460.09124985924296</v>
          </cell>
          <cell r="K328">
            <v>557.32918730098402</v>
          </cell>
        </row>
        <row r="329">
          <cell r="C329">
            <v>767.16161289170748</v>
          </cell>
          <cell r="D329">
            <v>1331.8888760401915</v>
          </cell>
          <cell r="E329">
            <v>1586.0744629341496</v>
          </cell>
          <cell r="F329">
            <v>1715.8162759073052</v>
          </cell>
          <cell r="G329">
            <v>1954.4475181509274</v>
          </cell>
          <cell r="H329">
            <v>2212.612763730227</v>
          </cell>
          <cell r="I329">
            <v>2802.2532696808389</v>
          </cell>
          <cell r="J329">
            <v>3189.4979241176502</v>
          </cell>
          <cell r="K329">
            <v>3512.4754904745046</v>
          </cell>
        </row>
        <row r="331">
          <cell r="D331">
            <v>10.796655775302131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734.9121794627423</v>
          </cell>
          <cell r="D333">
            <v>1342.6855318154935</v>
          </cell>
          <cell r="E333">
            <v>1586.0744629341496</v>
          </cell>
          <cell r="F333">
            <v>1715.8162759073052</v>
          </cell>
          <cell r="G333">
            <v>1954.4475181509274</v>
          </cell>
          <cell r="H333">
            <v>2212.612763730227</v>
          </cell>
          <cell r="I333">
            <v>2802.2532696808389</v>
          </cell>
          <cell r="J333">
            <v>3189.4979241176502</v>
          </cell>
          <cell r="K333">
            <v>3512.4754904745046</v>
          </cell>
        </row>
        <row r="335">
          <cell r="C335">
            <v>13.508260831999999</v>
          </cell>
          <cell r="D335">
            <v>14.859086915200001</v>
          </cell>
          <cell r="E335">
            <v>16.344995606720001</v>
          </cell>
          <cell r="F335">
            <v>17.979495167392002</v>
          </cell>
          <cell r="G335">
            <v>19.777444684131204</v>
          </cell>
          <cell r="H335">
            <v>21.755189152544325</v>
          </cell>
          <cell r="I335">
            <v>23.930708067798761</v>
          </cell>
          <cell r="J335">
            <v>26.32377887457864</v>
          </cell>
          <cell r="K335">
            <v>28.956156762036507</v>
          </cell>
        </row>
        <row r="336">
          <cell r="C336">
            <v>99.991914438487967</v>
          </cell>
          <cell r="D336">
            <v>173.90788820358338</v>
          </cell>
          <cell r="E336">
            <v>22.087599962286429</v>
          </cell>
          <cell r="F336">
            <v>22.087599962286429</v>
          </cell>
          <cell r="G336">
            <v>22.087599962286429</v>
          </cell>
          <cell r="H336">
            <v>22.087599962286429</v>
          </cell>
          <cell r="I336">
            <v>22.087599962286429</v>
          </cell>
          <cell r="J336">
            <v>22.087599962286429</v>
          </cell>
          <cell r="K336">
            <v>22.087599962286429</v>
          </cell>
        </row>
        <row r="337">
          <cell r="C337">
            <v>0</v>
          </cell>
          <cell r="D337">
            <v>293.99092544394375</v>
          </cell>
          <cell r="E337">
            <v>233.90179744151544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113.50017527048797</v>
          </cell>
          <cell r="D338">
            <v>482.75790056272717</v>
          </cell>
          <cell r="E338">
            <v>272.33439301052186</v>
          </cell>
          <cell r="F338">
            <v>40.067095129678435</v>
          </cell>
          <cell r="G338">
            <v>41.86504464641763</v>
          </cell>
          <cell r="H338">
            <v>43.842789114830751</v>
          </cell>
          <cell r="I338">
            <v>46.018308030085194</v>
          </cell>
          <cell r="J338">
            <v>48.411378836865069</v>
          </cell>
          <cell r="K338">
            <v>51.043756724322932</v>
          </cell>
        </row>
        <row r="340">
          <cell r="C340">
            <v>644.78911880150849</v>
          </cell>
          <cell r="D340">
            <v>859.92763125276633</v>
          </cell>
          <cell r="E340">
            <v>1313.7400699236277</v>
          </cell>
          <cell r="F340">
            <v>1675.7491807776269</v>
          </cell>
          <cell r="G340">
            <v>1912.5824735045098</v>
          </cell>
          <cell r="H340">
            <v>2168.7699746153962</v>
          </cell>
          <cell r="I340">
            <v>2756.2349616507536</v>
          </cell>
          <cell r="J340">
            <v>3141.0865452807852</v>
          </cell>
          <cell r="K340">
            <v>3461.4317337501816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644.78911880150849</v>
          </cell>
          <cell r="D347">
            <v>859.92763125276633</v>
          </cell>
          <cell r="E347">
            <v>1320.9841517182988</v>
          </cell>
          <cell r="F347">
            <v>1678.3356169054584</v>
          </cell>
          <cell r="G347">
            <v>1908.8216331471367</v>
          </cell>
          <cell r="H347">
            <v>2158.3047565468883</v>
          </cell>
          <cell r="I347">
            <v>2742.3810485610593</v>
          </cell>
          <cell r="J347">
            <v>3125.9857178935854</v>
          </cell>
          <cell r="K347">
            <v>3444.9982262027324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11.642854603653873</v>
          </cell>
          <cell r="D353">
            <v>31.185064205139707</v>
          </cell>
          <cell r="E353">
            <v>61.776090815052314</v>
          </cell>
          <cell r="F353">
            <v>136.73403137998037</v>
          </cell>
          <cell r="G353">
            <v>219.50079570258907</v>
          </cell>
          <cell r="H353">
            <v>359.88242568406645</v>
          </cell>
          <cell r="I353">
            <v>480.10246672201208</v>
          </cell>
          <cell r="J353">
            <v>611.83234206209693</v>
          </cell>
          <cell r="K353">
            <v>739.88763570305969</v>
          </cell>
        </row>
        <row r="354">
          <cell r="C354">
            <v>47.550145149111017</v>
          </cell>
          <cell r="D354">
            <v>54.618442131880784</v>
          </cell>
          <cell r="E354">
            <v>98.890108540321762</v>
          </cell>
          <cell r="F354">
            <v>169.88141882672153</v>
          </cell>
          <cell r="G354">
            <v>241.54950439172694</v>
          </cell>
          <cell r="H354">
            <v>313.2903433399656</v>
          </cell>
          <cell r="I354">
            <v>403.34121260513393</v>
          </cell>
          <cell r="J354">
            <v>504.35836393174441</v>
          </cell>
          <cell r="K354">
            <v>602.48043226549089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46.592082344100845</v>
          </cell>
          <cell r="I355">
            <v>76.761254116878149</v>
          </cell>
          <cell r="J355">
            <v>107.47397813035252</v>
          </cell>
          <cell r="K355">
            <v>137.4072034375688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0</v>
          </cell>
          <cell r="C368">
            <v>11.302199402818479</v>
          </cell>
          <cell r="D368">
            <v>12.505444732456759</v>
          </cell>
          <cell r="E368">
            <v>13.583527569394084</v>
          </cell>
          <cell r="F368">
            <v>14.614958572440068</v>
          </cell>
          <cell r="G368">
            <v>15.684301826846008</v>
          </cell>
          <cell r="H368">
            <v>16.83953063098053</v>
          </cell>
          <cell r="I368">
            <v>18.08747282169394</v>
          </cell>
          <cell r="J368">
            <v>19.43550051484781</v>
          </cell>
          <cell r="K368">
            <v>20.891573524880616</v>
          </cell>
        </row>
        <row r="369">
          <cell r="B369">
            <v>4.5981515700000006</v>
          </cell>
          <cell r="C369">
            <v>8.1373673041709633</v>
          </cell>
          <cell r="D369">
            <v>8.221226464006822</v>
          </cell>
          <cell r="E369">
            <v>8.3219500133585864</v>
          </cell>
          <cell r="F369">
            <v>8.4379110437736085</v>
          </cell>
          <cell r="G369">
            <v>8.5688653090403495</v>
          </cell>
          <cell r="H369">
            <v>8.7156269699910904</v>
          </cell>
          <cell r="I369">
            <v>8.8794007266050325</v>
          </cell>
          <cell r="J369">
            <v>9.0614878563047068</v>
          </cell>
          <cell r="K369">
            <v>9.2632939169637822</v>
          </cell>
        </row>
        <row r="370">
          <cell r="B370">
            <v>95.531000000000006</v>
          </cell>
          <cell r="C370">
            <v>143.75006627716957</v>
          </cell>
          <cell r="D370">
            <v>175.41490113162865</v>
          </cell>
          <cell r="E370">
            <v>204.90150372779343</v>
          </cell>
          <cell r="F370">
            <v>226.24010684403586</v>
          </cell>
          <cell r="G370">
            <v>251.84209106253198</v>
          </cell>
          <cell r="H370">
            <v>282.34025006829523</v>
          </cell>
          <cell r="I370">
            <v>320.57212889099804</v>
          </cell>
          <cell r="J370">
            <v>366.59245012521319</v>
          </cell>
          <cell r="K370">
            <v>418.2427545873519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13.272847285392773</v>
          </cell>
          <cell r="C372">
            <v>13.936489649662413</v>
          </cell>
          <cell r="D372">
            <v>14.633314132145534</v>
          </cell>
          <cell r="E372">
            <v>15.364979838752811</v>
          </cell>
          <cell r="F372">
            <v>16.133228830690452</v>
          </cell>
          <cell r="G372">
            <v>16.939890272224975</v>
          </cell>
          <cell r="H372">
            <v>17.786884785836225</v>
          </cell>
          <cell r="I372">
            <v>18.676229025128038</v>
          </cell>
          <cell r="J372">
            <v>19.610040476384441</v>
          </cell>
          <cell r="K372">
            <v>20.590542500203664</v>
          </cell>
        </row>
        <row r="373">
          <cell r="B373">
            <v>113.40199885539278</v>
          </cell>
          <cell r="C373">
            <v>177.12612263382141</v>
          </cell>
          <cell r="D373">
            <v>210.77488646023775</v>
          </cell>
          <cell r="E373">
            <v>242.17196114929891</v>
          </cell>
          <cell r="F373">
            <v>265.42620529094</v>
          </cell>
          <cell r="G373">
            <v>293.03514847064332</v>
          </cell>
          <cell r="H373">
            <v>325.68229245510304</v>
          </cell>
          <cell r="I373">
            <v>366.21523146442507</v>
          </cell>
          <cell r="J373">
            <v>414.69947897275011</v>
          </cell>
          <cell r="K373">
            <v>468.98816452939991</v>
          </cell>
        </row>
        <row r="376">
          <cell r="B376">
            <v>33.026837897529333</v>
          </cell>
          <cell r="C376">
            <v>157.50127242348799</v>
          </cell>
          <cell r="D376">
            <v>295.90190685850735</v>
          </cell>
          <cell r="E376">
            <v>349.97971304470985</v>
          </cell>
          <cell r="F376">
            <v>361.89919302187496</v>
          </cell>
          <cell r="G376">
            <v>400.02886859391703</v>
          </cell>
          <cell r="H376">
            <v>372.06209944064676</v>
          </cell>
          <cell r="I376">
            <v>382.80154614559245</v>
          </cell>
          <cell r="J376">
            <v>432.14220370848449</v>
          </cell>
          <cell r="K376">
            <v>465.34674515224685</v>
          </cell>
        </row>
        <row r="378">
          <cell r="B378">
            <v>97.97827092</v>
          </cell>
          <cell r="C378">
            <v>111.69522884880001</v>
          </cell>
          <cell r="D378">
            <v>127.33256088763203</v>
          </cell>
          <cell r="E378">
            <v>145.15911941190052</v>
          </cell>
          <cell r="F378">
            <v>165.4813961295666</v>
          </cell>
          <cell r="G378">
            <v>188.64879158770594</v>
          </cell>
          <cell r="H378">
            <v>215.0596224099848</v>
          </cell>
          <cell r="I378">
            <v>245.16796954738268</v>
          </cell>
          <cell r="J378">
            <v>279.49148528401628</v>
          </cell>
          <cell r="K378">
            <v>318.62029322377862</v>
          </cell>
        </row>
        <row r="379">
          <cell r="B379">
            <v>17.402335999999998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148.40744481752932</v>
          </cell>
          <cell r="C382">
            <v>269.196501272288</v>
          </cell>
          <cell r="D382">
            <v>423.23446774613939</v>
          </cell>
          <cell r="E382">
            <v>495.13883245661037</v>
          </cell>
          <cell r="F382">
            <v>527.38058915144154</v>
          </cell>
          <cell r="G382">
            <v>588.67766018162297</v>
          </cell>
          <cell r="H382">
            <v>587.1217218506315</v>
          </cell>
          <cell r="I382">
            <v>627.96951569297516</v>
          </cell>
          <cell r="J382">
            <v>711.63368899250077</v>
          </cell>
          <cell r="K382">
            <v>783.96703837602547</v>
          </cell>
        </row>
        <row r="384">
          <cell r="B384">
            <v>-35.005445962136548</v>
          </cell>
          <cell r="C384">
            <v>-92.070378638466593</v>
          </cell>
          <cell r="D384">
            <v>-212.45958128590163</v>
          </cell>
          <cell r="E384">
            <v>-252.96687130731146</v>
          </cell>
          <cell r="F384">
            <v>-261.95438386050154</v>
          </cell>
          <cell r="G384">
            <v>-295.64251171097965</v>
          </cell>
          <cell r="H384">
            <v>-261.43942939552846</v>
          </cell>
          <cell r="I384">
            <v>-261.75428422855009</v>
          </cell>
          <cell r="J384">
            <v>-296.93421001975065</v>
          </cell>
          <cell r="K384">
            <v>-314.97887384662556</v>
          </cell>
        </row>
        <row r="386">
          <cell r="B386">
            <v>7.7928429334307685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8">
          <cell r="B388">
            <v>-42.798288895567318</v>
          </cell>
          <cell r="C388">
            <v>-92.070378638466593</v>
          </cell>
          <cell r="D388">
            <v>-212.45958128590163</v>
          </cell>
          <cell r="E388">
            <v>-252.96687130731146</v>
          </cell>
          <cell r="F388">
            <v>-261.95438386050154</v>
          </cell>
          <cell r="G388">
            <v>-295.64251171097965</v>
          </cell>
          <cell r="H388">
            <v>-261.43942939552846</v>
          </cell>
          <cell r="I388">
            <v>-261.75428422855009</v>
          </cell>
          <cell r="J388">
            <v>-296.93421001975065</v>
          </cell>
          <cell r="K388">
            <v>-314.97887384662556</v>
          </cell>
        </row>
        <row r="390">
          <cell r="C390">
            <v>-7.7928429334307685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2">
          <cell r="C392">
            <v>-49.272089742899276</v>
          </cell>
          <cell r="D392">
            <v>-120.38920264743504</v>
          </cell>
          <cell r="E392">
            <v>-40.50729002140983</v>
          </cell>
          <cell r="F392">
            <v>-8.9875125531900721</v>
          </cell>
          <cell r="G392">
            <v>-33.688127850478111</v>
          </cell>
          <cell r="H392">
            <v>34.203082315451184</v>
          </cell>
          <cell r="I392">
            <v>-0.3148548330216272</v>
          </cell>
          <cell r="J392">
            <v>-35.17992579120056</v>
          </cell>
          <cell r="K392">
            <v>-18.04466382687491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34.203082315451184</v>
          </cell>
          <cell r="I393">
            <v>0</v>
          </cell>
          <cell r="J393">
            <v>0</v>
          </cell>
          <cell r="K393">
            <v>0</v>
          </cell>
        </row>
        <row r="394">
          <cell r="C394">
            <v>0.62342743467446149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34.203082315451184</v>
          </cell>
          <cell r="I395">
            <v>34.203082315451184</v>
          </cell>
          <cell r="J395">
            <v>34.203082315451184</v>
          </cell>
          <cell r="K395">
            <v>34.203082315451184</v>
          </cell>
        </row>
        <row r="397">
          <cell r="C397">
            <v>0</v>
          </cell>
          <cell r="D397">
            <v>0</v>
          </cell>
          <cell r="E397">
            <v>-453.47519478495161</v>
          </cell>
          <cell r="F397">
            <v>-497.47093591640714</v>
          </cell>
          <cell r="G397">
            <v>-473.65757221272554</v>
          </cell>
          <cell r="H397">
            <v>-530.63071208997724</v>
          </cell>
          <cell r="I397">
            <v>-662.55652686649455</v>
          </cell>
          <cell r="J397">
            <v>-608.13310381659107</v>
          </cell>
          <cell r="K397">
            <v>-627.08591775630907</v>
          </cell>
        </row>
        <row r="398">
          <cell r="C398">
            <v>79.312976614979533</v>
          </cell>
          <cell r="D398">
            <v>-34.947031070322403</v>
          </cell>
          <cell r="E398">
            <v>-452.91502193351181</v>
          </cell>
          <cell r="F398">
            <v>-496.92071745253145</v>
          </cell>
          <cell r="G398">
            <v>-473.12931478447115</v>
          </cell>
          <cell r="H398">
            <v>-530.12290002426175</v>
          </cell>
          <cell r="I398">
            <v>-662.10215510294483</v>
          </cell>
          <cell r="J398">
            <v>-607.7287267691504</v>
          </cell>
          <cell r="K398">
            <v>-626.73773923305043</v>
          </cell>
        </row>
        <row r="399">
          <cell r="C399">
            <v>-79.312976614979533</v>
          </cell>
          <cell r="D399">
            <v>34.947031070322403</v>
          </cell>
          <cell r="E399">
            <v>-0.56017285143980189</v>
          </cell>
          <cell r="F399">
            <v>-0.5502184638756944</v>
          </cell>
          <cell r="G399">
            <v>-0.52825742825439193</v>
          </cell>
          <cell r="H399">
            <v>-0.5078120657154841</v>
          </cell>
          <cell r="I399">
            <v>-0.45437176354971598</v>
          </cell>
          <cell r="J399">
            <v>-0.4043770474406756</v>
          </cell>
          <cell r="K399">
            <v>-0.34817852325863896</v>
          </cell>
        </row>
        <row r="401">
          <cell r="C401">
            <v>8.8669332112322987</v>
          </cell>
          <cell r="D401">
            <v>9.9318483404675888</v>
          </cell>
          <cell r="E401">
            <v>10.873630606897638</v>
          </cell>
          <cell r="F401">
            <v>11.777950251654483</v>
          </cell>
          <cell r="G401">
            <v>12.714128672742744</v>
          </cell>
          <cell r="H401">
            <v>13.724834038404065</v>
          </cell>
          <cell r="I401">
            <v>14.816009186259826</v>
          </cell>
          <cell r="J401">
            <v>15.994068764210779</v>
          </cell>
          <cell r="K401">
            <v>17.265939283983801</v>
          </cell>
        </row>
      </sheetData>
      <sheetData sheetId="20" refreshError="1">
        <row r="11">
          <cell r="B11">
            <v>525.63292180999997</v>
          </cell>
          <cell r="C11">
            <v>626.83656945023438</v>
          </cell>
          <cell r="D11">
            <v>661.81572150803891</v>
          </cell>
          <cell r="E11">
            <v>760.86319426126545</v>
          </cell>
          <cell r="F11">
            <v>1068.4025472959922</v>
          </cell>
          <cell r="G11">
            <v>1284.504151513237</v>
          </cell>
          <cell r="H11">
            <v>1532.7995685173346</v>
          </cell>
          <cell r="I11">
            <v>1926.4585993486307</v>
          </cell>
          <cell r="J11">
            <v>2324.9264278332803</v>
          </cell>
          <cell r="K11">
            <v>2622.0185884977645</v>
          </cell>
        </row>
        <row r="12">
          <cell r="B12">
            <v>12.645885799999999</v>
          </cell>
          <cell r="C12">
            <v>13.91047438</v>
          </cell>
          <cell r="D12">
            <v>15.301521818000001</v>
          </cell>
          <cell r="E12">
            <v>16.831673999800003</v>
          </cell>
          <cell r="F12">
            <v>18.514841399780003</v>
          </cell>
          <cell r="G12">
            <v>20.366325539758005</v>
          </cell>
          <cell r="H12">
            <v>22.402958093733808</v>
          </cell>
          <cell r="I12">
            <v>24.64325390310719</v>
          </cell>
          <cell r="J12">
            <v>27.107579293417913</v>
          </cell>
          <cell r="K12">
            <v>29.818337222759705</v>
          </cell>
        </row>
        <row r="13">
          <cell r="B13">
            <v>538.27880760999994</v>
          </cell>
          <cell r="C13">
            <v>640.74704383023436</v>
          </cell>
          <cell r="D13">
            <v>677.11724332603887</v>
          </cell>
          <cell r="E13">
            <v>777.69486826106549</v>
          </cell>
          <cell r="F13">
            <v>1086.9173886957722</v>
          </cell>
          <cell r="G13">
            <v>1304.8704770529951</v>
          </cell>
          <cell r="H13">
            <v>1555.2025266110684</v>
          </cell>
          <cell r="I13">
            <v>1951.101853251738</v>
          </cell>
          <cell r="J13">
            <v>2352.0340071266983</v>
          </cell>
          <cell r="K13">
            <v>2651.8369257205241</v>
          </cell>
        </row>
        <row r="14">
          <cell r="B14">
            <v>0</v>
          </cell>
          <cell r="C14">
            <v>18.543469999999999</v>
          </cell>
          <cell r="D14">
            <v>21.075773222150694</v>
          </cell>
          <cell r="E14">
            <v>24.278678354423889</v>
          </cell>
          <cell r="F14">
            <v>27.868780377899867</v>
          </cell>
          <cell r="G14">
            <v>28.692949034196769</v>
          </cell>
          <cell r="H14">
            <v>31.416693340005644</v>
          </cell>
          <cell r="I14">
            <v>37.716020194678038</v>
          </cell>
          <cell r="J14">
            <v>43.841094428503403</v>
          </cell>
          <cell r="K14">
            <v>48.236235266682669</v>
          </cell>
        </row>
        <row r="15">
          <cell r="C15">
            <v>0.16942240854917545</v>
          </cell>
          <cell r="D15">
            <v>0.19736290592799086</v>
          </cell>
          <cell r="E15">
            <v>0.22402317390239412</v>
          </cell>
          <cell r="F15">
            <v>0.25020027868382561</v>
          </cell>
          <cell r="G15">
            <v>0.27536172427074762</v>
          </cell>
          <cell r="H15">
            <v>0.29899715796383675</v>
          </cell>
          <cell r="I15">
            <v>0.32064405499817389</v>
          </cell>
          <cell r="J15">
            <v>0.33991254209589766</v>
          </cell>
          <cell r="K15">
            <v>0.35650776521051869</v>
          </cell>
        </row>
        <row r="16">
          <cell r="B16">
            <v>0</v>
          </cell>
          <cell r="C16">
            <v>0</v>
          </cell>
          <cell r="D16">
            <v>266.83285069665777</v>
          </cell>
          <cell r="E16">
            <v>212.29459140667328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266.83285069665777</v>
          </cell>
          <cell r="E18">
            <v>212.29459140667328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97.999639829428347</v>
          </cell>
          <cell r="C19">
            <v>97.999639829428347</v>
          </cell>
          <cell r="D19">
            <v>97.999639829428347</v>
          </cell>
          <cell r="E19">
            <v>97.999639829428347</v>
          </cell>
          <cell r="F19">
            <v>97.999639829428347</v>
          </cell>
          <cell r="G19">
            <v>97.999639829428347</v>
          </cell>
          <cell r="H19">
            <v>97.999639829428347</v>
          </cell>
          <cell r="I19">
            <v>97.999639829428347</v>
          </cell>
          <cell r="J19">
            <v>97.999639829428347</v>
          </cell>
          <cell r="K19">
            <v>97.999639829428347</v>
          </cell>
        </row>
        <row r="20">
          <cell r="C20">
            <v>261.96932561293443</v>
          </cell>
          <cell r="D20">
            <v>191.7228198395371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636.27844743942831</v>
          </cell>
          <cell r="C21">
            <v>1019.2594792725971</v>
          </cell>
          <cell r="D21">
            <v>1254.7483269138129</v>
          </cell>
          <cell r="E21">
            <v>1112.2677778515908</v>
          </cell>
          <cell r="F21">
            <v>1212.7858089031004</v>
          </cell>
          <cell r="G21">
            <v>1431.5630659166202</v>
          </cell>
          <cell r="H21">
            <v>1684.6188597805024</v>
          </cell>
          <cell r="I21">
            <v>2086.8175132758442</v>
          </cell>
          <cell r="J21">
            <v>2493.8747413846299</v>
          </cell>
          <cell r="K21">
            <v>2798.0728008166352</v>
          </cell>
        </row>
        <row r="24">
          <cell r="B24">
            <v>0</v>
          </cell>
          <cell r="C24">
            <v>560.2692938630961</v>
          </cell>
          <cell r="D24">
            <v>1081.099132787969</v>
          </cell>
          <cell r="E24">
            <v>1273.0177075409172</v>
          </cell>
          <cell r="F24">
            <v>1304.9393331980295</v>
          </cell>
          <cell r="G24">
            <v>1438.7476014054962</v>
          </cell>
          <cell r="H24">
            <v>1591.7494495622457</v>
          </cell>
          <cell r="I24">
            <v>2038.8898646108114</v>
          </cell>
          <cell r="J24">
            <v>2304.5332579623346</v>
          </cell>
          <cell r="K24">
            <v>2484.6084420168067</v>
          </cell>
        </row>
        <row r="25">
          <cell r="B25">
            <v>28.379655</v>
          </cell>
          <cell r="C25">
            <v>15.799933418167729</v>
          </cell>
          <cell r="D25">
            <v>16.079243084429894</v>
          </cell>
          <cell r="E25">
            <v>16.402517938536864</v>
          </cell>
          <cell r="F25">
            <v>16.765568728324357</v>
          </cell>
          <cell r="G25">
            <v>17.167766977745668</v>
          </cell>
          <cell r="H25">
            <v>17.611206706670501</v>
          </cell>
          <cell r="I25">
            <v>18.099077091211953</v>
          </cell>
          <cell r="J25">
            <v>18.634822369934234</v>
          </cell>
          <cell r="K25">
            <v>19.222162188041644</v>
          </cell>
        </row>
        <row r="26">
          <cell r="B26">
            <v>138.98660699999999</v>
          </cell>
          <cell r="C26">
            <v>151.56104911815436</v>
          </cell>
          <cell r="D26">
            <v>169.91608012500654</v>
          </cell>
          <cell r="E26">
            <v>186.23302134877557</v>
          </cell>
          <cell r="F26">
            <v>201.8188697775218</v>
          </cell>
          <cell r="G26">
            <v>217.96437935972352</v>
          </cell>
          <cell r="H26">
            <v>235.40152970850144</v>
          </cell>
          <cell r="I26">
            <v>254.23365208518155</v>
          </cell>
          <cell r="J26">
            <v>274.57234425199607</v>
          </cell>
          <cell r="K26">
            <v>296.53813179215581</v>
          </cell>
        </row>
        <row r="27">
          <cell r="B27">
            <v>6.1041559999999997</v>
          </cell>
          <cell r="C27">
            <v>6.5924884800000019</v>
          </cell>
          <cell r="D27">
            <v>7.1198875584000021</v>
          </cell>
          <cell r="E27">
            <v>7.6612084212960019</v>
          </cell>
          <cell r="F27">
            <v>8.149151068349763</v>
          </cell>
          <cell r="G27">
            <v>8.6381001324507469</v>
          </cell>
          <cell r="H27">
            <v>9.1563861403977924</v>
          </cell>
          <cell r="I27">
            <v>9.7057693088216599</v>
          </cell>
          <cell r="J27">
            <v>10.288115467350959</v>
          </cell>
          <cell r="K27">
            <v>10.905402395392017</v>
          </cell>
        </row>
        <row r="28">
          <cell r="B28">
            <v>0</v>
          </cell>
          <cell r="C28">
            <v>231.96990986668536</v>
          </cell>
          <cell r="D28">
            <v>228.48809371367039</v>
          </cell>
          <cell r="E28">
            <v>231.63758535288275</v>
          </cell>
          <cell r="F28">
            <v>257.55489034013016</v>
          </cell>
          <cell r="G28">
            <v>320.2851216570262</v>
          </cell>
          <cell r="H28">
            <v>351.13886285457244</v>
          </cell>
          <cell r="I28">
            <v>379.12546921680661</v>
          </cell>
          <cell r="J28">
            <v>428.1698496346055</v>
          </cell>
          <cell r="K28">
            <v>467.16754661251309</v>
          </cell>
        </row>
        <row r="29">
          <cell r="B29">
            <v>0</v>
          </cell>
          <cell r="C29">
            <v>18.543469999999999</v>
          </cell>
          <cell r="D29">
            <v>21.075773222150694</v>
          </cell>
          <cell r="E29">
            <v>24.278678354423889</v>
          </cell>
          <cell r="F29">
            <v>27.868780377899867</v>
          </cell>
          <cell r="G29">
            <v>28.692949034196769</v>
          </cell>
          <cell r="H29">
            <v>31.416693340005644</v>
          </cell>
          <cell r="I29">
            <v>37.716020194678038</v>
          </cell>
          <cell r="J29">
            <v>43.841094428503403</v>
          </cell>
          <cell r="K29">
            <v>48.236235266682669</v>
          </cell>
        </row>
        <row r="30">
          <cell r="B30">
            <v>27.886913</v>
          </cell>
          <cell r="C30">
            <v>37.337516780125952</v>
          </cell>
          <cell r="D30">
            <v>37.947286680172532</v>
          </cell>
          <cell r="E30">
            <v>38.668896908615494</v>
          </cell>
          <cell r="F30">
            <v>39.488076256815475</v>
          </cell>
          <cell r="G30">
            <v>40.399178359155556</v>
          </cell>
          <cell r="H30">
            <v>41.404896579505014</v>
          </cell>
          <cell r="I30">
            <v>42.512537860671344</v>
          </cell>
          <cell r="J30">
            <v>43.729993600092364</v>
          </cell>
          <cell r="K30">
            <v>45.065786265764032</v>
          </cell>
        </row>
        <row r="31">
          <cell r="B31">
            <v>0</v>
          </cell>
          <cell r="C31">
            <v>0</v>
          </cell>
          <cell r="D31">
            <v>2.0508787576810952E-5</v>
          </cell>
          <cell r="E31">
            <v>4.443629331499174E-5</v>
          </cell>
          <cell r="F31">
            <v>7.1426405681058384E-5</v>
          </cell>
          <cell r="G31">
            <v>1.009761212568238E-4</v>
          </cell>
          <cell r="H31">
            <v>1.3301004562355558E-4</v>
          </cell>
          <cell r="I31">
            <v>1.4643612790592799E-4</v>
          </cell>
          <cell r="J31">
            <v>1.5824409015210576E-4</v>
          </cell>
          <cell r="K31">
            <v>1.6873237958126616E-4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202.76888847654936</v>
          </cell>
          <cell r="C34">
            <v>1022.0736615262294</v>
          </cell>
          <cell r="D34">
            <v>1561.7255176805868</v>
          </cell>
          <cell r="E34">
            <v>1777.8996603017411</v>
          </cell>
          <cell r="F34">
            <v>1856.5847411734765</v>
          </cell>
          <cell r="G34">
            <v>2071.8951979019162</v>
          </cell>
          <cell r="H34">
            <v>2277.8791579019444</v>
          </cell>
          <cell r="I34">
            <v>2780.2825368043109</v>
          </cell>
          <cell r="J34">
            <v>3123.7696359589067</v>
          </cell>
          <cell r="K34">
            <v>3371.7438752697362</v>
          </cell>
        </row>
        <row r="35">
          <cell r="B35">
            <v>4.1799109999999997</v>
          </cell>
          <cell r="C35">
            <v>11.729665550261577</v>
          </cell>
          <cell r="D35">
            <v>13.13529982508749</v>
          </cell>
          <cell r="E35">
            <v>14.388843064329446</v>
          </cell>
          <cell r="F35">
            <v>15.58461854207337</v>
          </cell>
          <cell r="G35">
            <v>16.822423959264054</v>
          </cell>
          <cell r="H35">
            <v>18.158715965859486</v>
          </cell>
          <cell r="I35">
            <v>19.601341218373808</v>
          </cell>
          <cell r="J35">
            <v>21.158772169604006</v>
          </cell>
          <cell r="K35">
            <v>22.840157016158244</v>
          </cell>
        </row>
        <row r="37">
          <cell r="B37">
            <v>437.68946996287883</v>
          </cell>
          <cell r="C37">
            <v>8.9154832966292386</v>
          </cell>
          <cell r="D37">
            <v>-293.84189094168642</v>
          </cell>
          <cell r="E37">
            <v>-651.24303938582079</v>
          </cell>
          <cell r="F37">
            <v>-628.21431372830273</v>
          </cell>
          <cell r="G37">
            <v>-623.50970802603194</v>
          </cell>
          <cell r="H37">
            <v>-575.10158215558249</v>
          </cell>
          <cell r="I37">
            <v>-673.86368231009283</v>
          </cell>
          <cell r="J37">
            <v>-608.73612240467276</v>
          </cell>
          <cell r="K37">
            <v>-550.83091743694274</v>
          </cell>
        </row>
        <row r="39">
          <cell r="B39">
            <v>26.490311354857699</v>
          </cell>
          <cell r="C39">
            <v>16.694945620908694</v>
          </cell>
          <cell r="D39">
            <v>14.908208513371338</v>
          </cell>
          <cell r="E39">
            <v>11.428614581380648</v>
          </cell>
          <cell r="F39">
            <v>9.6772920020400193</v>
          </cell>
          <cell r="G39">
            <v>8.554087551640265</v>
          </cell>
          <cell r="H39">
            <v>9.351232544197579</v>
          </cell>
          <cell r="I39">
            <v>16.559856760180143</v>
          </cell>
          <cell r="J39">
            <v>25.682815334700937</v>
          </cell>
          <cell r="K39">
            <v>30.868304214947656</v>
          </cell>
        </row>
        <row r="40">
          <cell r="B40">
            <v>0</v>
          </cell>
          <cell r="C40">
            <v>4.6577946770361795E-4</v>
          </cell>
          <cell r="D40">
            <v>1.8557677026066137E-4</v>
          </cell>
          <cell r="E40">
            <v>4.2367107389455932E-5</v>
          </cell>
          <cell r="F40">
            <v>5.3433822358132391E-5</v>
          </cell>
          <cell r="G40">
            <v>6.2016879941773469E-5</v>
          </cell>
          <cell r="H40">
            <v>6.7333203974265864E-5</v>
          </cell>
          <cell r="I40">
            <v>7.2008179716566233E-5</v>
          </cell>
          <cell r="J40">
            <v>7.6234627946050534E-5</v>
          </cell>
          <cell r="K40">
            <v>8.0232207621390783E-5</v>
          </cell>
        </row>
        <row r="42">
          <cell r="B42">
            <v>8.0000000000000007E-5</v>
          </cell>
          <cell r="C42">
            <v>0</v>
          </cell>
          <cell r="D42">
            <v>5.0072821276709242E-6</v>
          </cell>
          <cell r="E42">
            <v>6.4808418108614123E-7</v>
          </cell>
          <cell r="F42">
            <v>1.1664613860155652E-6</v>
          </cell>
          <cell r="G42">
            <v>1.1289609666013317E-6</v>
          </cell>
          <cell r="H42">
            <v>7.2578832967688713E-7</v>
          </cell>
          <cell r="I42">
            <v>8.4166900990257676E-7</v>
          </cell>
          <cell r="J42">
            <v>7.282153200383643E-7</v>
          </cell>
          <cell r="K42">
            <v>7.9625404425901807E-7</v>
          </cell>
        </row>
        <row r="44">
          <cell r="C44">
            <v>-7.7689965448117393</v>
          </cell>
          <cell r="D44">
            <v>-0.41431006361625922</v>
          </cell>
          <cell r="E44">
            <v>70.417542602278203</v>
          </cell>
          <cell r="F44">
            <v>191.22908913829357</v>
          </cell>
          <cell r="G44">
            <v>332.18138800480904</v>
          </cell>
          <cell r="H44">
            <v>493.00724014322378</v>
          </cell>
          <cell r="I44">
            <v>687.19714592534763</v>
          </cell>
          <cell r="J44">
            <v>920.12916461246732</v>
          </cell>
          <cell r="K44">
            <v>1184.7228009217029</v>
          </cell>
        </row>
        <row r="46">
          <cell r="B46">
            <v>411.19907860802113</v>
          </cell>
          <cell r="C46">
            <v>-1.0000000000012221E-2</v>
          </cell>
          <cell r="D46">
            <v>-308.33560882195337</v>
          </cell>
          <cell r="E46">
            <v>-733.08915485045645</v>
          </cell>
          <cell r="F46">
            <v>-829.12064260127534</v>
          </cell>
          <cell r="G46">
            <v>-964.24512269456227</v>
          </cell>
          <cell r="H46">
            <v>-1077.4599882355883</v>
          </cell>
          <cell r="I46">
            <v>-1377.62061382911</v>
          </cell>
          <cell r="J46">
            <v>-1554.5480268454285</v>
          </cell>
          <cell r="K46">
            <v>-1766.4219431376396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50">
          <cell r="B50">
            <v>411.19907860802113</v>
          </cell>
          <cell r="C50">
            <v>-1.0000000000012221E-2</v>
          </cell>
          <cell r="D50">
            <v>-308.33560882195337</v>
          </cell>
          <cell r="E50">
            <v>-733.08915485045645</v>
          </cell>
          <cell r="F50">
            <v>-829.12064260127534</v>
          </cell>
          <cell r="G50">
            <v>-964.24512269456227</v>
          </cell>
          <cell r="H50">
            <v>-1077.4599882355883</v>
          </cell>
          <cell r="I50">
            <v>-1377.62061382911</v>
          </cell>
          <cell r="J50">
            <v>-1554.5480268454285</v>
          </cell>
          <cell r="K50">
            <v>-1766.4219431376396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4">
          <cell r="B54">
            <v>411.19907860802113</v>
          </cell>
          <cell r="C54">
            <v>-1.0000000000012221E-2</v>
          </cell>
          <cell r="D54">
            <v>-308.33560882195337</v>
          </cell>
          <cell r="E54">
            <v>-733.08915485045645</v>
          </cell>
          <cell r="F54">
            <v>-829.12064260127534</v>
          </cell>
          <cell r="G54">
            <v>-964.24512269456227</v>
          </cell>
          <cell r="H54">
            <v>-1077.4599882355883</v>
          </cell>
          <cell r="I54">
            <v>-1377.62061382911</v>
          </cell>
          <cell r="J54">
            <v>-1554.5480268454285</v>
          </cell>
          <cell r="K54">
            <v>-1766.4219431376396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8.9154832966292386</v>
          </cell>
          <cell r="D63">
            <v>-293.84189094168642</v>
          </cell>
          <cell r="E63">
            <v>-651.24303938582079</v>
          </cell>
          <cell r="F63">
            <v>-628.21431372830273</v>
          </cell>
          <cell r="G63">
            <v>-623.50970802603194</v>
          </cell>
          <cell r="H63">
            <v>-575.10158215558249</v>
          </cell>
          <cell r="I63">
            <v>-673.86368231009283</v>
          </cell>
          <cell r="J63">
            <v>-608.73612240467276</v>
          </cell>
          <cell r="K63">
            <v>-550.83091743694274</v>
          </cell>
        </row>
        <row r="64">
          <cell r="C64">
            <v>37.337516780125952</v>
          </cell>
          <cell r="D64">
            <v>37.947286680172532</v>
          </cell>
          <cell r="E64">
            <v>38.668896908615494</v>
          </cell>
          <cell r="F64">
            <v>39.488076256815475</v>
          </cell>
          <cell r="G64">
            <v>40.399178359155556</v>
          </cell>
          <cell r="H64">
            <v>41.404896579505014</v>
          </cell>
          <cell r="I64">
            <v>42.512537860671344</v>
          </cell>
          <cell r="J64">
            <v>43.729993600092364</v>
          </cell>
          <cell r="K64">
            <v>45.065786265764032</v>
          </cell>
        </row>
        <row r="65">
          <cell r="C65">
            <v>0</v>
          </cell>
          <cell r="D65">
            <v>2.0508787576810952E-5</v>
          </cell>
          <cell r="E65">
            <v>4.443629331499174E-5</v>
          </cell>
          <cell r="F65">
            <v>7.1426405681058384E-5</v>
          </cell>
          <cell r="G65">
            <v>1.009761212568238E-4</v>
          </cell>
          <cell r="H65">
            <v>1.3301004562355558E-4</v>
          </cell>
          <cell r="I65">
            <v>1.4643612790592799E-4</v>
          </cell>
          <cell r="J65">
            <v>1.5824409015210576E-4</v>
          </cell>
          <cell r="K65">
            <v>1.6873237958126616E-4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46.253000076755193</v>
          </cell>
          <cell r="D67">
            <v>-255.89458375272631</v>
          </cell>
          <cell r="E67">
            <v>-612.57409804091196</v>
          </cell>
          <cell r="F67">
            <v>-588.72616604508153</v>
          </cell>
          <cell r="G67">
            <v>-583.11042869075504</v>
          </cell>
          <cell r="H67">
            <v>-533.69655256603187</v>
          </cell>
          <cell r="I67">
            <v>-631.35099801329352</v>
          </cell>
          <cell r="J67">
            <v>-565.00597056049025</v>
          </cell>
          <cell r="K67">
            <v>-505.76496243879916</v>
          </cell>
        </row>
        <row r="68">
          <cell r="C68">
            <v>1.6889833582452469E-3</v>
          </cell>
          <cell r="D68">
            <v>6.7401876661263098E-4</v>
          </cell>
          <cell r="E68">
            <v>2.7775036332263001E-5</v>
          </cell>
          <cell r="F68">
            <v>64.6166755789897</v>
          </cell>
          <cell r="G68">
            <v>14.785064091526564</v>
          </cell>
          <cell r="H68">
            <v>64.366937305775338</v>
          </cell>
          <cell r="I68">
            <v>3.2000748063865103E-5</v>
          </cell>
          <cell r="J68">
            <v>3.3347214298373729E-5</v>
          </cell>
          <cell r="K68">
            <v>3.4820906108734562E-5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0.16753959145082464</v>
          </cell>
          <cell r="D70">
            <v>0.30548242908233281</v>
          </cell>
          <cell r="E70">
            <v>0.29148526994303392</v>
          </cell>
          <cell r="F70">
            <v>0.28620269161842238</v>
          </cell>
          <cell r="G70">
            <v>0.2750981635331855</v>
          </cell>
          <cell r="H70">
            <v>0.25841378552028438</v>
          </cell>
          <cell r="I70">
            <v>0.23667247574333716</v>
          </cell>
          <cell r="J70">
            <v>0.21066855623755565</v>
          </cell>
          <cell r="K70">
            <v>0.18144090276866232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0</v>
          </cell>
          <cell r="D73">
            <v>-22.713922220755592</v>
          </cell>
          <cell r="E73">
            <v>-14.716483727731958</v>
          </cell>
          <cell r="F73">
            <v>-8.8796857088139269</v>
          </cell>
          <cell r="G73">
            <v>-7.7182242756979402</v>
          </cell>
          <cell r="H73">
            <v>-8.2578713018417691</v>
          </cell>
          <cell r="I73">
            <v>-9.1369282153587807</v>
          </cell>
          <cell r="J73">
            <v>-10.205223373131318</v>
          </cell>
          <cell r="K73">
            <v>-11.430110956210649</v>
          </cell>
        </row>
        <row r="74">
          <cell r="C74">
            <v>0</v>
          </cell>
          <cell r="D74">
            <v>5.0072821276709244E-4</v>
          </cell>
          <cell r="E74">
            <v>6.4808418108614117E-5</v>
          </cell>
          <cell r="F74">
            <v>1.1664613860155652E-4</v>
          </cell>
          <cell r="G74">
            <v>1.1289609666013317E-4</v>
          </cell>
          <cell r="H74">
            <v>7.2578832967688716E-5</v>
          </cell>
          <cell r="I74">
            <v>8.4166900990257669E-5</v>
          </cell>
          <cell r="J74">
            <v>7.2821532003836424E-5</v>
          </cell>
          <cell r="K74">
            <v>7.9625404425901809E-5</v>
          </cell>
        </row>
        <row r="75">
          <cell r="C75">
            <v>0</v>
          </cell>
          <cell r="D75">
            <v>22.714422948968359</v>
          </cell>
          <cell r="E75">
            <v>14.716548536150068</v>
          </cell>
          <cell r="F75">
            <v>8.8798023549525293</v>
          </cell>
          <cell r="G75">
            <v>7.7183371717946008</v>
          </cell>
          <cell r="H75">
            <v>8.2579438806747376</v>
          </cell>
          <cell r="I75">
            <v>9.1370123822597709</v>
          </cell>
          <cell r="J75">
            <v>10.205296194663322</v>
          </cell>
          <cell r="K75">
            <v>11.430190581615076</v>
          </cell>
        </row>
        <row r="76">
          <cell r="C76">
            <v>-15.5946355268782</v>
          </cell>
          <cell r="D76">
            <v>-7.7984233339001889</v>
          </cell>
          <cell r="E76">
            <v>0</v>
          </cell>
          <cell r="F76">
            <v>0</v>
          </cell>
          <cell r="G76">
            <v>0</v>
          </cell>
          <cell r="H76">
            <v>19.578871325882233</v>
          </cell>
          <cell r="I76">
            <v>83.508597074456475</v>
          </cell>
          <cell r="J76">
            <v>49.347228556386426</v>
          </cell>
          <cell r="K76">
            <v>33.031797236506009</v>
          </cell>
        </row>
        <row r="77">
          <cell r="C77">
            <v>30.827593124686061</v>
          </cell>
          <cell r="D77">
            <v>-286.10077285953315</v>
          </cell>
          <cell r="E77">
            <v>-626.99906872366466</v>
          </cell>
          <cell r="F77">
            <v>-532.70297348328734</v>
          </cell>
          <cell r="G77">
            <v>-575.76849071139327</v>
          </cell>
          <cell r="H77">
            <v>-457.75020145069578</v>
          </cell>
          <cell r="I77">
            <v>-556.74262467770438</v>
          </cell>
          <cell r="J77">
            <v>-525.65326347378323</v>
          </cell>
          <cell r="K77">
            <v>-483.98180043482898</v>
          </cell>
        </row>
        <row r="81">
          <cell r="C81">
            <v>2.1563342318059301E-3</v>
          </cell>
          <cell r="D81">
            <v>2.1563342318059301E-3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C82">
            <v>3.3859352287873581E-3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>
            <v>11.729753225328468</v>
          </cell>
          <cell r="D83">
            <v>13.135390220077726</v>
          </cell>
          <cell r="E83">
            <v>14.388935647783887</v>
          </cell>
          <cell r="F83">
            <v>15.58471285682889</v>
          </cell>
          <cell r="G83">
            <v>16.822522112005945</v>
          </cell>
          <cell r="H83">
            <v>18.158818307004807</v>
          </cell>
          <cell r="I83">
            <v>19.601447887534015</v>
          </cell>
          <cell r="J83">
            <v>21.158883326985038</v>
          </cell>
          <cell r="K83">
            <v>22.840273085845208</v>
          </cell>
        </row>
        <row r="84">
          <cell r="C84">
            <v>1.0254393788405476E-4</v>
          </cell>
          <cell r="D84">
            <v>1.1963752869090392E-4</v>
          </cell>
          <cell r="E84">
            <v>1.3495056183033323E-4</v>
          </cell>
          <cell r="F84">
            <v>1.4774857787882707E-4</v>
          </cell>
          <cell r="G84">
            <v>1.6016962183365877E-4</v>
          </cell>
          <cell r="H84">
            <v>1.6967434929591698E-4</v>
          </cell>
          <cell r="I84">
            <v>1.7867733992179272E-4</v>
          </cell>
          <cell r="J84">
            <v>1.873920089761353E-4</v>
          </cell>
          <cell r="K84">
            <v>1.9630189458361266E-4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8.9254832966292525</v>
          </cell>
          <cell r="D86">
            <v>14.493717880266948</v>
          </cell>
          <cell r="E86">
            <v>81.846115464635645</v>
          </cell>
          <cell r="F86">
            <v>200.90632887297261</v>
          </cell>
          <cell r="G86">
            <v>340.73541466853032</v>
          </cell>
          <cell r="H86">
            <v>502.35840608000569</v>
          </cell>
          <cell r="I86">
            <v>703.75693151901703</v>
          </cell>
          <cell r="J86">
            <v>945.8119044407556</v>
          </cell>
          <cell r="K86">
            <v>1215.5910257006969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C89">
            <v>-90.840118462424755</v>
          </cell>
          <cell r="D89">
            <v>-126.28179194976963</v>
          </cell>
          <cell r="E89">
            <v>-28.313826308853237</v>
          </cell>
          <cell r="F89">
            <v>63.256537293054464</v>
          </cell>
          <cell r="G89">
            <v>13.369761743498032</v>
          </cell>
          <cell r="H89">
            <v>82.40019757731784</v>
          </cell>
          <cell r="I89">
            <v>81.852197031438891</v>
          </cell>
          <cell r="J89">
            <v>45.187286171308074</v>
          </cell>
          <cell r="K89">
            <v>34.285516114248026</v>
          </cell>
        </row>
        <row r="90">
          <cell r="C90">
            <v>14.477094584693509</v>
          </cell>
          <cell r="D90">
            <v>1.5968116459595265</v>
          </cell>
          <cell r="E90">
            <v>1.4317947450643338</v>
          </cell>
          <cell r="F90">
            <v>1.369736822132289</v>
          </cell>
          <cell r="G90">
            <v>1.4197214079770006</v>
          </cell>
          <cell r="H90">
            <v>1.5332396738041538</v>
          </cell>
          <cell r="I90">
            <v>1.6557813274704536</v>
          </cell>
          <cell r="J90">
            <v>1.7880653003388396</v>
          </cell>
          <cell r="K90">
            <v>1.9308678571923465</v>
          </cell>
        </row>
        <row r="91">
          <cell r="C91">
            <v>97.112456810146739</v>
          </cell>
          <cell r="D91">
            <v>-189.04603782509025</v>
          </cell>
          <cell r="E91">
            <v>-696.35212049859069</v>
          </cell>
          <cell r="F91">
            <v>-813.7922112016015</v>
          </cell>
          <cell r="G91">
            <v>-948.11152462984205</v>
          </cell>
          <cell r="H91">
            <v>-1062.211627100341</v>
          </cell>
          <cell r="I91">
            <v>-1365.1621951762077</v>
          </cell>
          <cell r="J91">
            <v>-1546.4880384127882</v>
          </cell>
          <cell r="K91">
            <v>-1760.9324154526576</v>
          </cell>
        </row>
        <row r="92">
          <cell r="C92">
            <v>-1.0254393788405487E-4</v>
          </cell>
          <cell r="D92">
            <v>-1.1916197713532832E-3</v>
          </cell>
          <cell r="E92">
            <v>-1.3495056183033334E-4</v>
          </cell>
          <cell r="F92">
            <v>-8.2473634158320482E-5</v>
          </cell>
          <cell r="G92">
            <v>6.890008539320292E-5</v>
          </cell>
          <cell r="H92">
            <v>3.5424863527711839E-5</v>
          </cell>
          <cell r="I92">
            <v>4.8855011669010368E-5</v>
          </cell>
          <cell r="J92">
            <v>4.2221853979109488E-5</v>
          </cell>
          <cell r="K92">
            <v>6.0782129220256133E-5</v>
          </cell>
        </row>
        <row r="93">
          <cell r="C93">
            <v>41.410211723833804</v>
          </cell>
          <cell r="D93">
            <v>-286.10082567656656</v>
          </cell>
          <cell r="E93">
            <v>-626.99910094996005</v>
          </cell>
          <cell r="F93">
            <v>-532.6748300816696</v>
          </cell>
          <cell r="G93">
            <v>-575.76387562812351</v>
          </cell>
          <cell r="H93">
            <v>-457.76076036299571</v>
          </cell>
          <cell r="I93">
            <v>-558.29560987839568</v>
          </cell>
          <cell r="J93">
            <v>-532.5416695595377</v>
          </cell>
          <cell r="K93">
            <v>-486.28447561065121</v>
          </cell>
        </row>
        <row r="94">
          <cell r="C94">
            <v>-10.582618599147743</v>
          </cell>
          <cell r="D94">
            <v>5.2817033406427072E-5</v>
          </cell>
          <cell r="E94">
            <v>3.2226295388682047E-5</v>
          </cell>
          <cell r="F94">
            <v>-2.8143401617739983E-2</v>
          </cell>
          <cell r="G94">
            <v>-4.6150832697549049E-3</v>
          </cell>
          <cell r="H94">
            <v>1.055891229992767E-2</v>
          </cell>
          <cell r="I94">
            <v>1.5529852006912961</v>
          </cell>
          <cell r="J94">
            <v>6.8884060857544682</v>
          </cell>
          <cell r="K94">
            <v>2.3026751758222304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445.56057620723857</v>
          </cell>
          <cell r="C102">
            <v>452.83715621170211</v>
          </cell>
          <cell r="D102">
            <v>461.4483627650319</v>
          </cell>
          <cell r="E102">
            <v>471.2238929522814</v>
          </cell>
          <cell r="F102">
            <v>482.09636687958749</v>
          </cell>
          <cell r="G102">
            <v>494.09792532279761</v>
          </cell>
          <cell r="H102">
            <v>507.31576437657441</v>
          </cell>
          <cell r="I102">
            <v>521.84405462034272</v>
          </cell>
          <cell r="J102">
            <v>537.78449740112433</v>
          </cell>
          <cell r="K102">
            <v>555.24692551295823</v>
          </cell>
        </row>
        <row r="103">
          <cell r="B103">
            <v>0</v>
          </cell>
          <cell r="C103">
            <v>32.881911018053565</v>
          </cell>
          <cell r="D103">
            <v>66.300826136109066</v>
          </cell>
          <cell r="E103">
            <v>100.35523941707424</v>
          </cell>
          <cell r="F103">
            <v>135.13107674436691</v>
          </cell>
          <cell r="G103">
            <v>170.70929143472659</v>
          </cell>
          <cell r="H103">
            <v>207.17320876100365</v>
          </cell>
          <cell r="I103">
            <v>244.61258897790924</v>
          </cell>
          <cell r="J103">
            <v>283.12414203179816</v>
          </cell>
          <cell r="K103">
            <v>322.81208332355095</v>
          </cell>
        </row>
        <row r="104">
          <cell r="B104">
            <v>445.56057620723857</v>
          </cell>
          <cell r="C104">
            <v>419.95524519364852</v>
          </cell>
          <cell r="D104">
            <v>395.14753662892281</v>
          </cell>
          <cell r="E104">
            <v>370.86865353520716</v>
          </cell>
          <cell r="F104">
            <v>346.96529013522058</v>
          </cell>
          <cell r="G104">
            <v>323.38863388807101</v>
          </cell>
          <cell r="H104">
            <v>300.14255561557076</v>
          </cell>
          <cell r="I104">
            <v>277.23146564243348</v>
          </cell>
          <cell r="J104">
            <v>254.66035536932617</v>
          </cell>
          <cell r="K104">
            <v>232.43484218940728</v>
          </cell>
        </row>
        <row r="105">
          <cell r="B105">
            <v>10.582722</v>
          </cell>
          <cell r="C105">
            <v>3.1097282531753799E-3</v>
          </cell>
          <cell r="D105">
            <v>1.0781671159029653E-3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1.0254393788405476E-4</v>
          </cell>
          <cell r="D107">
            <v>2.0167267899814774E-4</v>
          </cell>
          <cell r="E107">
            <v>2.9218694751348922E-4</v>
          </cell>
          <cell r="F107">
            <v>3.6850911971125788E-4</v>
          </cell>
          <cell r="G107">
            <v>4.2770262028809288E-4</v>
          </cell>
          <cell r="H107">
            <v>4.6436692396045423E-4</v>
          </cell>
          <cell r="I107">
            <v>4.9660813597631891E-4</v>
          </cell>
          <cell r="J107">
            <v>5.2575605480034856E-4</v>
          </cell>
          <cell r="K107">
            <v>5.5332556980269506E-4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B109">
            <v>456.14329820723856</v>
          </cell>
          <cell r="C109">
            <v>419.95845746583956</v>
          </cell>
          <cell r="D109">
            <v>395.14881646871771</v>
          </cell>
          <cell r="E109">
            <v>370.86894572215465</v>
          </cell>
          <cell r="F109">
            <v>346.96565864434029</v>
          </cell>
          <cell r="G109">
            <v>323.38906159069131</v>
          </cell>
          <cell r="H109">
            <v>300.14301998249471</v>
          </cell>
          <cell r="I109">
            <v>277.23196225056944</v>
          </cell>
          <cell r="J109">
            <v>254.66088112538097</v>
          </cell>
          <cell r="K109">
            <v>232.43539551497707</v>
          </cell>
        </row>
        <row r="112">
          <cell r="B112">
            <v>1.9028E-2</v>
          </cell>
          <cell r="C112">
            <v>14.496122584693509</v>
          </cell>
          <cell r="D112">
            <v>16.092934230653036</v>
          </cell>
          <cell r="E112">
            <v>17.52472897571737</v>
          </cell>
          <cell r="F112">
            <v>18.894465797849659</v>
          </cell>
          <cell r="G112">
            <v>20.314187205826659</v>
          </cell>
          <cell r="H112">
            <v>21.847426879630813</v>
          </cell>
          <cell r="I112">
            <v>23.503208207101267</v>
          </cell>
          <cell r="J112">
            <v>25.291273507440106</v>
          </cell>
          <cell r="K112">
            <v>27.222141364632453</v>
          </cell>
        </row>
        <row r="113">
          <cell r="B113">
            <v>4.9904009299999998</v>
          </cell>
          <cell r="C113">
            <v>7.8999667090838646</v>
          </cell>
          <cell r="D113">
            <v>8.0396215422149471</v>
          </cell>
          <cell r="E113">
            <v>8.2012589692684319</v>
          </cell>
          <cell r="F113">
            <v>8.3827843641621786</v>
          </cell>
          <cell r="G113">
            <v>8.5838834888728339</v>
          </cell>
          <cell r="H113">
            <v>8.8056033533352505</v>
          </cell>
          <cell r="I113">
            <v>9.0495385456059765</v>
          </cell>
          <cell r="J113">
            <v>9.3174111849671171</v>
          </cell>
          <cell r="K113">
            <v>9.6110810940208218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4.9904009299999998</v>
          </cell>
          <cell r="C115">
            <v>7.8999667090838646</v>
          </cell>
          <cell r="D115">
            <v>8.0396215422149471</v>
          </cell>
          <cell r="E115">
            <v>8.2012589692684319</v>
          </cell>
          <cell r="F115">
            <v>8.3827843641621786</v>
          </cell>
          <cell r="G115">
            <v>8.5838834888728339</v>
          </cell>
          <cell r="H115">
            <v>8.8056033533352505</v>
          </cell>
          <cell r="I115">
            <v>9.0495385456059765</v>
          </cell>
          <cell r="J115">
            <v>9.3174111849671171</v>
          </cell>
          <cell r="K115">
            <v>9.6110810940208218</v>
          </cell>
        </row>
        <row r="116">
          <cell r="B116">
            <v>529.346</v>
          </cell>
          <cell r="C116">
            <v>396.79253832424394</v>
          </cell>
          <cell r="D116">
            <v>403.03634785071779</v>
          </cell>
          <cell r="E116">
            <v>432.13097200675509</v>
          </cell>
          <cell r="F116">
            <v>536.25143260854816</v>
          </cell>
          <cell r="G116">
            <v>653.67597817882415</v>
          </cell>
          <cell r="H116">
            <v>747.79366784234094</v>
          </cell>
          <cell r="I116">
            <v>876.32993757841064</v>
          </cell>
          <cell r="J116">
            <v>1027.1386250234059</v>
          </cell>
          <cell r="K116">
            <v>1142.1858368593148</v>
          </cell>
        </row>
        <row r="117">
          <cell r="B117">
            <v>370.68</v>
          </cell>
          <cell r="C117">
            <v>231.96990986668536</v>
          </cell>
          <cell r="D117">
            <v>228.48809371367039</v>
          </cell>
          <cell r="E117">
            <v>231.63758535288275</v>
          </cell>
          <cell r="F117">
            <v>257.55489034013016</v>
          </cell>
          <cell r="G117">
            <v>320.2851216570262</v>
          </cell>
          <cell r="H117">
            <v>351.13886285457244</v>
          </cell>
          <cell r="I117">
            <v>379.12546921680661</v>
          </cell>
          <cell r="J117">
            <v>428.1698496346055</v>
          </cell>
          <cell r="K117">
            <v>467.16754661251309</v>
          </cell>
        </row>
        <row r="118">
          <cell r="B118">
            <v>158.666</v>
          </cell>
          <cell r="C118">
            <v>164.82262845755858</v>
          </cell>
          <cell r="D118">
            <v>174.54825413704739</v>
          </cell>
          <cell r="E118">
            <v>200.49338665387234</v>
          </cell>
          <cell r="F118">
            <v>278.696542268418</v>
          </cell>
          <cell r="G118">
            <v>333.39085652179796</v>
          </cell>
          <cell r="H118">
            <v>396.6548049877685</v>
          </cell>
          <cell r="I118">
            <v>497.20446836160403</v>
          </cell>
          <cell r="J118">
            <v>598.9687753888004</v>
          </cell>
          <cell r="K118">
            <v>675.01829024680171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11.047100402145565</v>
          </cell>
          <cell r="C120">
            <v>11.599455422252843</v>
          </cell>
          <cell r="D120">
            <v>12.179428193365485</v>
          </cell>
          <cell r="E120">
            <v>12.78839960303376</v>
          </cell>
          <cell r="F120">
            <v>13.427819583185448</v>
          </cell>
          <cell r="G120">
            <v>14.099210562344721</v>
          </cell>
          <cell r="H120">
            <v>14.804171090461958</v>
          </cell>
          <cell r="I120">
            <v>15.544379644985057</v>
          </cell>
          <cell r="J120">
            <v>16.321598627234309</v>
          </cell>
          <cell r="K120">
            <v>17.137678558596026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11.047100402145565</v>
          </cell>
          <cell r="C122">
            <v>11.599455422252843</v>
          </cell>
          <cell r="D122">
            <v>12.179428193365485</v>
          </cell>
          <cell r="E122">
            <v>12.78839960303376</v>
          </cell>
          <cell r="F122">
            <v>13.427819583185448</v>
          </cell>
          <cell r="G122">
            <v>14.099210562344721</v>
          </cell>
          <cell r="H122">
            <v>14.804171090461958</v>
          </cell>
          <cell r="I122">
            <v>15.544379644985057</v>
          </cell>
          <cell r="J122">
            <v>16.321598627234309</v>
          </cell>
          <cell r="K122">
            <v>17.137678558596026</v>
          </cell>
        </row>
        <row r="123">
          <cell r="B123">
            <v>174.72252933214557</v>
          </cell>
          <cell r="C123">
            <v>198.8181731735888</v>
          </cell>
          <cell r="D123">
            <v>210.86023810328086</v>
          </cell>
          <cell r="E123">
            <v>239.00777420189189</v>
          </cell>
          <cell r="F123">
            <v>319.40161201361531</v>
          </cell>
          <cell r="G123">
            <v>376.38813777884212</v>
          </cell>
          <cell r="H123">
            <v>442.11200631119652</v>
          </cell>
          <cell r="I123">
            <v>545.30159475929634</v>
          </cell>
          <cell r="J123">
            <v>649.89905870844188</v>
          </cell>
          <cell r="K123">
            <v>728.98919126405099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630.8658275393841</v>
          </cell>
          <cell r="C127">
            <v>618.77663063942839</v>
          </cell>
          <cell r="D127">
            <v>606.0090545719986</v>
          </cell>
          <cell r="E127">
            <v>609.87671992404648</v>
          </cell>
          <cell r="F127">
            <v>666.3672706579556</v>
          </cell>
          <cell r="G127">
            <v>699.77719936953349</v>
          </cell>
          <cell r="H127">
            <v>742.25502629369123</v>
          </cell>
          <cell r="I127">
            <v>822.53355700986572</v>
          </cell>
          <cell r="J127">
            <v>904.55993983382291</v>
          </cell>
          <cell r="K127">
            <v>961.424586779028</v>
          </cell>
        </row>
        <row r="130">
          <cell r="B130">
            <v>0</v>
          </cell>
          <cell r="C130">
            <v>1.6889833582452469E-3</v>
          </cell>
          <cell r="D130">
            <v>2.3630021248578778E-3</v>
          </cell>
          <cell r="E130">
            <v>2.3907771611901408E-3</v>
          </cell>
          <cell r="F130">
            <v>64.628693186774584</v>
          </cell>
          <cell r="G130">
            <v>79.4182057840722</v>
          </cell>
          <cell r="H130">
            <v>143.7710677534528</v>
          </cell>
          <cell r="I130">
            <v>143.77109975420086</v>
          </cell>
          <cell r="J130">
            <v>143.77113310141516</v>
          </cell>
          <cell r="K130">
            <v>143.77116792232127</v>
          </cell>
        </row>
        <row r="131">
          <cell r="B131">
            <v>163.23360135085304</v>
          </cell>
          <cell r="C131">
            <v>163.22360135085302</v>
          </cell>
          <cell r="D131">
            <v>-145.11200747110036</v>
          </cell>
          <cell r="E131">
            <v>-878.20116232155681</v>
          </cell>
          <cell r="F131">
            <v>-1707.3218049228321</v>
          </cell>
          <cell r="G131">
            <v>-2671.5669276173944</v>
          </cell>
          <cell r="H131">
            <v>-3749.0269158529827</v>
          </cell>
          <cell r="I131">
            <v>-5126.6475296820927</v>
          </cell>
          <cell r="J131">
            <v>-6681.1955565275211</v>
          </cell>
          <cell r="K131">
            <v>-8447.6174996651607</v>
          </cell>
        </row>
        <row r="132">
          <cell r="B132">
            <v>211.63790520723853</v>
          </cell>
          <cell r="C132">
            <v>211.63790520723853</v>
          </cell>
          <cell r="D132">
            <v>211.63790520723853</v>
          </cell>
          <cell r="E132">
            <v>211.63790520723853</v>
          </cell>
          <cell r="F132">
            <v>211.63790520723853</v>
          </cell>
          <cell r="G132">
            <v>211.63790520723853</v>
          </cell>
          <cell r="H132">
            <v>211.63790520723853</v>
          </cell>
          <cell r="I132">
            <v>211.63790520723853</v>
          </cell>
          <cell r="J132">
            <v>211.63790520723853</v>
          </cell>
          <cell r="K132">
            <v>211.63790520723853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374.87150655809154</v>
          </cell>
          <cell r="C134">
            <v>374.86319554144978</v>
          </cell>
          <cell r="D134">
            <v>66.528260738263043</v>
          </cell>
          <cell r="E134">
            <v>-666.56086633715711</v>
          </cell>
          <cell r="F134">
            <v>-1431.0552065288189</v>
          </cell>
          <cell r="G134">
            <v>-2380.5108166260839</v>
          </cell>
          <cell r="H134">
            <v>-3393.6179428922915</v>
          </cell>
          <cell r="I134">
            <v>-4771.238524720653</v>
          </cell>
          <cell r="J134">
            <v>-6325.7865182188671</v>
          </cell>
          <cell r="K134">
            <v>-8092.2084265356007</v>
          </cell>
        </row>
        <row r="136">
          <cell r="C136">
            <v>-97.112456810146739</v>
          </cell>
          <cell r="D136">
            <v>91.933581014943499</v>
          </cell>
          <cell r="E136">
            <v>788.28570151353415</v>
          </cell>
          <cell r="F136">
            <v>1602.0963442428008</v>
          </cell>
          <cell r="G136">
            <v>2550.2080354501427</v>
          </cell>
          <cell r="H136">
            <v>3612.4231789745772</v>
          </cell>
          <cell r="I136">
            <v>4976.0323889500951</v>
          </cell>
          <cell r="J136">
            <v>6515.6320212771279</v>
          </cell>
          <cell r="K136">
            <v>8274.2617615539639</v>
          </cell>
        </row>
        <row r="137">
          <cell r="C137">
            <v>1.0254393788405487E-4</v>
          </cell>
          <cell r="D137">
            <v>1.294163709237338E-3</v>
          </cell>
          <cell r="E137">
            <v>1.4291142710676713E-3</v>
          </cell>
          <cell r="F137">
            <v>1.5115879052259918E-3</v>
          </cell>
          <cell r="G137">
            <v>1.4426878198327889E-3</v>
          </cell>
          <cell r="H137">
            <v>1.4072629563050771E-3</v>
          </cell>
          <cell r="I137">
            <v>1.3584079446360667E-3</v>
          </cell>
          <cell r="J137">
            <v>1.3161860906569572E-3</v>
          </cell>
          <cell r="K137">
            <v>1.2554039614367011E-3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4.4791117940135098E-4</v>
          </cell>
          <cell r="E142">
            <v>4.8049330205866163E-4</v>
          </cell>
          <cell r="F142">
            <v>5.9713944066021817E-4</v>
          </cell>
          <cell r="G142">
            <v>6.7270960570357211E-4</v>
          </cell>
          <cell r="H142">
            <v>7.0524733016637242E-4</v>
          </cell>
          <cell r="I142">
            <v>7.3965261110161184E-4</v>
          </cell>
          <cell r="J142">
            <v>7.2481000875250815E-4</v>
          </cell>
          <cell r="K142">
            <v>6.9349659314560949E-4</v>
          </cell>
        </row>
        <row r="143">
          <cell r="B143">
            <v>0</v>
          </cell>
          <cell r="C143">
            <v>8.8172632694779338</v>
          </cell>
          <cell r="D143">
            <v>8.2056727757389112</v>
          </cell>
          <cell r="E143">
            <v>7.5874632911213258</v>
          </cell>
          <cell r="F143">
            <v>6.8329303067665137</v>
          </cell>
          <cell r="G143">
            <v>6.1527517191409347</v>
          </cell>
          <cell r="H143">
            <v>5.4725731315153556</v>
          </cell>
          <cell r="I143">
            <v>4.7923945438897766</v>
          </cell>
          <cell r="J143">
            <v>4.1122159562641976</v>
          </cell>
          <cell r="K143">
            <v>3.4320373686386185</v>
          </cell>
        </row>
        <row r="144">
          <cell r="B144">
            <v>126.977153</v>
          </cell>
          <cell r="C144">
            <v>108.82358038070156</v>
          </cell>
          <cell r="D144">
            <v>94.718622338290515</v>
          </cell>
          <cell r="E144">
            <v>86.457014818821577</v>
          </cell>
          <cell r="F144">
            <v>79.49312544331471</v>
          </cell>
          <cell r="G144">
            <v>71.915378197545465</v>
          </cell>
          <cell r="H144">
            <v>63.458570569338626</v>
          </cell>
          <cell r="I144">
            <v>53.933486155285998</v>
          </cell>
          <cell r="J144">
            <v>43.183537720528285</v>
          </cell>
          <cell r="K144">
            <v>32.433636665358812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126.977153</v>
          </cell>
          <cell r="C148">
            <v>117.64084365017949</v>
          </cell>
          <cell r="D148">
            <v>102.92474302520883</v>
          </cell>
          <cell r="E148">
            <v>94.044958603244964</v>
          </cell>
          <cell r="F148">
            <v>86.326652889521881</v>
          </cell>
          <cell r="G148">
            <v>78.068802626292097</v>
          </cell>
          <cell r="H148">
            <v>68.931848948184154</v>
          </cell>
          <cell r="I148">
            <v>58.726620351786877</v>
          </cell>
          <cell r="J148">
            <v>47.296478486801234</v>
          </cell>
          <cell r="K148">
            <v>35.866367530590573</v>
          </cell>
        </row>
        <row r="151">
          <cell r="B151">
            <v>42.792850120514139</v>
          </cell>
          <cell r="C151">
            <v>155.75651743968862</v>
          </cell>
          <cell r="D151">
            <v>287.54671013719076</v>
          </cell>
          <cell r="E151">
            <v>336.9482659085507</v>
          </cell>
          <cell r="F151">
            <v>346.29224978344791</v>
          </cell>
          <cell r="G151">
            <v>381.16349637491834</v>
          </cell>
          <cell r="H151">
            <v>354.62527593713418</v>
          </cell>
          <cell r="I151">
            <v>364.79161172163901</v>
          </cell>
          <cell r="J151">
            <v>411.42789362810583</v>
          </cell>
          <cell r="K151">
            <v>443.35726104385532</v>
          </cell>
        </row>
        <row r="152">
          <cell r="B152">
            <v>13.378216999999999</v>
          </cell>
          <cell r="C152">
            <v>22.714422948968359</v>
          </cell>
          <cell r="D152">
            <v>14.716548536150068</v>
          </cell>
          <cell r="E152">
            <v>8.8798170040865134</v>
          </cell>
          <cell r="F152">
            <v>7.7185220523244924</v>
          </cell>
          <cell r="G152">
            <v>8.2581480398563176</v>
          </cell>
          <cell r="H152">
            <v>9.1372304161225149</v>
          </cell>
          <cell r="I152">
            <v>10.205530797160995</v>
          </cell>
          <cell r="J152">
            <v>11.430449289015327</v>
          </cell>
          <cell r="K152">
            <v>11.430449289015327</v>
          </cell>
        </row>
        <row r="153">
          <cell r="B153">
            <v>30.932659999999998</v>
          </cell>
          <cell r="C153">
            <v>35.2632324</v>
          </cell>
          <cell r="D153">
            <v>40.200084936000003</v>
          </cell>
          <cell r="E153">
            <v>45.828096827040007</v>
          </cell>
          <cell r="F153">
            <v>52.244030382825613</v>
          </cell>
          <cell r="G153">
            <v>59.558194636421206</v>
          </cell>
          <cell r="H153">
            <v>67.896341885520187</v>
          </cell>
          <cell r="I153">
            <v>77.401829749493018</v>
          </cell>
          <cell r="J153">
            <v>88.238085914422044</v>
          </cell>
          <cell r="K153">
            <v>100.59141794244114</v>
          </cell>
        </row>
        <row r="154">
          <cell r="B154">
            <v>16.835571999999999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23.393058860778389</v>
          </cell>
          <cell r="C156">
            <v>7.7984233339001889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19.580605984084968</v>
          </cell>
          <cell r="I156">
            <v>103.08858434299424</v>
          </cell>
          <cell r="J156">
            <v>150.06393581464124</v>
          </cell>
          <cell r="K156">
            <v>186.28031978608158</v>
          </cell>
        </row>
        <row r="158">
          <cell r="B158">
            <v>127.33235798129252</v>
          </cell>
          <cell r="C158">
            <v>221.53259612255715</v>
          </cell>
          <cell r="D158">
            <v>342.46334360934082</v>
          </cell>
          <cell r="E158">
            <v>391.65617973967721</v>
          </cell>
          <cell r="F158">
            <v>406.254802218598</v>
          </cell>
          <cell r="G158">
            <v>448.97983905119588</v>
          </cell>
          <cell r="H158">
            <v>451.23945422286187</v>
          </cell>
          <cell r="I158">
            <v>555.48755661128723</v>
          </cell>
          <cell r="J158">
            <v>661.16036464618446</v>
          </cell>
          <cell r="K158">
            <v>741.65944806139339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1.6848099999999999</v>
          </cell>
          <cell r="C161">
            <v>1.8523495914508246</v>
          </cell>
          <cell r="D161">
            <v>2.1578320205331574</v>
          </cell>
          <cell r="E161">
            <v>2.4493172904761913</v>
          </cell>
          <cell r="F161">
            <v>2.7355199820946137</v>
          </cell>
          <cell r="G161">
            <v>3.0106181456277992</v>
          </cell>
          <cell r="H161">
            <v>3.2690319311480835</v>
          </cell>
          <cell r="I161">
            <v>3.5057044068914207</v>
          </cell>
          <cell r="J161">
            <v>3.7163729631289764</v>
          </cell>
          <cell r="K161">
            <v>3.8978138658976387</v>
          </cell>
        </row>
        <row r="163">
          <cell r="B163">
            <v>630.8658275393841</v>
          </cell>
          <cell r="C163">
            <v>618.77663063942828</v>
          </cell>
          <cell r="D163">
            <v>606.0090545719986</v>
          </cell>
          <cell r="E163">
            <v>609.87671992404648</v>
          </cell>
          <cell r="F163">
            <v>666.35962439210164</v>
          </cell>
          <cell r="G163">
            <v>699.75792133499419</v>
          </cell>
          <cell r="H163">
            <v>742.24697844743639</v>
          </cell>
          <cell r="I163">
            <v>822.51510400735208</v>
          </cell>
          <cell r="J163">
            <v>902.02003534046582</v>
          </cell>
          <cell r="K163">
            <v>963.47821988020678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7.6462658539639961E-3</v>
          </cell>
          <cell r="G165">
            <v>1.9278034539297551E-2</v>
          </cell>
          <cell r="H165">
            <v>8.0478462548398966E-3</v>
          </cell>
          <cell r="I165">
            <v>1.8453002513638239E-2</v>
          </cell>
          <cell r="J165">
            <v>2.5399044933570849</v>
          </cell>
          <cell r="K165">
            <v>-2.0536331011787752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535.54336484997691</v>
          </cell>
          <cell r="D172">
            <v>550.02833055619953</v>
          </cell>
          <cell r="E172">
            <v>594.6363621637305</v>
          </cell>
          <cell r="F172">
            <v>639.9803604745008</v>
          </cell>
          <cell r="G172">
            <v>619.80207560925862</v>
          </cell>
          <cell r="H172">
            <v>648.11617595453117</v>
          </cell>
          <cell r="I172">
            <v>743.28591760868198</v>
          </cell>
          <cell r="J172">
            <v>822.73506602598911</v>
          </cell>
          <cell r="K172">
            <v>856.891293872088</v>
          </cell>
        </row>
        <row r="173">
          <cell r="C173">
            <v>372.75099999999998</v>
          </cell>
          <cell r="D173">
            <v>378.36504463450126</v>
          </cell>
          <cell r="E173">
            <v>422.63368769892907</v>
          </cell>
          <cell r="F173">
            <v>470.26045003881933</v>
          </cell>
          <cell r="G173">
            <v>469.75101132305161</v>
          </cell>
          <cell r="H173">
            <v>507.01407868029281</v>
          </cell>
          <cell r="I173">
            <v>599.82996718884476</v>
          </cell>
          <cell r="J173">
            <v>684.47982110905559</v>
          </cell>
          <cell r="K173">
            <v>735.95200148230037</v>
          </cell>
        </row>
        <row r="176">
          <cell r="C176">
            <v>1.6816495983920483</v>
          </cell>
          <cell r="D176">
            <v>1.7491460453154428</v>
          </cell>
          <cell r="E176">
            <v>1.8002899825706284</v>
          </cell>
          <cell r="F176">
            <v>2.2719379169730245</v>
          </cell>
          <cell r="G176">
            <v>2.7344361599040243</v>
          </cell>
          <cell r="H176">
            <v>3.0231893609484364</v>
          </cell>
          <cell r="I176">
            <v>3.2116744823156238</v>
          </cell>
          <cell r="J176">
            <v>3.3966325319367718</v>
          </cell>
          <cell r="K176">
            <v>3.5627576026924141</v>
          </cell>
        </row>
        <row r="177">
          <cell r="C177">
            <v>1.9818771342254287</v>
          </cell>
          <cell r="D177">
            <v>2.7538213390157202</v>
          </cell>
          <cell r="E177">
            <v>2.5743075650709044</v>
          </cell>
          <cell r="F177">
            <v>2.5197037693205697</v>
          </cell>
          <cell r="G177">
            <v>2.9864121269930766</v>
          </cell>
          <cell r="H177">
            <v>3.2606632359078027</v>
          </cell>
          <cell r="I177">
            <v>3.4161372475010849</v>
          </cell>
          <cell r="J177">
            <v>3.5794096062413678</v>
          </cell>
          <cell r="K177">
            <v>3.7364346587976307</v>
          </cell>
        </row>
        <row r="178">
          <cell r="C178">
            <v>1.6058786529619473</v>
          </cell>
          <cell r="D178">
            <v>2.2979810578218332</v>
          </cell>
          <cell r="E178">
            <v>2.2796377115279998</v>
          </cell>
          <cell r="F178">
            <v>2.0782713154784567</v>
          </cell>
          <cell r="G178">
            <v>2.3102314058520381</v>
          </cell>
          <cell r="H178">
            <v>2.3550954785095652</v>
          </cell>
          <cell r="I178">
            <v>2.4356230649256245</v>
          </cell>
          <cell r="J178">
            <v>2.3959254964599515</v>
          </cell>
          <cell r="K178">
            <v>2.3955452019554913</v>
          </cell>
        </row>
        <row r="179">
          <cell r="C179">
            <v>1.5030658371489174</v>
          </cell>
          <cell r="D179">
            <v>2.8572912538268573</v>
          </cell>
          <cell r="E179">
            <v>3.0121065702830934</v>
          </cell>
          <cell r="F179">
            <v>2.7749289422283092</v>
          </cell>
          <cell r="G179">
            <v>3.0627876613895308</v>
          </cell>
          <cell r="H179">
            <v>3.1394580870523576</v>
          </cell>
          <cell r="I179">
            <v>3.3991130422613693</v>
          </cell>
          <cell r="J179">
            <v>3.3668388561525791</v>
          </cell>
          <cell r="K179">
            <v>3.3760468576924736</v>
          </cell>
        </row>
        <row r="182">
          <cell r="C182">
            <v>0.30397606531000598</v>
          </cell>
          <cell r="D182">
            <v>0.31209898906136158</v>
          </cell>
          <cell r="E182">
            <v>0.28925690625263389</v>
          </cell>
          <cell r="F182">
            <v>0.26519549804598064</v>
          </cell>
          <cell r="G182">
            <v>0.24209513035061792</v>
          </cell>
          <cell r="H182">
            <v>0.21771111802050969</v>
          </cell>
          <cell r="I182">
            <v>0.19300237905941675</v>
          </cell>
          <cell r="J182">
            <v>0.16804345727566961</v>
          </cell>
          <cell r="K182">
            <v>0.14113726356501033</v>
          </cell>
        </row>
        <row r="184">
          <cell r="C184">
            <v>0.63881394722211804</v>
          </cell>
          <cell r="D184">
            <v>0.65881394722211806</v>
          </cell>
          <cell r="E184">
            <v>0.67881394722211807</v>
          </cell>
          <cell r="F184">
            <v>0.69881394722211809</v>
          </cell>
          <cell r="G184">
            <v>0.71881394722211811</v>
          </cell>
          <cell r="H184">
            <v>0.73881394722211813</v>
          </cell>
          <cell r="I184">
            <v>0.75881394722211815</v>
          </cell>
          <cell r="J184">
            <v>0.77881394722211816</v>
          </cell>
          <cell r="K184">
            <v>0.79881394722211818</v>
          </cell>
        </row>
        <row r="187">
          <cell r="C187">
            <v>-23.4413373501948</v>
          </cell>
          <cell r="D187">
            <v>-387.27506468846104</v>
          </cell>
          <cell r="E187">
            <v>-721.30233187273734</v>
          </cell>
          <cell r="F187">
            <v>-789.63261977828222</v>
          </cell>
          <cell r="G187">
            <v>-923.84600635228662</v>
          </cell>
          <cell r="H187">
            <v>-1036.0551589892873</v>
          </cell>
          <cell r="I187">
            <v>-1335.1081479766185</v>
          </cell>
          <cell r="J187">
            <v>-1510.8181094799641</v>
          </cell>
          <cell r="K187">
            <v>-1721.3562371040832</v>
          </cell>
        </row>
        <row r="188">
          <cell r="C188">
            <v>-3.7752417642671891E-5</v>
          </cell>
          <cell r="D188">
            <v>-1.1891899016036811</v>
          </cell>
          <cell r="E188">
            <v>-2.9874274572806918</v>
          </cell>
          <cell r="F188">
            <v>-3.6618378947395107</v>
          </cell>
          <cell r="G188">
            <v>-4.6846597480975873</v>
          </cell>
          <cell r="H188">
            <v>-5.815653985870938</v>
          </cell>
          <cell r="I188">
            <v>-8.3513921781027118</v>
          </cell>
          <cell r="J188">
            <v>-10.72511363156323</v>
          </cell>
          <cell r="K188">
            <v>-14.105735043284419</v>
          </cell>
        </row>
        <row r="189">
          <cell r="C189" t="str">
            <v>-ve</v>
          </cell>
          <cell r="D189" t="str">
            <v>-ve</v>
          </cell>
          <cell r="E189" t="str">
            <v>-ve</v>
          </cell>
          <cell r="F189" t="str">
            <v>-ve</v>
          </cell>
          <cell r="G189" t="str">
            <v>-ve</v>
          </cell>
          <cell r="H189" t="str">
            <v>-ve</v>
          </cell>
          <cell r="I189" t="str">
            <v>-ve</v>
          </cell>
          <cell r="J189" t="str">
            <v>-ve</v>
          </cell>
          <cell r="K189" t="str">
            <v>-ve</v>
          </cell>
        </row>
        <row r="190">
          <cell r="C190">
            <v>9.3597008290764692E-3</v>
          </cell>
          <cell r="D190">
            <v>-0.49408828146480366</v>
          </cell>
          <cell r="E190">
            <v>-1.1194947626870149</v>
          </cell>
          <cell r="F190">
            <v>-1.0588203854125975</v>
          </cell>
          <cell r="G190">
            <v>-1.078475896833105</v>
          </cell>
          <cell r="H190">
            <v>-1.0353713228912584</v>
          </cell>
          <cell r="I190">
            <v>-1.1486584260216171</v>
          </cell>
          <cell r="J190">
            <v>-1.075521546745803</v>
          </cell>
          <cell r="K190">
            <v>-1.0597123022878108</v>
          </cell>
        </row>
        <row r="191">
          <cell r="C191">
            <v>-5.9207214512768358</v>
          </cell>
          <cell r="D191">
            <v>-130484.69384702654</v>
          </cell>
          <cell r="E191">
            <v>-306632.15574868594</v>
          </cell>
          <cell r="F191">
            <v>-12.828986657755042</v>
          </cell>
          <cell r="G191">
            <v>-12.141361205215587</v>
          </cell>
          <cell r="H191">
            <v>-7.494275483042812</v>
          </cell>
          <cell r="I191">
            <v>-9.5820412877439729</v>
          </cell>
          <cell r="J191">
            <v>-10.812657543353025</v>
          </cell>
          <cell r="K191">
            <v>-12.286343421039934</v>
          </cell>
        </row>
        <row r="193">
          <cell r="C193">
            <v>0.31382376230593123</v>
          </cell>
          <cell r="D193">
            <v>8.7385389870464014E-2</v>
          </cell>
          <cell r="E193" t="str">
            <v>-ve</v>
          </cell>
          <cell r="F193" t="str">
            <v>-ve</v>
          </cell>
          <cell r="G193" t="str">
            <v>-ve</v>
          </cell>
          <cell r="H193" t="str">
            <v>-ve</v>
          </cell>
          <cell r="I193" t="str">
            <v>-ve</v>
          </cell>
          <cell r="J193" t="str">
            <v>-ve</v>
          </cell>
          <cell r="K193" t="str">
            <v>-ve</v>
          </cell>
        </row>
        <row r="197">
          <cell r="B197">
            <v>354.0257526506042</v>
          </cell>
          <cell r="C197">
            <v>216.66520418570761</v>
          </cell>
          <cell r="D197">
            <v>207.81228369138807</v>
          </cell>
          <cell r="E197">
            <v>193.98040069895143</v>
          </cell>
          <cell r="F197">
            <v>173.17268647088798</v>
          </cell>
          <cell r="G197">
            <v>176.46206212691277</v>
          </cell>
          <cell r="H197">
            <v>169.67254463962951</v>
          </cell>
          <cell r="I197">
            <v>158.62627832358308</v>
          </cell>
          <cell r="J197">
            <v>154.3360523127447</v>
          </cell>
          <cell r="K197">
            <v>152.28731843659165</v>
          </cell>
        </row>
        <row r="198">
          <cell r="B198">
            <v>106.11556537701382</v>
          </cell>
          <cell r="C198">
            <v>90</v>
          </cell>
          <cell r="D198">
            <v>90</v>
          </cell>
          <cell r="E198">
            <v>90</v>
          </cell>
          <cell r="F198">
            <v>90</v>
          </cell>
          <cell r="G198">
            <v>90</v>
          </cell>
          <cell r="H198">
            <v>90</v>
          </cell>
          <cell r="I198">
            <v>90</v>
          </cell>
          <cell r="J198">
            <v>90</v>
          </cell>
          <cell r="K198">
            <v>90</v>
          </cell>
        </row>
        <row r="199">
          <cell r="C199">
            <v>90</v>
          </cell>
          <cell r="D199">
            <v>90</v>
          </cell>
          <cell r="E199">
            <v>90</v>
          </cell>
          <cell r="F199">
            <v>89.998543486076954</v>
          </cell>
          <cell r="G199">
            <v>89.999217619607293</v>
          </cell>
          <cell r="H199">
            <v>74.998964147701813</v>
          </cell>
          <cell r="I199">
            <v>60.051900407999533</v>
          </cell>
          <cell r="J199">
            <v>60.133564621081248</v>
          </cell>
          <cell r="K199">
            <v>60.120163317470229</v>
          </cell>
        </row>
        <row r="200">
          <cell r="C200">
            <v>5.1818579382911079</v>
          </cell>
          <cell r="D200">
            <v>-6.8773478674980524</v>
          </cell>
          <cell r="E200">
            <v>-6.3437963321301956</v>
          </cell>
          <cell r="F200">
            <v>-2.8063155751687394</v>
          </cell>
          <cell r="G200">
            <v>-1.6734227219732283</v>
          </cell>
          <cell r="H200">
            <v>-1.0452007955492533</v>
          </cell>
          <cell r="I200">
            <v>-0.88561711889808925</v>
          </cell>
          <cell r="J200">
            <v>-0.59099991440989685</v>
          </cell>
          <cell r="K200">
            <v>-0.41218936672725781</v>
          </cell>
        </row>
        <row r="201">
          <cell r="C201">
            <v>0.89746690398372719</v>
          </cell>
          <cell r="D201">
            <v>0.61571622784777824</v>
          </cell>
          <cell r="E201">
            <v>0.6102489544803138</v>
          </cell>
          <cell r="F201">
            <v>0.78621005898104157</v>
          </cell>
          <cell r="G201">
            <v>0.83831857255381947</v>
          </cell>
          <cell r="H201">
            <v>0.97977249589713977</v>
          </cell>
          <cell r="I201">
            <v>0.98166302425543128</v>
          </cell>
          <cell r="J201">
            <v>0.98296736081000713</v>
          </cell>
          <cell r="K201">
            <v>0.98291634141456585</v>
          </cell>
        </row>
        <row r="203">
          <cell r="C203">
            <v>6.9445596875504059</v>
          </cell>
          <cell r="D203">
            <v>-14.468250511256652</v>
          </cell>
          <cell r="E203">
            <v>-48.477227634354946</v>
          </cell>
          <cell r="F203">
            <v>-56.330687166913762</v>
          </cell>
          <cell r="G203">
            <v>-57.14282486960176</v>
          </cell>
          <cell r="H203">
            <v>-61.933263118519953</v>
          </cell>
          <cell r="I203">
            <v>-69.535560353298294</v>
          </cell>
          <cell r="J203">
            <v>-73.012340491385231</v>
          </cell>
          <cell r="K203">
            <v>-80.018616826449986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954.46300919584201</v>
          </cell>
          <cell r="D211">
            <v>1489.5671579531761</v>
          </cell>
          <cell r="E211">
            <v>1700.5632419743722</v>
          </cell>
          <cell r="F211">
            <v>1773.6432659966879</v>
          </cell>
          <cell r="G211">
            <v>1985.9806465492995</v>
          </cell>
          <cell r="H211">
            <v>2186.8988520165744</v>
          </cell>
          <cell r="I211">
            <v>2680.4526375305877</v>
          </cell>
          <cell r="J211">
            <v>3015.039775760707</v>
          </cell>
          <cell r="K211">
            <v>3255.6016967211312</v>
          </cell>
        </row>
        <row r="212">
          <cell r="C212">
            <v>8.9254832966292525</v>
          </cell>
          <cell r="D212">
            <v>14.493717880266948</v>
          </cell>
          <cell r="E212">
            <v>81.846115464635645</v>
          </cell>
          <cell r="F212">
            <v>200.90632887297261</v>
          </cell>
          <cell r="G212">
            <v>340.73541466853032</v>
          </cell>
          <cell r="H212">
            <v>502.35840608000569</v>
          </cell>
          <cell r="I212">
            <v>703.75693151901703</v>
          </cell>
          <cell r="J212">
            <v>945.8119044407556</v>
          </cell>
          <cell r="K212">
            <v>1215.5910257006969</v>
          </cell>
        </row>
        <row r="213">
          <cell r="C213">
            <v>37.337516780125952</v>
          </cell>
          <cell r="D213">
            <v>37.947286680172532</v>
          </cell>
          <cell r="E213">
            <v>38.668896908615494</v>
          </cell>
          <cell r="F213">
            <v>39.488076256815475</v>
          </cell>
          <cell r="G213">
            <v>40.399178359155556</v>
          </cell>
          <cell r="H213">
            <v>41.404896579505014</v>
          </cell>
          <cell r="I213">
            <v>42.512537860671344</v>
          </cell>
          <cell r="J213">
            <v>43.729993600092364</v>
          </cell>
          <cell r="K213">
            <v>45.065786265764032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1.2052409171989689</v>
          </cell>
          <cell r="G217">
            <v>1.235244813306994</v>
          </cell>
          <cell r="H217">
            <v>1.268289410941436</v>
          </cell>
          <cell r="I217">
            <v>1.3046101365508569</v>
          </cell>
          <cell r="J217">
            <v>1.3444612435028109</v>
          </cell>
          <cell r="K217">
            <v>1.3881173137823957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26.488369816901827</v>
          </cell>
          <cell r="D224">
            <v>33.706667953368253</v>
          </cell>
          <cell r="E224">
            <v>31.900888471215865</v>
          </cell>
          <cell r="F224">
            <v>29.43485938932675</v>
          </cell>
          <cell r="G224">
            <v>26.757944587373238</v>
          </cell>
          <cell r="H224">
            <v>24.08496083345474</v>
          </cell>
          <cell r="I224">
            <v>21.44441022268823</v>
          </cell>
          <cell r="J224">
            <v>18.842806746137015</v>
          </cell>
          <cell r="K224">
            <v>16.279538209334206</v>
          </cell>
        </row>
        <row r="226">
          <cell r="C226">
            <v>0.62719684764008787</v>
          </cell>
          <cell r="D226">
            <v>0.51463018594459031</v>
          </cell>
          <cell r="E226">
            <v>0.47023193858758017</v>
          </cell>
          <cell r="F226">
            <v>0.43164082238713553</v>
          </cell>
          <cell r="G226">
            <v>0.39035122657055965</v>
          </cell>
          <cell r="H226">
            <v>0.44256931097612717</v>
          </cell>
          <cell r="I226">
            <v>0.80908281551362882</v>
          </cell>
          <cell r="J226">
            <v>0.98680865243766569</v>
          </cell>
          <cell r="K226">
            <v>1.110739713603168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915.93146172771083</v>
          </cell>
          <cell r="D229">
            <v>1195.8980854029141</v>
          </cell>
          <cell r="E229">
            <v>1526.0994463476229</v>
          </cell>
          <cell r="F229">
            <v>1928.3447307474967</v>
          </cell>
          <cell r="G229">
            <v>2276.8574531107797</v>
          </cell>
          <cell r="H229">
            <v>2635.7563791503317</v>
          </cell>
          <cell r="I229">
            <v>3327.3166722974952</v>
          </cell>
          <cell r="J229">
            <v>3900.3086187786898</v>
          </cell>
          <cell r="K229">
            <v>4406.8624191069148</v>
          </cell>
        </row>
        <row r="230">
          <cell r="C230">
            <v>372.75099999999998</v>
          </cell>
          <cell r="D230">
            <v>378.36504463450126</v>
          </cell>
          <cell r="E230">
            <v>422.63368769892907</v>
          </cell>
          <cell r="F230">
            <v>470.26045003881933</v>
          </cell>
          <cell r="G230">
            <v>469.75101132305161</v>
          </cell>
          <cell r="H230">
            <v>507.01407868029281</v>
          </cell>
          <cell r="I230">
            <v>599.82996718884476</v>
          </cell>
          <cell r="J230">
            <v>684.47982110905559</v>
          </cell>
          <cell r="K230">
            <v>735.95200148230037</v>
          </cell>
        </row>
        <row r="231">
          <cell r="C231">
            <v>1.6816495983920483</v>
          </cell>
          <cell r="D231">
            <v>1.7491460453154428</v>
          </cell>
          <cell r="E231">
            <v>1.8002899825706284</v>
          </cell>
          <cell r="F231">
            <v>2.2719379169730245</v>
          </cell>
          <cell r="G231">
            <v>2.7344361599040243</v>
          </cell>
          <cell r="H231">
            <v>3.0231893609484364</v>
          </cell>
          <cell r="I231">
            <v>3.2116744823156238</v>
          </cell>
          <cell r="J231">
            <v>3.3966325319367718</v>
          </cell>
          <cell r="K231">
            <v>3.5627576026924141</v>
          </cell>
        </row>
        <row r="232">
          <cell r="C232">
            <v>289.09489227747645</v>
          </cell>
          <cell r="D232">
            <v>534.08236389487524</v>
          </cell>
          <cell r="E232">
            <v>765.23625208635747</v>
          </cell>
          <cell r="F232">
            <v>859.94218345150443</v>
          </cell>
          <cell r="G232">
            <v>992.35330159754267</v>
          </cell>
          <cell r="H232">
            <v>1102.9568106329971</v>
          </cell>
          <cell r="I232">
            <v>1400.8580729488644</v>
          </cell>
          <cell r="J232">
            <v>1575.3821909454095</v>
          </cell>
          <cell r="K232">
            <v>1784.8438306091502</v>
          </cell>
        </row>
        <row r="236">
          <cell r="C236">
            <v>419.95524519364852</v>
          </cell>
          <cell r="D236">
            <v>395.14753662892281</v>
          </cell>
          <cell r="E236">
            <v>370.86865353520716</v>
          </cell>
          <cell r="F236">
            <v>346.96529013522058</v>
          </cell>
          <cell r="G236">
            <v>323.38863388807101</v>
          </cell>
          <cell r="H236">
            <v>300.14255561557076</v>
          </cell>
          <cell r="I236">
            <v>277.23146564243348</v>
          </cell>
          <cell r="J236">
            <v>254.66035536932617</v>
          </cell>
          <cell r="K236">
            <v>232.43484218940728</v>
          </cell>
        </row>
        <row r="237">
          <cell r="C237">
            <v>1.0254393788405476E-4</v>
          </cell>
          <cell r="D237">
            <v>2.0167267899814774E-4</v>
          </cell>
          <cell r="E237">
            <v>2.9218694751348922E-4</v>
          </cell>
          <cell r="F237">
            <v>3.6850911971125788E-4</v>
          </cell>
          <cell r="G237">
            <v>4.2770262028809288E-4</v>
          </cell>
          <cell r="H237">
            <v>4.6436692396045423E-4</v>
          </cell>
          <cell r="I237">
            <v>4.9660813597631891E-4</v>
          </cell>
          <cell r="J237">
            <v>5.2575605480034856E-4</v>
          </cell>
          <cell r="K237">
            <v>5.5332556980269506E-4</v>
          </cell>
        </row>
        <row r="238">
          <cell r="C238">
            <v>3.1097282531753799E-3</v>
          </cell>
          <cell r="D238">
            <v>1.0781671159029653E-3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1.2052409171989689</v>
          </cell>
          <cell r="G239">
            <v>2.4404857305059631</v>
          </cell>
          <cell r="H239">
            <v>3.7087751414473988</v>
          </cell>
          <cell r="I239">
            <v>5.013385277998256</v>
          </cell>
          <cell r="J239">
            <v>6.3578465215010667</v>
          </cell>
          <cell r="K239">
            <v>7.7459638352834626</v>
          </cell>
        </row>
        <row r="240">
          <cell r="C240">
            <v>7.8999667090838646</v>
          </cell>
          <cell r="D240">
            <v>8.0396215422149471</v>
          </cell>
          <cell r="E240">
            <v>8.2012589692684319</v>
          </cell>
          <cell r="F240">
            <v>8.3827843641621786</v>
          </cell>
          <cell r="G240">
            <v>8.5838834888728339</v>
          </cell>
          <cell r="H240">
            <v>8.8056033533352505</v>
          </cell>
          <cell r="I240">
            <v>9.0495385456059765</v>
          </cell>
          <cell r="J240">
            <v>9.3174111849671171</v>
          </cell>
          <cell r="K240">
            <v>9.6110810940208218</v>
          </cell>
        </row>
        <row r="241">
          <cell r="C241">
            <v>14.496122584693509</v>
          </cell>
          <cell r="D241">
            <v>16.092934230653036</v>
          </cell>
          <cell r="E241">
            <v>17.52472897571737</v>
          </cell>
          <cell r="F241">
            <v>18.894465797849659</v>
          </cell>
          <cell r="G241">
            <v>20.314187205826659</v>
          </cell>
          <cell r="H241">
            <v>21.847426879630813</v>
          </cell>
          <cell r="I241">
            <v>23.503208207101267</v>
          </cell>
          <cell r="J241">
            <v>25.291273507440106</v>
          </cell>
          <cell r="K241">
            <v>27.222141364632453</v>
          </cell>
        </row>
        <row r="243">
          <cell r="C243">
            <v>140.35526659914785</v>
          </cell>
          <cell r="D243">
            <v>117.64139410529678</v>
          </cell>
          <cell r="E243">
            <v>102.92606977104072</v>
          </cell>
          <cell r="F243">
            <v>94.046604056117431</v>
          </cell>
          <cell r="G243">
            <v>86.328462254053647</v>
          </cell>
          <cell r="H243">
            <v>78.070522052126506</v>
          </cell>
          <cell r="I243">
            <v>68.933558411904173</v>
          </cell>
          <cell r="J243">
            <v>58.728286183761199</v>
          </cell>
          <cell r="K243">
            <v>47.298133005696556</v>
          </cell>
        </row>
        <row r="244">
          <cell r="C244">
            <v>37.115581991450824</v>
          </cell>
          <cell r="D244">
            <v>42.35791695653316</v>
          </cell>
          <cell r="E244">
            <v>48.277414117516201</v>
          </cell>
          <cell r="F244">
            <v>54.979550364920229</v>
          </cell>
          <cell r="G244">
            <v>62.568812782049008</v>
          </cell>
          <cell r="H244">
            <v>71.165373816668264</v>
          </cell>
          <cell r="I244">
            <v>80.907534156384443</v>
          </cell>
          <cell r="J244">
            <v>91.954458877551019</v>
          </cell>
          <cell r="K244">
            <v>104.48923180833877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264.88369816901826</v>
          </cell>
          <cell r="D249">
            <v>259.28206117975577</v>
          </cell>
          <cell r="E249">
            <v>245.39144977858356</v>
          </cell>
          <cell r="F249">
            <v>226.42199530251347</v>
          </cell>
          <cell r="G249">
            <v>205.83034297979412</v>
          </cell>
          <cell r="H249">
            <v>185.26892948811337</v>
          </cell>
          <cell r="I249">
            <v>164.95700171298637</v>
          </cell>
          <cell r="J249">
            <v>144.94466727797703</v>
          </cell>
          <cell r="K249">
            <v>125.22721699487849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1.2052409171989689</v>
          </cell>
          <cell r="H251">
            <v>2.4404857305059631</v>
          </cell>
          <cell r="I251">
            <v>3.7087751414473988</v>
          </cell>
          <cell r="J251">
            <v>5.013385277998256</v>
          </cell>
          <cell r="K251">
            <v>6.3578465215010667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1.2052409171989689</v>
          </cell>
          <cell r="G252">
            <v>1.235244813306994</v>
          </cell>
          <cell r="H252">
            <v>1.268289410941436</v>
          </cell>
          <cell r="I252">
            <v>1.3046101365508569</v>
          </cell>
          <cell r="J252">
            <v>1.3444612435028109</v>
          </cell>
          <cell r="K252">
            <v>1.3881173137823957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1.2052409171989689</v>
          </cell>
          <cell r="G253">
            <v>2.4404857305059631</v>
          </cell>
          <cell r="H253">
            <v>3.7087751414473988</v>
          </cell>
          <cell r="I253">
            <v>5.013385277998256</v>
          </cell>
          <cell r="J253">
            <v>6.3578465215010667</v>
          </cell>
          <cell r="K253">
            <v>7.7459638352834626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25.597851229864361</v>
          </cell>
          <cell r="D260">
            <v>-283.52362196686835</v>
          </cell>
          <cell r="E260">
            <v>-708.80910100617041</v>
          </cell>
          <cell r="F260">
            <v>-805.21718488653323</v>
          </cell>
          <cell r="G260">
            <v>-940.6683682946707</v>
          </cell>
          <cell r="H260">
            <v>-1054.2138076219428</v>
          </cell>
          <cell r="I260">
            <v>-1354.7094171868125</v>
          </cell>
          <cell r="J260">
            <v>-1531.9768054149401</v>
          </cell>
          <cell r="K260">
            <v>-1744.1963138880337</v>
          </cell>
        </row>
        <row r="261">
          <cell r="C261">
            <v>0</v>
          </cell>
          <cell r="D261">
            <v>2.0508787576810952E-5</v>
          </cell>
          <cell r="E261">
            <v>4.443629331499174E-5</v>
          </cell>
          <cell r="F261">
            <v>7.1426405681058384E-5</v>
          </cell>
          <cell r="G261">
            <v>1.009761212568238E-4</v>
          </cell>
          <cell r="H261">
            <v>1.3301004562355558E-4</v>
          </cell>
          <cell r="I261">
            <v>1.4643612790592799E-4</v>
          </cell>
          <cell r="J261">
            <v>1.5824409015210576E-4</v>
          </cell>
          <cell r="K261">
            <v>1.6873237958126616E-4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60.768388350853037</v>
          </cell>
          <cell r="D263">
            <v>116.88655696990989</v>
          </cell>
          <cell r="E263">
            <v>26.8820315637889</v>
          </cell>
          <cell r="F263">
            <v>-64.626274115186732</v>
          </cell>
          <cell r="G263">
            <v>-14.789483151475054</v>
          </cell>
          <cell r="H263">
            <v>-64.352831267037004</v>
          </cell>
          <cell r="I263">
            <v>0</v>
          </cell>
          <cell r="J263">
            <v>0</v>
          </cell>
          <cell r="K263">
            <v>0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0</v>
          </cell>
          <cell r="D265">
            <v>-22.714422948968359</v>
          </cell>
          <cell r="E265">
            <v>-14.716548536150068</v>
          </cell>
          <cell r="F265">
            <v>-8.8798023549525293</v>
          </cell>
          <cell r="G265">
            <v>-7.7183371717946008</v>
          </cell>
          <cell r="H265">
            <v>-8.2579438806747376</v>
          </cell>
          <cell r="I265">
            <v>-9.1370123822597709</v>
          </cell>
          <cell r="J265">
            <v>-10.205296194663322</v>
          </cell>
          <cell r="K265">
            <v>-11.430190581615076</v>
          </cell>
        </row>
        <row r="266">
          <cell r="C266">
            <v>86.366239580717405</v>
          </cell>
          <cell r="D266">
            <v>-189.35146743713921</v>
          </cell>
          <cell r="E266">
            <v>-696.64357354223819</v>
          </cell>
          <cell r="F266">
            <v>-878.7231899302667</v>
          </cell>
          <cell r="G266">
            <v>-963.17608764181898</v>
          </cell>
          <cell r="H266">
            <v>-1126.8244497596088</v>
          </cell>
          <cell r="I266">
            <v>-1363.8462831329446</v>
          </cell>
          <cell r="J266">
            <v>-1542.1819433655132</v>
          </cell>
          <cell r="K266">
            <v>-1755.6263357372693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640.74704383023436</v>
          </cell>
          <cell r="D273">
            <v>677.11724332603887</v>
          </cell>
          <cell r="E273">
            <v>777.69486826106549</v>
          </cell>
          <cell r="F273">
            <v>1086.9173886957722</v>
          </cell>
          <cell r="G273">
            <v>1304.8704770529951</v>
          </cell>
          <cell r="H273">
            <v>1555.2025266110684</v>
          </cell>
          <cell r="I273">
            <v>1951.101853251738</v>
          </cell>
          <cell r="J273">
            <v>2352.0340071266983</v>
          </cell>
          <cell r="K273">
            <v>2651.8369257205241</v>
          </cell>
        </row>
        <row r="274">
          <cell r="C274">
            <v>-1.0000000000012221E-2</v>
          </cell>
          <cell r="D274">
            <v>-308.33560882195337</v>
          </cell>
          <cell r="E274">
            <v>-733.08915485045645</v>
          </cell>
          <cell r="F274">
            <v>-829.12064260127534</v>
          </cell>
          <cell r="G274">
            <v>-964.24512269456227</v>
          </cell>
          <cell r="H274">
            <v>-1077.4599882355883</v>
          </cell>
          <cell r="I274">
            <v>-1377.62061382911</v>
          </cell>
          <cell r="J274">
            <v>-1554.5480268454285</v>
          </cell>
          <cell r="K274">
            <v>-1766.4219431376396</v>
          </cell>
        </row>
        <row r="275">
          <cell r="C275">
            <v>374.86319554144978</v>
          </cell>
          <cell r="D275">
            <v>66.528260738263043</v>
          </cell>
          <cell r="E275">
            <v>-666.56086633715711</v>
          </cell>
          <cell r="F275">
            <v>-1431.0552065288189</v>
          </cell>
          <cell r="G275">
            <v>-2380.5108166260839</v>
          </cell>
          <cell r="H275">
            <v>-3393.6179428922915</v>
          </cell>
          <cell r="I275">
            <v>-4771.238524720653</v>
          </cell>
          <cell r="J275">
            <v>-6325.7865182188671</v>
          </cell>
          <cell r="K275">
            <v>-8092.2084265356007</v>
          </cell>
        </row>
        <row r="276">
          <cell r="C276">
            <v>-248.15021310199961</v>
          </cell>
          <cell r="D276">
            <v>65.028940931907613</v>
          </cell>
          <cell r="E276">
            <v>407.08163408653616</v>
          </cell>
          <cell r="F276">
            <v>349.72833244371714</v>
          </cell>
          <cell r="G276">
            <v>279.09785574977468</v>
          </cell>
          <cell r="H276">
            <v>200.16700368809734</v>
          </cell>
          <cell r="I276">
            <v>277.92254480627821</v>
          </cell>
          <cell r="J276">
            <v>172.72439155133407</v>
          </cell>
          <cell r="K276">
            <v>80.896089894295997</v>
          </cell>
        </row>
        <row r="277">
          <cell r="C277">
            <v>0</v>
          </cell>
          <cell r="D277">
            <v>266.83285069665777</v>
          </cell>
          <cell r="E277">
            <v>212.29459140667328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1.0254393788405487E-4</v>
          </cell>
          <cell r="D278">
            <v>1.294163709237338E-3</v>
          </cell>
          <cell r="E278">
            <v>1.4291142710676713E-3</v>
          </cell>
          <cell r="F278">
            <v>1.5115879052259918E-3</v>
          </cell>
          <cell r="G278">
            <v>1.4426878198327889E-3</v>
          </cell>
          <cell r="H278">
            <v>1.4072629563050771E-3</v>
          </cell>
          <cell r="I278">
            <v>1.3584079446360667E-3</v>
          </cell>
          <cell r="J278">
            <v>1.3161860906569572E-3</v>
          </cell>
          <cell r="K278">
            <v>1.2554039614367011E-3</v>
          </cell>
        </row>
        <row r="279">
          <cell r="C279">
            <v>-97.112456810146739</v>
          </cell>
          <cell r="D279">
            <v>91.933581014943499</v>
          </cell>
          <cell r="E279">
            <v>788.28570151353415</v>
          </cell>
          <cell r="F279">
            <v>1602.0963442428008</v>
          </cell>
          <cell r="G279">
            <v>2550.2080354501427</v>
          </cell>
          <cell r="H279">
            <v>3612.4231789745772</v>
          </cell>
          <cell r="I279">
            <v>4976.0323889500951</v>
          </cell>
          <cell r="J279">
            <v>6515.6320212771279</v>
          </cell>
          <cell r="K279">
            <v>8274.2617615539639</v>
          </cell>
        </row>
        <row r="280">
          <cell r="C280">
            <v>-97.112354266208854</v>
          </cell>
          <cell r="D280">
            <v>91.934875178652732</v>
          </cell>
          <cell r="E280">
            <v>788.28713062780525</v>
          </cell>
          <cell r="F280">
            <v>1602.0978558307061</v>
          </cell>
          <cell r="G280">
            <v>2550.2094781379624</v>
          </cell>
          <cell r="H280">
            <v>3612.4245862375337</v>
          </cell>
          <cell r="I280">
            <v>4976.0337473580394</v>
          </cell>
          <cell r="J280">
            <v>6515.6333374632186</v>
          </cell>
          <cell r="K280">
            <v>8274.2630169579261</v>
          </cell>
        </row>
        <row r="282">
          <cell r="C282">
            <v>372.75099999999998</v>
          </cell>
          <cell r="D282">
            <v>378.36504463450126</v>
          </cell>
          <cell r="E282">
            <v>422.63368769892907</v>
          </cell>
          <cell r="F282">
            <v>470.26045003881933</v>
          </cell>
          <cell r="G282">
            <v>469.75101132305161</v>
          </cell>
          <cell r="H282">
            <v>507.01407868029281</v>
          </cell>
          <cell r="I282">
            <v>599.82996718884476</v>
          </cell>
          <cell r="J282">
            <v>684.47982110905559</v>
          </cell>
          <cell r="K282">
            <v>735.95200148230037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101.121</v>
          </cell>
          <cell r="D291">
            <v>115.10542078294927</v>
          </cell>
          <cell r="E291">
            <v>130.12777777550656</v>
          </cell>
          <cell r="F291">
            <v>146.14917834476338</v>
          </cell>
          <cell r="G291">
            <v>151.1888488986888</v>
          </cell>
          <cell r="H291">
            <v>165.76942445465002</v>
          </cell>
          <cell r="I291">
            <v>198.94649683347831</v>
          </cell>
          <cell r="J291">
            <v>231.29408574323259</v>
          </cell>
          <cell r="K291">
            <v>254.58716210182044</v>
          </cell>
        </row>
        <row r="292">
          <cell r="C292">
            <v>11.244999999999999</v>
          </cell>
          <cell r="D292">
            <v>12.800115274812006</v>
          </cell>
          <cell r="E292">
            <v>15.591745713620524</v>
          </cell>
          <cell r="F292">
            <v>18.718917665622893</v>
          </cell>
          <cell r="G292">
            <v>20.654816149671483</v>
          </cell>
          <cell r="H292">
            <v>23.89868633072</v>
          </cell>
          <cell r="I292">
            <v>30.136495553965073</v>
          </cell>
          <cell r="J292">
            <v>36.687751041864701</v>
          </cell>
          <cell r="K292">
            <v>41.147915678639649</v>
          </cell>
        </row>
        <row r="293">
          <cell r="C293">
            <v>13.467000000000001</v>
          </cell>
          <cell r="D293">
            <v>15.329404393587669</v>
          </cell>
          <cell r="E293">
            <v>20.96283397846517</v>
          </cell>
          <cell r="F293">
            <v>28.073543125460233</v>
          </cell>
          <cell r="G293">
            <v>28.36788406986788</v>
          </cell>
          <cell r="H293">
            <v>30.563018503198379</v>
          </cell>
          <cell r="I293">
            <v>36.177127223898466</v>
          </cell>
          <cell r="J293">
            <v>41.358701023010639</v>
          </cell>
          <cell r="K293">
            <v>44.07616033233689</v>
          </cell>
        </row>
        <row r="294">
          <cell r="C294">
            <v>16.559999999999999</v>
          </cell>
          <cell r="D294">
            <v>18.850147527868995</v>
          </cell>
          <cell r="E294">
            <v>21.41076436552342</v>
          </cell>
          <cell r="F294">
            <v>24.317757766961396</v>
          </cell>
          <cell r="G294">
            <v>25.903118056775181</v>
          </cell>
          <cell r="H294">
            <v>29.503235773975103</v>
          </cell>
          <cell r="I294">
            <v>36.888270381217076</v>
          </cell>
          <cell r="J294">
            <v>44.312579973950875</v>
          </cell>
          <cell r="K294">
            <v>50.410088100563044</v>
          </cell>
        </row>
        <row r="295">
          <cell r="C295">
            <v>202.93899999999999</v>
          </cell>
          <cell r="D295">
            <v>185.3613132442529</v>
          </cell>
          <cell r="E295">
            <v>200.36913684724479</v>
          </cell>
          <cell r="F295">
            <v>215.22542751073513</v>
          </cell>
          <cell r="G295">
            <v>207.25050061268155</v>
          </cell>
          <cell r="H295">
            <v>219.67223768158101</v>
          </cell>
          <cell r="I295">
            <v>254.97122335030346</v>
          </cell>
          <cell r="J295">
            <v>283.7309013562645</v>
          </cell>
          <cell r="K295">
            <v>295.21273504863819</v>
          </cell>
        </row>
        <row r="296">
          <cell r="C296">
            <v>6.4790000000000001</v>
          </cell>
          <cell r="D296">
            <v>7.37500639088546</v>
          </cell>
          <cell r="E296">
            <v>8.1177438891084517</v>
          </cell>
          <cell r="F296">
            <v>8.9737334604033414</v>
          </cell>
          <cell r="G296">
            <v>8.271056172635209</v>
          </cell>
          <cell r="H296">
            <v>8.1853179395820614</v>
          </cell>
          <cell r="I296">
            <v>8.8993650583967518</v>
          </cell>
          <cell r="J296">
            <v>9.3928114257639557</v>
          </cell>
          <cell r="K296">
            <v>9.6551900513649382</v>
          </cell>
        </row>
        <row r="297">
          <cell r="C297">
            <v>0.441</v>
          </cell>
          <cell r="D297">
            <v>0.50198762438346789</v>
          </cell>
          <cell r="E297">
            <v>0.57513487936222296</v>
          </cell>
          <cell r="F297">
            <v>0.65366010129819374</v>
          </cell>
          <cell r="G297">
            <v>0.66099939324472523</v>
          </cell>
          <cell r="H297">
            <v>0.71503550051295572</v>
          </cell>
          <cell r="I297">
            <v>0.84699012301914922</v>
          </cell>
          <cell r="J297">
            <v>0.97111858768616222</v>
          </cell>
          <cell r="K297">
            <v>1.0413691920811343</v>
          </cell>
        </row>
        <row r="298">
          <cell r="C298">
            <v>19.263999999999999</v>
          </cell>
          <cell r="D298">
            <v>21.635856388701232</v>
          </cell>
          <cell r="E298">
            <v>23.929257165903568</v>
          </cell>
          <cell r="F298">
            <v>26.465758425489355</v>
          </cell>
          <cell r="G298">
            <v>25.798268479087334</v>
          </cell>
          <cell r="H298">
            <v>26.971584588321907</v>
          </cell>
          <cell r="I298">
            <v>30.978165686734641</v>
          </cell>
          <cell r="J298">
            <v>34.538356099976518</v>
          </cell>
          <cell r="K298">
            <v>37.593344240309051</v>
          </cell>
        </row>
        <row r="299">
          <cell r="C299">
            <v>1.2350000000000001</v>
          </cell>
          <cell r="D299">
            <v>1.4057930070602789</v>
          </cell>
          <cell r="E299">
            <v>1.5492930841943411</v>
          </cell>
          <cell r="F299">
            <v>1.682473638085374</v>
          </cell>
          <cell r="G299">
            <v>1.6555194903995052</v>
          </cell>
          <cell r="H299">
            <v>1.7355379077514772</v>
          </cell>
          <cell r="I299">
            <v>1.9858329778318069</v>
          </cell>
          <cell r="J299">
            <v>2.1935158573056119</v>
          </cell>
          <cell r="K299">
            <v>2.2280367365470415</v>
          </cell>
        </row>
        <row r="300">
          <cell r="C300">
            <v>372.75099999999998</v>
          </cell>
          <cell r="D300">
            <v>378.36504463450126</v>
          </cell>
          <cell r="E300">
            <v>422.63368769892907</v>
          </cell>
          <cell r="F300">
            <v>470.26045003881933</v>
          </cell>
          <cell r="G300">
            <v>469.75101132305161</v>
          </cell>
          <cell r="H300">
            <v>507.01407868029281</v>
          </cell>
          <cell r="I300">
            <v>599.82996718884476</v>
          </cell>
          <cell r="J300">
            <v>684.47982110905559</v>
          </cell>
          <cell r="K300">
            <v>735.95200148230037</v>
          </cell>
        </row>
        <row r="301">
          <cell r="C301">
            <v>0.30397606531000598</v>
          </cell>
          <cell r="D301">
            <v>0.31209898906136158</v>
          </cell>
          <cell r="E301">
            <v>0.28925690625263389</v>
          </cell>
          <cell r="F301">
            <v>0.26519549804598064</v>
          </cell>
          <cell r="G301">
            <v>0.24209513035061792</v>
          </cell>
          <cell r="H301">
            <v>0.21771111802050969</v>
          </cell>
          <cell r="I301">
            <v>0.19300237905941675</v>
          </cell>
          <cell r="J301">
            <v>0.16804345727566961</v>
          </cell>
          <cell r="K301">
            <v>0.14113726356501033</v>
          </cell>
        </row>
        <row r="304">
          <cell r="C304">
            <v>626.83656945023438</v>
          </cell>
          <cell r="D304">
            <v>661.81572150803891</v>
          </cell>
          <cell r="E304">
            <v>760.86319426126545</v>
          </cell>
          <cell r="F304">
            <v>1068.4025472959922</v>
          </cell>
          <cell r="G304">
            <v>1284.504151513237</v>
          </cell>
          <cell r="H304">
            <v>1532.7995685173346</v>
          </cell>
          <cell r="I304">
            <v>1926.4585993486307</v>
          </cell>
          <cell r="J304">
            <v>2324.9264278332803</v>
          </cell>
          <cell r="K304">
            <v>2622.0185884977645</v>
          </cell>
        </row>
        <row r="305">
          <cell r="C305">
            <v>560.2692938630961</v>
          </cell>
          <cell r="D305">
            <v>1081.099132787969</v>
          </cell>
          <cell r="E305">
            <v>1273.0177075409172</v>
          </cell>
          <cell r="F305">
            <v>1304.9393331980295</v>
          </cell>
          <cell r="G305">
            <v>1438.7476014054962</v>
          </cell>
          <cell r="H305">
            <v>1591.7494495622457</v>
          </cell>
          <cell r="I305">
            <v>2038.8898646108114</v>
          </cell>
          <cell r="J305">
            <v>2304.5332579623346</v>
          </cell>
          <cell r="K305">
            <v>2484.6084420168067</v>
          </cell>
        </row>
        <row r="306">
          <cell r="C306">
            <v>-1.0000000000012221E-2</v>
          </cell>
          <cell r="D306">
            <v>-308.33560882195337</v>
          </cell>
          <cell r="E306">
            <v>-733.08915485045645</v>
          </cell>
          <cell r="F306">
            <v>-829.12064260127534</v>
          </cell>
          <cell r="G306">
            <v>-964.24512269456227</v>
          </cell>
          <cell r="H306">
            <v>-1077.4599882355883</v>
          </cell>
          <cell r="I306">
            <v>-1377.62061382911</v>
          </cell>
          <cell r="J306">
            <v>-1554.5480268454285</v>
          </cell>
          <cell r="K306">
            <v>-1766.4219431376396</v>
          </cell>
        </row>
        <row r="307">
          <cell r="C307">
            <v>452.83715621170211</v>
          </cell>
          <cell r="D307">
            <v>461.4483627650319</v>
          </cell>
          <cell r="E307">
            <v>471.2238929522814</v>
          </cell>
          <cell r="F307">
            <v>482.09636687958749</v>
          </cell>
          <cell r="G307">
            <v>494.09792532279761</v>
          </cell>
          <cell r="H307">
            <v>507.31576437657441</v>
          </cell>
          <cell r="I307">
            <v>521.84405462034272</v>
          </cell>
          <cell r="J307">
            <v>537.78449740112433</v>
          </cell>
          <cell r="K307">
            <v>555.24692551295823</v>
          </cell>
        </row>
        <row r="308">
          <cell r="C308">
            <v>419.95524519364852</v>
          </cell>
          <cell r="D308">
            <v>395.14753662892281</v>
          </cell>
          <cell r="E308">
            <v>370.86865353520716</v>
          </cell>
          <cell r="F308">
            <v>346.96529013522058</v>
          </cell>
          <cell r="G308">
            <v>323.38863388807101</v>
          </cell>
          <cell r="H308">
            <v>300.14255561557076</v>
          </cell>
          <cell r="I308">
            <v>277.23146564243348</v>
          </cell>
          <cell r="J308">
            <v>254.66035536932617</v>
          </cell>
          <cell r="K308">
            <v>232.43484218940728</v>
          </cell>
        </row>
        <row r="309">
          <cell r="C309">
            <v>11.735398038726943</v>
          </cell>
          <cell r="D309">
            <v>13.137666191838223</v>
          </cell>
          <cell r="E309">
            <v>14.389070598345718</v>
          </cell>
          <cell r="F309">
            <v>15.584860605406769</v>
          </cell>
          <cell r="G309">
            <v>16.822682281627777</v>
          </cell>
          <cell r="H309">
            <v>18.158987981354102</v>
          </cell>
          <cell r="I309">
            <v>19.601626564873936</v>
          </cell>
          <cell r="J309">
            <v>21.159070718994013</v>
          </cell>
          <cell r="K309">
            <v>22.840469387739791</v>
          </cell>
        </row>
        <row r="310">
          <cell r="C310">
            <v>0.31382376230593123</v>
          </cell>
          <cell r="D310">
            <v>8.7385389870464014E-2</v>
          </cell>
          <cell r="E310" t="str">
            <v>-ve</v>
          </cell>
          <cell r="F310" t="str">
            <v>-ve</v>
          </cell>
          <cell r="G310" t="str">
            <v>-ve</v>
          </cell>
          <cell r="H310" t="str">
            <v>-ve</v>
          </cell>
          <cell r="I310" t="str">
            <v>-ve</v>
          </cell>
          <cell r="J310" t="str">
            <v>-ve</v>
          </cell>
          <cell r="K310" t="str">
            <v>-ve</v>
          </cell>
        </row>
        <row r="311">
          <cell r="C311">
            <v>0.63881394722211804</v>
          </cell>
          <cell r="D311">
            <v>0.65881394722211806</v>
          </cell>
          <cell r="E311">
            <v>0.67881394722211807</v>
          </cell>
          <cell r="F311">
            <v>0.69881394722211809</v>
          </cell>
          <cell r="G311">
            <v>0.71881394722211811</v>
          </cell>
          <cell r="H311">
            <v>0.73881394722211813</v>
          </cell>
          <cell r="I311">
            <v>0.75881394722211815</v>
          </cell>
          <cell r="J311">
            <v>0.77881394722211816</v>
          </cell>
          <cell r="K311">
            <v>0.79881394722211818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0.26594266308750181</v>
          </cell>
          <cell r="D318">
            <v>0.245482017573662</v>
          </cell>
          <cell r="E318">
            <v>0.23713461704593669</v>
          </cell>
          <cell r="F318">
            <v>0.22993365273205371</v>
          </cell>
          <cell r="G318">
            <v>0.22008504934231901</v>
          </cell>
          <cell r="H318">
            <v>0.2060755211455931</v>
          </cell>
          <cell r="I318">
            <v>0.18655760573714758</v>
          </cell>
          <cell r="J318">
            <v>0.15999123456998157</v>
          </cell>
          <cell r="K318">
            <v>0.12947918734218003</v>
          </cell>
        </row>
        <row r="319">
          <cell r="C319">
            <v>2.63214631256694</v>
          </cell>
          <cell r="D319">
            <v>2.8515326984794327</v>
          </cell>
          <cell r="E319">
            <v>2.9519098000963688</v>
          </cell>
          <cell r="F319">
            <v>3.0443564553629039</v>
          </cell>
          <cell r="G319">
            <v>3.180588604686291</v>
          </cell>
          <cell r="H319">
            <v>3.3968129553118898</v>
          </cell>
          <cell r="I319">
            <v>3.752192236998757</v>
          </cell>
          <cell r="J319">
            <v>4.3752396928583845</v>
          </cell>
          <cell r="K319">
            <v>5.4062742775028454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560.2692938630961</v>
          </cell>
          <cell r="D326">
            <v>1081.099132787969</v>
          </cell>
          <cell r="E326">
            <v>1273.0177075409172</v>
          </cell>
          <cell r="F326">
            <v>1304.9393331980295</v>
          </cell>
          <cell r="G326">
            <v>1438.7476014054962</v>
          </cell>
          <cell r="H326">
            <v>1591.7494495622457</v>
          </cell>
          <cell r="I326">
            <v>2038.8898646108114</v>
          </cell>
          <cell r="J326">
            <v>2304.5332579623346</v>
          </cell>
          <cell r="K326">
            <v>2484.6084420168067</v>
          </cell>
        </row>
        <row r="327">
          <cell r="C327">
            <v>443.26089766313339</v>
          </cell>
          <cell r="D327">
            <v>459.55061167046694</v>
          </cell>
          <cell r="E327">
            <v>480.60327440639998</v>
          </cell>
          <cell r="F327">
            <v>523.7766275975473</v>
          </cell>
          <cell r="G327">
            <v>604.45464746222308</v>
          </cell>
          <cell r="H327">
            <v>654.71301499969286</v>
          </cell>
          <cell r="I327">
            <v>703.67665199882117</v>
          </cell>
          <cell r="J327">
            <v>775.39528356806932</v>
          </cell>
          <cell r="K327">
            <v>838.89919798624612</v>
          </cell>
        </row>
        <row r="328">
          <cell r="C328">
            <v>8.9254832966292525</v>
          </cell>
          <cell r="D328">
            <v>14.493717880266948</v>
          </cell>
          <cell r="E328">
            <v>81.846115464635645</v>
          </cell>
          <cell r="F328">
            <v>200.90632887297261</v>
          </cell>
          <cell r="G328">
            <v>340.73541466853032</v>
          </cell>
          <cell r="H328">
            <v>502.35840608000569</v>
          </cell>
          <cell r="I328">
            <v>703.75693151901703</v>
          </cell>
          <cell r="J328">
            <v>945.8119044407556</v>
          </cell>
          <cell r="K328">
            <v>1215.5910257006969</v>
          </cell>
        </row>
        <row r="329">
          <cell r="C329">
            <v>1012.4556748228588</v>
          </cell>
          <cell r="D329">
            <v>1555.1434623387029</v>
          </cell>
          <cell r="E329">
            <v>1835.4670974119529</v>
          </cell>
          <cell r="F329">
            <v>2029.6222896685495</v>
          </cell>
          <cell r="G329">
            <v>2383.9376635362496</v>
          </cell>
          <cell r="H329">
            <v>2748.8208706419446</v>
          </cell>
          <cell r="I329">
            <v>3446.3234481286495</v>
          </cell>
          <cell r="J329">
            <v>4025.7404459711597</v>
          </cell>
          <cell r="K329">
            <v>4539.0986657037502</v>
          </cell>
        </row>
        <row r="331">
          <cell r="D331">
            <v>6.6528059065584051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982.8871545875445</v>
          </cell>
          <cell r="D333">
            <v>1561.7962682452612</v>
          </cell>
          <cell r="E333">
            <v>1835.4670974119529</v>
          </cell>
          <cell r="F333">
            <v>2029.6222896685495</v>
          </cell>
          <cell r="G333">
            <v>2383.9376635362496</v>
          </cell>
          <cell r="H333">
            <v>2748.8208706419446</v>
          </cell>
          <cell r="I333">
            <v>3446.3234481286495</v>
          </cell>
          <cell r="J333">
            <v>4025.7404459711597</v>
          </cell>
          <cell r="K333">
            <v>4539.0986657037502</v>
          </cell>
        </row>
        <row r="335">
          <cell r="C335">
            <v>13.91047438</v>
          </cell>
          <cell r="D335">
            <v>15.301521818000001</v>
          </cell>
          <cell r="E335">
            <v>16.831673999800003</v>
          </cell>
          <cell r="F335">
            <v>18.514841399780003</v>
          </cell>
          <cell r="G335">
            <v>20.366325539758005</v>
          </cell>
          <cell r="H335">
            <v>22.402958093733808</v>
          </cell>
          <cell r="I335">
            <v>24.64325390310719</v>
          </cell>
          <cell r="J335">
            <v>27.107579293417913</v>
          </cell>
          <cell r="K335">
            <v>29.818337222759705</v>
          </cell>
        </row>
        <row r="336">
          <cell r="C336">
            <v>359.96896544236279</v>
          </cell>
          <cell r="D336">
            <v>289.72245966896543</v>
          </cell>
          <cell r="E336">
            <v>97.999639829428347</v>
          </cell>
          <cell r="F336">
            <v>97.999639829428347</v>
          </cell>
          <cell r="G336">
            <v>97.999639829428347</v>
          </cell>
          <cell r="H336">
            <v>97.999639829428347</v>
          </cell>
          <cell r="I336">
            <v>97.999639829428347</v>
          </cell>
          <cell r="J336">
            <v>97.999639829428347</v>
          </cell>
          <cell r="K336">
            <v>97.999639829428347</v>
          </cell>
        </row>
        <row r="337">
          <cell r="C337">
            <v>0</v>
          </cell>
          <cell r="D337">
            <v>266.83285069665777</v>
          </cell>
          <cell r="E337">
            <v>212.29459140667328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373.87943982236277</v>
          </cell>
          <cell r="D338">
            <v>571.85683218362328</v>
          </cell>
          <cell r="E338">
            <v>327.12590523590166</v>
          </cell>
          <cell r="F338">
            <v>116.51448122920834</v>
          </cell>
          <cell r="G338">
            <v>118.36596536918636</v>
          </cell>
          <cell r="H338">
            <v>120.40259792316215</v>
          </cell>
          <cell r="I338">
            <v>122.64289373253554</v>
          </cell>
          <cell r="J338">
            <v>125.10721912284626</v>
          </cell>
          <cell r="K338">
            <v>127.81797705218806</v>
          </cell>
        </row>
        <row r="340">
          <cell r="C340">
            <v>626.83656945023438</v>
          </cell>
          <cell r="D340">
            <v>989.93943606163793</v>
          </cell>
          <cell r="E340">
            <v>1508.3411921760512</v>
          </cell>
          <cell r="F340">
            <v>1913.1078084393412</v>
          </cell>
          <cell r="G340">
            <v>2265.5716981670635</v>
          </cell>
          <cell r="H340">
            <v>2628.4182727187826</v>
          </cell>
          <cell r="I340">
            <v>3323.6805543961141</v>
          </cell>
          <cell r="J340">
            <v>3900.6332268483134</v>
          </cell>
          <cell r="K340">
            <v>4411.2806886515618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626.83656945023438</v>
          </cell>
          <cell r="D347">
            <v>989.93943606163793</v>
          </cell>
          <cell r="E347">
            <v>1526.0994463476229</v>
          </cell>
          <cell r="F347">
            <v>1928.3447307474967</v>
          </cell>
          <cell r="G347">
            <v>2276.8574531107797</v>
          </cell>
          <cell r="H347">
            <v>2635.7563791503317</v>
          </cell>
          <cell r="I347">
            <v>3327.3166722974952</v>
          </cell>
          <cell r="J347">
            <v>3900.3086187786898</v>
          </cell>
          <cell r="K347">
            <v>4406.8624191069148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11.603733798926042</v>
          </cell>
          <cell r="D353">
            <v>40.929159046606131</v>
          </cell>
          <cell r="E353">
            <v>106.21897700468242</v>
          </cell>
          <cell r="F353">
            <v>230.76480312792228</v>
          </cell>
          <cell r="G353">
            <v>383.29919524292541</v>
          </cell>
          <cell r="H353">
            <v>663.80134248204979</v>
          </cell>
          <cell r="I353">
            <v>926.76222068229356</v>
          </cell>
          <cell r="J353">
            <v>1242.8224599310611</v>
          </cell>
          <cell r="K353">
            <v>1595.1276854688756</v>
          </cell>
        </row>
        <row r="354">
          <cell r="C354">
            <v>46.263000076755247</v>
          </cell>
          <cell r="D354">
            <v>59.093810466997638</v>
          </cell>
          <cell r="E354">
            <v>152.88613278305479</v>
          </cell>
          <cell r="F354">
            <v>271.46614625870097</v>
          </cell>
          <cell r="G354">
            <v>409.51813365493695</v>
          </cell>
          <cell r="H354">
            <v>569.55912221488325</v>
          </cell>
          <cell r="I354">
            <v>769.82757255444085</v>
          </cell>
          <cell r="J354">
            <v>1010.7159746829252</v>
          </cell>
          <cell r="K354">
            <v>1279.4352072031811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94.242220267166545</v>
          </cell>
          <cell r="I355">
            <v>156.93464812785271</v>
          </cell>
          <cell r="J355">
            <v>232.10648524813587</v>
          </cell>
          <cell r="K355">
            <v>315.69247826569449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1.9028E-2</v>
          </cell>
          <cell r="C368">
            <v>14.496122584693509</v>
          </cell>
          <cell r="D368">
            <v>16.092934230653036</v>
          </cell>
          <cell r="E368">
            <v>17.52472897571737</v>
          </cell>
          <cell r="F368">
            <v>18.894465797849659</v>
          </cell>
          <cell r="G368">
            <v>20.314187205826659</v>
          </cell>
          <cell r="H368">
            <v>21.847426879630813</v>
          </cell>
          <cell r="I368">
            <v>23.503208207101267</v>
          </cell>
          <cell r="J368">
            <v>25.291273507440106</v>
          </cell>
          <cell r="K368">
            <v>27.222141364632453</v>
          </cell>
        </row>
        <row r="369">
          <cell r="B369">
            <v>4.9904009299999998</v>
          </cell>
          <cell r="C369">
            <v>7.8999667090838646</v>
          </cell>
          <cell r="D369">
            <v>8.0396215422149471</v>
          </cell>
          <cell r="E369">
            <v>8.2012589692684319</v>
          </cell>
          <cell r="F369">
            <v>8.3827843641621786</v>
          </cell>
          <cell r="G369">
            <v>8.5838834888728339</v>
          </cell>
          <cell r="H369">
            <v>8.8056033533352505</v>
          </cell>
          <cell r="I369">
            <v>9.0495385456059765</v>
          </cell>
          <cell r="J369">
            <v>9.3174111849671171</v>
          </cell>
          <cell r="K369">
            <v>9.6110810940208218</v>
          </cell>
        </row>
        <row r="370">
          <cell r="B370">
            <v>158.666</v>
          </cell>
          <cell r="C370">
            <v>164.82262845755858</v>
          </cell>
          <cell r="D370">
            <v>174.54825413704739</v>
          </cell>
          <cell r="E370">
            <v>200.49338665387234</v>
          </cell>
          <cell r="F370">
            <v>278.696542268418</v>
          </cell>
          <cell r="G370">
            <v>333.39085652179796</v>
          </cell>
          <cell r="H370">
            <v>396.6548049877685</v>
          </cell>
          <cell r="I370">
            <v>497.20446836160403</v>
          </cell>
          <cell r="J370">
            <v>598.9687753888004</v>
          </cell>
          <cell r="K370">
            <v>675.01829024680171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11.047100402145565</v>
          </cell>
          <cell r="C372">
            <v>11.599455422252843</v>
          </cell>
          <cell r="D372">
            <v>12.179428193365485</v>
          </cell>
          <cell r="E372">
            <v>12.78839960303376</v>
          </cell>
          <cell r="F372">
            <v>13.427819583185448</v>
          </cell>
          <cell r="G372">
            <v>14.099210562344721</v>
          </cell>
          <cell r="H372">
            <v>14.804171090461958</v>
          </cell>
          <cell r="I372">
            <v>15.544379644985057</v>
          </cell>
          <cell r="J372">
            <v>16.321598627234309</v>
          </cell>
          <cell r="K372">
            <v>17.137678558596026</v>
          </cell>
        </row>
        <row r="373">
          <cell r="B373">
            <v>174.72252933214557</v>
          </cell>
          <cell r="C373">
            <v>198.8181731735888</v>
          </cell>
          <cell r="D373">
            <v>210.86023810328086</v>
          </cell>
          <cell r="E373">
            <v>239.00777420189189</v>
          </cell>
          <cell r="F373">
            <v>319.40161201361531</v>
          </cell>
          <cell r="G373">
            <v>376.38813777884212</v>
          </cell>
          <cell r="H373">
            <v>442.11200631119652</v>
          </cell>
          <cell r="I373">
            <v>545.30159475929634</v>
          </cell>
          <cell r="J373">
            <v>649.89905870844188</v>
          </cell>
          <cell r="K373">
            <v>728.98919126405099</v>
          </cell>
        </row>
        <row r="376">
          <cell r="B376">
            <v>42.792850120514139</v>
          </cell>
          <cell r="C376">
            <v>155.75651743968862</v>
          </cell>
          <cell r="D376">
            <v>287.54671013719076</v>
          </cell>
          <cell r="E376">
            <v>336.9482659085507</v>
          </cell>
          <cell r="F376">
            <v>346.29224978344791</v>
          </cell>
          <cell r="G376">
            <v>381.16349637491834</v>
          </cell>
          <cell r="H376">
            <v>354.62527593713418</v>
          </cell>
          <cell r="I376">
            <v>364.79161172163901</v>
          </cell>
          <cell r="J376">
            <v>411.42789362810583</v>
          </cell>
          <cell r="K376">
            <v>443.35726104385532</v>
          </cell>
        </row>
        <row r="378">
          <cell r="B378">
            <v>30.932659999999998</v>
          </cell>
          <cell r="C378">
            <v>35.2632324</v>
          </cell>
          <cell r="D378">
            <v>40.200084936000003</v>
          </cell>
          <cell r="E378">
            <v>45.828096827040007</v>
          </cell>
          <cell r="F378">
            <v>52.244030382825613</v>
          </cell>
          <cell r="G378">
            <v>59.558194636421206</v>
          </cell>
          <cell r="H378">
            <v>67.896341885520187</v>
          </cell>
          <cell r="I378">
            <v>77.401829749493018</v>
          </cell>
          <cell r="J378">
            <v>88.238085914422044</v>
          </cell>
          <cell r="K378">
            <v>100.59141794244114</v>
          </cell>
        </row>
        <row r="379">
          <cell r="B379">
            <v>16.835571999999999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90.561082120514143</v>
          </cell>
          <cell r="C382">
            <v>191.01974983968861</v>
          </cell>
          <cell r="D382">
            <v>327.74679507319075</v>
          </cell>
          <cell r="E382">
            <v>382.77636273559068</v>
          </cell>
          <cell r="F382">
            <v>398.53628016627351</v>
          </cell>
          <cell r="G382">
            <v>440.72169101133954</v>
          </cell>
          <cell r="H382">
            <v>422.52161782265438</v>
          </cell>
          <cell r="I382">
            <v>442.19344147113202</v>
          </cell>
          <cell r="J382">
            <v>499.66597954252791</v>
          </cell>
          <cell r="K382">
            <v>543.9486789862965</v>
          </cell>
        </row>
        <row r="384">
          <cell r="B384">
            <v>84.161447211631426</v>
          </cell>
          <cell r="C384">
            <v>7.7984233339001889</v>
          </cell>
          <cell r="D384">
            <v>-116.88655696990989</v>
          </cell>
          <cell r="E384">
            <v>-143.76858853369879</v>
          </cell>
          <cell r="F384">
            <v>-79.134668152658207</v>
          </cell>
          <cell r="G384">
            <v>-64.333553232497422</v>
          </cell>
          <cell r="H384">
            <v>19.590388488542146</v>
          </cell>
          <cell r="I384">
            <v>103.10815328816432</v>
          </cell>
          <cell r="J384">
            <v>150.23307916591398</v>
          </cell>
          <cell r="K384">
            <v>185.04051227775449</v>
          </cell>
        </row>
        <row r="386">
          <cell r="B386">
            <v>23.393058860778389</v>
          </cell>
          <cell r="C386">
            <v>7.7984233339001889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19.590388488542146</v>
          </cell>
          <cell r="I386">
            <v>103.10815328816432</v>
          </cell>
          <cell r="J386">
            <v>150.23307916591398</v>
          </cell>
          <cell r="K386">
            <v>185.04051227775449</v>
          </cell>
        </row>
        <row r="388">
          <cell r="B388">
            <v>60.768388350853037</v>
          </cell>
          <cell r="C388">
            <v>0</v>
          </cell>
          <cell r="D388">
            <v>-116.88655696990989</v>
          </cell>
          <cell r="E388">
            <v>-143.76858853369879</v>
          </cell>
          <cell r="F388">
            <v>-79.134668152658207</v>
          </cell>
          <cell r="G388">
            <v>-64.333553232497422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90">
          <cell r="C390">
            <v>-15.5946355268782</v>
          </cell>
          <cell r="D390">
            <v>-7.7984233339001889</v>
          </cell>
          <cell r="E390">
            <v>0</v>
          </cell>
          <cell r="F390">
            <v>0</v>
          </cell>
          <cell r="G390">
            <v>0</v>
          </cell>
          <cell r="H390">
            <v>19.590388488542146</v>
          </cell>
          <cell r="I390">
            <v>83.517764799622171</v>
          </cell>
          <cell r="J390">
            <v>47.124925877749661</v>
          </cell>
          <cell r="K390">
            <v>34.80743311184051</v>
          </cell>
        </row>
        <row r="392">
          <cell r="C392">
            <v>-60.768388350853037</v>
          </cell>
          <cell r="D392">
            <v>-116.88655696990989</v>
          </cell>
          <cell r="E392">
            <v>-26.8820315637889</v>
          </cell>
          <cell r="F392">
            <v>64.633920381040582</v>
          </cell>
          <cell r="G392">
            <v>14.801114920160785</v>
          </cell>
          <cell r="H392">
            <v>64.333553232497422</v>
          </cell>
          <cell r="I392">
            <v>0</v>
          </cell>
          <cell r="J392">
            <v>0</v>
          </cell>
          <cell r="K392">
            <v>0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64.633920381040582</v>
          </cell>
          <cell r="G393">
            <v>14.801114920160785</v>
          </cell>
          <cell r="H393">
            <v>64.333553232497422</v>
          </cell>
          <cell r="I393">
            <v>0</v>
          </cell>
          <cell r="J393">
            <v>0</v>
          </cell>
          <cell r="K393">
            <v>0</v>
          </cell>
        </row>
        <row r="394">
          <cell r="C394">
            <v>2.4953185755742862</v>
          </cell>
          <cell r="D394">
            <v>0.62387386671201517</v>
          </cell>
          <cell r="E394">
            <v>0</v>
          </cell>
          <cell r="F394">
            <v>0</v>
          </cell>
          <cell r="G394">
            <v>0</v>
          </cell>
          <cell r="H394">
            <v>1.5672310790833717</v>
          </cell>
          <cell r="I394">
            <v>9.8158833421365177</v>
          </cell>
          <cell r="J394">
            <v>20.267298596326263</v>
          </cell>
          <cell r="K394">
            <v>26.821887315493477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64.633920381040582</v>
          </cell>
          <cell r="G395">
            <v>79.435035301201367</v>
          </cell>
          <cell r="H395">
            <v>143.76858853369879</v>
          </cell>
          <cell r="I395">
            <v>143.76858853369879</v>
          </cell>
          <cell r="J395">
            <v>143.76858853369879</v>
          </cell>
          <cell r="K395">
            <v>143.76858853369879</v>
          </cell>
        </row>
        <row r="397">
          <cell r="C397">
            <v>0</v>
          </cell>
          <cell r="D397">
            <v>0</v>
          </cell>
          <cell r="E397">
            <v>-696.64357354223819</v>
          </cell>
          <cell r="F397">
            <v>-878.69513157197775</v>
          </cell>
          <cell r="G397">
            <v>-963.17147255854786</v>
          </cell>
          <cell r="H397">
            <v>-1126.8405614386234</v>
          </cell>
          <cell r="I397">
            <v>-1365.6711102523964</v>
          </cell>
          <cell r="J397">
            <v>-1547.8900122255891</v>
          </cell>
          <cell r="K397">
            <v>-1760.3911701703753</v>
          </cell>
        </row>
        <row r="398">
          <cell r="C398">
            <v>97.112456810146739</v>
          </cell>
          <cell r="D398">
            <v>-189.04603782509025</v>
          </cell>
          <cell r="E398">
            <v>-696.35212049859069</v>
          </cell>
          <cell r="F398">
            <v>-878.42613158264203</v>
          </cell>
          <cell r="G398">
            <v>-962.91263955000284</v>
          </cell>
          <cell r="H398">
            <v>-1126.5451803328385</v>
          </cell>
          <cell r="I398">
            <v>-1365.1621951762077</v>
          </cell>
          <cell r="J398">
            <v>-1546.4880384127882</v>
          </cell>
          <cell r="K398">
            <v>-1760.9324154526576</v>
          </cell>
        </row>
        <row r="399">
          <cell r="C399">
            <v>-97.112456810146739</v>
          </cell>
          <cell r="D399">
            <v>189.04603782509025</v>
          </cell>
          <cell r="E399">
            <v>-0.29145304364749336</v>
          </cell>
          <cell r="F399">
            <v>-0.26899998933572533</v>
          </cell>
          <cell r="G399">
            <v>-0.25883300854502522</v>
          </cell>
          <cell r="H399">
            <v>-0.29538110578482701</v>
          </cell>
          <cell r="I399">
            <v>-0.50891507618871401</v>
          </cell>
          <cell r="J399">
            <v>-1.4019738128008612</v>
          </cell>
          <cell r="K399">
            <v>0.54124528228226154</v>
          </cell>
        </row>
        <row r="401">
          <cell r="C401">
            <v>11.735398038726943</v>
          </cell>
          <cell r="D401">
            <v>13.137666191838223</v>
          </cell>
          <cell r="E401">
            <v>14.389070598345718</v>
          </cell>
          <cell r="F401">
            <v>15.584860605406769</v>
          </cell>
          <cell r="G401">
            <v>16.822682281627777</v>
          </cell>
          <cell r="H401">
            <v>18.158987981354102</v>
          </cell>
          <cell r="I401">
            <v>19.601626564873936</v>
          </cell>
          <cell r="J401">
            <v>21.159070718994013</v>
          </cell>
          <cell r="K401">
            <v>22.840469387739791</v>
          </cell>
        </row>
      </sheetData>
      <sheetData sheetId="21" refreshError="1">
        <row r="11">
          <cell r="B11">
            <v>812.3163549300001</v>
          </cell>
          <cell r="C11">
            <v>785.49199380066557</v>
          </cell>
          <cell r="D11">
            <v>818.24754919239945</v>
          </cell>
          <cell r="E11">
            <v>961.65809567258282</v>
          </cell>
          <cell r="F11">
            <v>1386.4334868257511</v>
          </cell>
          <cell r="G11">
            <v>1668.7016531439278</v>
          </cell>
          <cell r="H11">
            <v>1985.001651507728</v>
          </cell>
          <cell r="I11">
            <v>2481.8836616396857</v>
          </cell>
          <cell r="J11">
            <v>2979.3871946966092</v>
          </cell>
          <cell r="K11">
            <v>3333.7212281276807</v>
          </cell>
        </row>
        <row r="12">
          <cell r="B12">
            <v>20.076167239999997</v>
          </cell>
          <cell r="C12">
            <v>22.083783963999998</v>
          </cell>
          <cell r="D12">
            <v>24.292162360399999</v>
          </cell>
          <cell r="E12">
            <v>26.721378596440001</v>
          </cell>
          <cell r="F12">
            <v>29.393516456084004</v>
          </cell>
          <cell r="G12">
            <v>32.332868101692405</v>
          </cell>
          <cell r="H12">
            <v>35.566154911861652</v>
          </cell>
          <cell r="I12">
            <v>39.122770403047824</v>
          </cell>
          <cell r="J12">
            <v>43.03504744335261</v>
          </cell>
          <cell r="K12">
            <v>47.338552187687874</v>
          </cell>
        </row>
        <row r="13">
          <cell r="B13">
            <v>832.39252217000012</v>
          </cell>
          <cell r="C13">
            <v>807.57577776466553</v>
          </cell>
          <cell r="D13">
            <v>842.53971155279942</v>
          </cell>
          <cell r="E13">
            <v>988.37947426902281</v>
          </cell>
          <cell r="F13">
            <v>1415.827003281835</v>
          </cell>
          <cell r="G13">
            <v>1701.0345212456202</v>
          </cell>
          <cell r="H13">
            <v>2020.5678064195897</v>
          </cell>
          <cell r="I13">
            <v>2521.0064320427336</v>
          </cell>
          <cell r="J13">
            <v>3022.4222421399618</v>
          </cell>
          <cell r="K13">
            <v>3381.0597803153687</v>
          </cell>
        </row>
        <row r="14">
          <cell r="B14">
            <v>0</v>
          </cell>
          <cell r="C14">
            <v>21.370139999999999</v>
          </cell>
          <cell r="D14">
            <v>24.293885185442871</v>
          </cell>
          <cell r="E14">
            <v>28.635005218621128</v>
          </cell>
          <cell r="F14">
            <v>33.655986026977594</v>
          </cell>
          <cell r="G14">
            <v>34.686291650825943</v>
          </cell>
          <cell r="H14">
            <v>38.035592723125369</v>
          </cell>
          <cell r="I14">
            <v>45.745790571099917</v>
          </cell>
          <cell r="J14">
            <v>53.226358472166901</v>
          </cell>
          <cell r="K14">
            <v>58.45964590679008</v>
          </cell>
        </row>
        <row r="15">
          <cell r="C15">
            <v>0.55524390213729713</v>
          </cell>
          <cell r="D15">
            <v>0.64681260857418776</v>
          </cell>
          <cell r="E15">
            <v>0.73418565059912777</v>
          </cell>
          <cell r="F15">
            <v>0.81997523374792458</v>
          </cell>
          <cell r="G15">
            <v>0.90243622194148354</v>
          </cell>
          <cell r="H15">
            <v>0.97989604880168912</v>
          </cell>
          <cell r="I15">
            <v>1.0508388932662156</v>
          </cell>
          <cell r="J15">
            <v>1.1139870332085007</v>
          </cell>
          <cell r="K15">
            <v>1.1683741506973111</v>
          </cell>
        </row>
        <row r="16">
          <cell r="B16">
            <v>0</v>
          </cell>
          <cell r="C16">
            <v>0</v>
          </cell>
          <cell r="D16">
            <v>394.45542194796826</v>
          </cell>
          <cell r="E16">
            <v>313.83224521252589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C18">
            <v>0</v>
          </cell>
          <cell r="D18">
            <v>394.45542194796826</v>
          </cell>
          <cell r="E18">
            <v>313.83224521252589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128.25610371676876</v>
          </cell>
          <cell r="C19">
            <v>128.25610371676876</v>
          </cell>
          <cell r="D19">
            <v>128.25610371676876</v>
          </cell>
          <cell r="E19">
            <v>128.25610371676876</v>
          </cell>
          <cell r="F19">
            <v>128.25610371676876</v>
          </cell>
          <cell r="G19">
            <v>128.25610371676876</v>
          </cell>
          <cell r="H19">
            <v>128.25610371676876</v>
          </cell>
          <cell r="I19">
            <v>128.25610371676876</v>
          </cell>
          <cell r="J19">
            <v>128.25610371676876</v>
          </cell>
          <cell r="K19">
            <v>128.25610371676876</v>
          </cell>
        </row>
        <row r="20">
          <cell r="C20">
            <v>372.45514692534539</v>
          </cell>
          <cell r="D20">
            <v>247.33003957247345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960.64862588676885</v>
          </cell>
          <cell r="C21">
            <v>1329.6571684067796</v>
          </cell>
          <cell r="D21">
            <v>1636.8751619754528</v>
          </cell>
          <cell r="E21">
            <v>1459.1028284169388</v>
          </cell>
          <cell r="F21">
            <v>1577.7390930255815</v>
          </cell>
          <cell r="G21">
            <v>1863.9769166132151</v>
          </cell>
          <cell r="H21">
            <v>2186.8595028594841</v>
          </cell>
          <cell r="I21">
            <v>2695.0083263306024</v>
          </cell>
          <cell r="J21">
            <v>3203.9047043288974</v>
          </cell>
          <cell r="K21">
            <v>3567.7755299389278</v>
          </cell>
        </row>
        <row r="24">
          <cell r="B24">
            <v>0</v>
          </cell>
          <cell r="C24">
            <v>699.46117097121123</v>
          </cell>
          <cell r="D24">
            <v>1382.0558344494498</v>
          </cell>
          <cell r="E24">
            <v>1645.0866580652878</v>
          </cell>
          <cell r="F24">
            <v>1692.3103486856251</v>
          </cell>
          <cell r="G24">
            <v>1882.3872653323435</v>
          </cell>
          <cell r="H24">
            <v>2088.9481924945212</v>
          </cell>
          <cell r="I24">
            <v>2684.0426815660321</v>
          </cell>
          <cell r="J24">
            <v>3040.0558270686774</v>
          </cell>
          <cell r="K24">
            <v>3277.3186425106746</v>
          </cell>
        </row>
        <row r="25">
          <cell r="B25">
            <v>23.082520640000002</v>
          </cell>
          <cell r="C25">
            <v>25.422228423653081</v>
          </cell>
          <cell r="D25">
            <v>25.661468669080563</v>
          </cell>
          <cell r="E25">
            <v>25.951132887049873</v>
          </cell>
          <cell r="F25">
            <v>26.286484887630976</v>
          </cell>
          <cell r="G25">
            <v>26.66676195080084</v>
          </cell>
          <cell r="H25">
            <v>27.094328993858525</v>
          </cell>
          <cell r="I25">
            <v>27.572779033326047</v>
          </cell>
          <cell r="J25">
            <v>28.105993126115315</v>
          </cell>
          <cell r="K25">
            <v>28.698163341882932</v>
          </cell>
        </row>
        <row r="26">
          <cell r="B26">
            <v>156.96250244999999</v>
          </cell>
          <cell r="C26">
            <v>171.16326570611852</v>
          </cell>
          <cell r="D26">
            <v>191.89225291984957</v>
          </cell>
          <cell r="E26">
            <v>210.31955308994691</v>
          </cell>
          <cell r="F26">
            <v>227.92120424891365</v>
          </cell>
          <cell r="G26">
            <v>246.15490058882673</v>
          </cell>
          <cell r="H26">
            <v>265.84729263593294</v>
          </cell>
          <cell r="I26">
            <v>287.11507604680753</v>
          </cell>
          <cell r="J26">
            <v>310.08428213055214</v>
          </cell>
          <cell r="K26">
            <v>334.89102470099635</v>
          </cell>
        </row>
        <row r="27">
          <cell r="B27">
            <v>6.7376063099999994</v>
          </cell>
          <cell r="C27">
            <v>7.2766148148000012</v>
          </cell>
          <cell r="D27">
            <v>7.8587439999840019</v>
          </cell>
          <cell r="E27">
            <v>8.4562396835121962</v>
          </cell>
          <cell r="F27">
            <v>8.9948179009934552</v>
          </cell>
          <cell r="G27">
            <v>9.5345069750530609</v>
          </cell>
          <cell r="H27">
            <v>10.106577393556245</v>
          </cell>
          <cell r="I27">
            <v>10.712972037169621</v>
          </cell>
          <cell r="J27">
            <v>11.355750359399799</v>
          </cell>
          <cell r="K27">
            <v>12.037095380963788</v>
          </cell>
        </row>
        <row r="28">
          <cell r="B28">
            <v>0</v>
          </cell>
          <cell r="C28">
            <v>337.66732837449592</v>
          </cell>
          <cell r="D28">
            <v>281.69221052940577</v>
          </cell>
          <cell r="E28">
            <v>283.72346462778029</v>
          </cell>
          <cell r="F28">
            <v>320.77606866092435</v>
          </cell>
          <cell r="G28">
            <v>407.31535414134748</v>
          </cell>
          <cell r="H28">
            <v>446.06343622819099</v>
          </cell>
          <cell r="I28">
            <v>478.44402419949438</v>
          </cell>
          <cell r="J28">
            <v>536.78972237975609</v>
          </cell>
          <cell r="K28">
            <v>582.81321896821566</v>
          </cell>
        </row>
        <row r="29">
          <cell r="B29">
            <v>0</v>
          </cell>
          <cell r="C29">
            <v>21.370139999999999</v>
          </cell>
          <cell r="D29">
            <v>24.293885185442871</v>
          </cell>
          <cell r="E29">
            <v>28.635005218621128</v>
          </cell>
          <cell r="F29">
            <v>33.655986026977594</v>
          </cell>
          <cell r="G29">
            <v>34.686291650825943</v>
          </cell>
          <cell r="H29">
            <v>38.035592723125369</v>
          </cell>
          <cell r="I29">
            <v>45.745790571099917</v>
          </cell>
          <cell r="J29">
            <v>53.226358472166901</v>
          </cell>
          <cell r="K29">
            <v>58.45964590679008</v>
          </cell>
        </row>
        <row r="30">
          <cell r="B30">
            <v>45.046734999999998</v>
          </cell>
          <cell r="C30">
            <v>60.31263649275931</v>
          </cell>
          <cell r="D30">
            <v>60.818895656092472</v>
          </cell>
          <cell r="E30">
            <v>61.453178806192824</v>
          </cell>
          <cell r="F30">
            <v>62.199613552334242</v>
          </cell>
          <cell r="G30">
            <v>63.051551704480886</v>
          </cell>
          <cell r="H30">
            <v>64.01205564020681</v>
          </cell>
          <cell r="I30">
            <v>65.089356794203667</v>
          </cell>
          <cell r="J30">
            <v>66.292346621951253</v>
          </cell>
          <cell r="K30">
            <v>67.63062924294006</v>
          </cell>
        </row>
        <row r="31">
          <cell r="B31">
            <v>0</v>
          </cell>
          <cell r="C31">
            <v>0</v>
          </cell>
          <cell r="D31">
            <v>2.7322693612375116E-5</v>
          </cell>
          <cell r="E31">
            <v>5.8833124701254636E-5</v>
          </cell>
          <cell r="F31">
            <v>9.4555227492421268E-5</v>
          </cell>
          <cell r="G31">
            <v>1.3389027616257356E-4</v>
          </cell>
          <cell r="H31">
            <v>1.7646475054615236E-4</v>
          </cell>
          <cell r="I31">
            <v>1.9422613195385868E-4</v>
          </cell>
          <cell r="J31">
            <v>2.1017829166964779E-4</v>
          </cell>
          <cell r="K31">
            <v>2.2417640251794313E-4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4">
          <cell r="B34">
            <v>232.62800244791177</v>
          </cell>
          <cell r="C34">
            <v>1322.6733847830383</v>
          </cell>
          <cell r="D34">
            <v>1974.2733187319984</v>
          </cell>
          <cell r="E34">
            <v>2263.6252912115156</v>
          </cell>
          <cell r="F34">
            <v>2372.1446185186264</v>
          </cell>
          <cell r="G34">
            <v>2669.7967662339547</v>
          </cell>
          <cell r="H34">
            <v>2940.1076525741419</v>
          </cell>
          <cell r="I34">
            <v>3598.7228744742652</v>
          </cell>
          <cell r="J34">
            <v>4045.9104903369107</v>
          </cell>
          <cell r="K34">
            <v>4361.8486442288649</v>
          </cell>
        </row>
        <row r="35">
          <cell r="B35">
            <v>0.49995600000000001</v>
          </cell>
          <cell r="C35">
            <v>13.237458742772889</v>
          </cell>
          <cell r="D35">
            <v>14.824149888987836</v>
          </cell>
          <cell r="E35">
            <v>16.239059664339187</v>
          </cell>
          <cell r="F35">
            <v>17.588805303223165</v>
          </cell>
          <cell r="G35">
            <v>18.986015427789923</v>
          </cell>
          <cell r="H35">
            <v>20.494408704340564</v>
          </cell>
          <cell r="I35">
            <v>22.122844165554895</v>
          </cell>
          <cell r="J35">
            <v>23.880887429558399</v>
          </cell>
          <cell r="K35">
            <v>25.778867098527734</v>
          </cell>
        </row>
        <row r="37">
          <cell r="B37">
            <v>728.52057943885711</v>
          </cell>
          <cell r="C37">
            <v>20.221242366514261</v>
          </cell>
          <cell r="D37">
            <v>-322.57400686755778</v>
          </cell>
          <cell r="E37">
            <v>-788.28340313023762</v>
          </cell>
          <cell r="F37">
            <v>-776.81672018982181</v>
          </cell>
          <cell r="G37">
            <v>-786.83383419294978</v>
          </cell>
          <cell r="H37">
            <v>-732.75374101031719</v>
          </cell>
          <cell r="I37">
            <v>-881.59170397810794</v>
          </cell>
          <cell r="J37">
            <v>-818.12489857845492</v>
          </cell>
          <cell r="K37">
            <v>-768.29424719140945</v>
          </cell>
        </row>
        <row r="39">
          <cell r="B39">
            <v>38.066291808233728</v>
          </cell>
          <cell r="C39">
            <v>25.860311723272996</v>
          </cell>
          <cell r="D39">
            <v>24.116218947014232</v>
          </cell>
          <cell r="E39">
            <v>77.737420927282528</v>
          </cell>
          <cell r="F39">
            <v>132.10033720691075</v>
          </cell>
          <cell r="G39">
            <v>13.817664126619157</v>
          </cell>
          <cell r="H39">
            <v>12.574977207280638</v>
          </cell>
          <cell r="I39">
            <v>13.493477187034033</v>
          </cell>
          <cell r="J39">
            <v>17.265228446080783</v>
          </cell>
          <cell r="K39">
            <v>20.107616650432785</v>
          </cell>
        </row>
        <row r="40">
          <cell r="B40">
            <v>0</v>
          </cell>
          <cell r="C40">
            <v>1.7614318467490189E-4</v>
          </cell>
          <cell r="D40">
            <v>2.8061341244521685E-4</v>
          </cell>
          <cell r="E40">
            <v>5.6059946276529112E-5</v>
          </cell>
          <cell r="F40">
            <v>7.0867348575988438E-5</v>
          </cell>
          <cell r="G40">
            <v>8.2319752460509885E-5</v>
          </cell>
          <cell r="H40">
            <v>8.9418318020876835E-5</v>
          </cell>
          <cell r="I40">
            <v>9.5665907220952103E-5</v>
          </cell>
          <cell r="J40">
            <v>1.0123720981746312E-4</v>
          </cell>
          <cell r="K40">
            <v>1.0638690258483719E-4</v>
          </cell>
        </row>
        <row r="42">
          <cell r="B42">
            <v>0</v>
          </cell>
          <cell r="C42">
            <v>0</v>
          </cell>
          <cell r="D42">
            <v>7.2632221640283033E-6</v>
          </cell>
          <cell r="E42">
            <v>8.5785397375512837E-7</v>
          </cell>
          <cell r="F42">
            <v>1.5559606818731773E-6</v>
          </cell>
          <cell r="G42">
            <v>1.5016270418333507E-6</v>
          </cell>
          <cell r="H42">
            <v>9.6450655823851083E-7</v>
          </cell>
          <cell r="I42">
            <v>1.1176607128847631E-6</v>
          </cell>
          <cell r="J42">
            <v>9.6541154800259474E-7</v>
          </cell>
          <cell r="K42">
            <v>1.05169083192633E-6</v>
          </cell>
        </row>
        <row r="44">
          <cell r="C44">
            <v>-5.6288932135741119</v>
          </cell>
          <cell r="D44">
            <v>0.84474430507020426</v>
          </cell>
          <cell r="E44">
            <v>-33.670583846831363</v>
          </cell>
          <cell r="F44">
            <v>-6.5029509512402592</v>
          </cell>
          <cell r="G44">
            <v>82.342218579161269</v>
          </cell>
          <cell r="H44">
            <v>112.0673757615439</v>
          </cell>
          <cell r="I44">
            <v>145.23881339815466</v>
          </cell>
          <cell r="J44">
            <v>181.98746180605099</v>
          </cell>
          <cell r="K44">
            <v>218.67156173135294</v>
          </cell>
        </row>
        <row r="46">
          <cell r="B46">
            <v>690.4542876306233</v>
          </cell>
          <cell r="C46">
            <v>-9.9999999999491607E-3</v>
          </cell>
          <cell r="D46">
            <v>-347.53469676945201</v>
          </cell>
          <cell r="E46">
            <v>-832.35018500859644</v>
          </cell>
          <cell r="F46">
            <v>-902.41403713410455</v>
          </cell>
          <cell r="G46">
            <v>-882.9936360806048</v>
          </cell>
          <cell r="H46">
            <v>-857.39600552533022</v>
          </cell>
          <cell r="I46">
            <v>-1040.3239000150502</v>
          </cell>
          <cell r="J46">
            <v>-1017.3774885587884</v>
          </cell>
          <cell r="K46">
            <v>-1007.0733202379834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50">
          <cell r="B50">
            <v>690.4542876306233</v>
          </cell>
          <cell r="C50">
            <v>-9.9999999999491607E-3</v>
          </cell>
          <cell r="D50">
            <v>-347.53469676945201</v>
          </cell>
          <cell r="E50">
            <v>-832.35018500859644</v>
          </cell>
          <cell r="F50">
            <v>-902.41403713410455</v>
          </cell>
          <cell r="G50">
            <v>-882.9936360806048</v>
          </cell>
          <cell r="H50">
            <v>-857.39600552533022</v>
          </cell>
          <cell r="I50">
            <v>-1040.3239000150502</v>
          </cell>
          <cell r="J50">
            <v>-1017.3774885587884</v>
          </cell>
          <cell r="K50">
            <v>-1007.0733202379834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-624.26263875644736</v>
          </cell>
          <cell r="F52">
            <v>-676.81052785057841</v>
          </cell>
          <cell r="G52">
            <v>-662.24522706045354</v>
          </cell>
          <cell r="H52">
            <v>-643.0470041439977</v>
          </cell>
          <cell r="I52">
            <v>-780.24292501128764</v>
          </cell>
          <cell r="J52">
            <v>-763.03311641909136</v>
          </cell>
          <cell r="K52">
            <v>-755.30499017848751</v>
          </cell>
        </row>
        <row r="54">
          <cell r="B54">
            <v>690.4542876306233</v>
          </cell>
          <cell r="C54">
            <v>-9.9999999999491607E-3</v>
          </cell>
          <cell r="D54">
            <v>-347.53469676945201</v>
          </cell>
          <cell r="E54">
            <v>-208.08754625214908</v>
          </cell>
          <cell r="F54">
            <v>-225.60350928352614</v>
          </cell>
          <cell r="G54">
            <v>-220.74840902015126</v>
          </cell>
          <cell r="H54">
            <v>-214.34900138133253</v>
          </cell>
          <cell r="I54">
            <v>-260.08097500376255</v>
          </cell>
          <cell r="J54">
            <v>-254.34437213969704</v>
          </cell>
          <cell r="K54">
            <v>-251.76833005949584</v>
          </cell>
        </row>
        <row r="58">
          <cell r="B58">
            <v>35885</v>
          </cell>
          <cell r="C58">
            <v>36250</v>
          </cell>
          <cell r="D58">
            <v>36616</v>
          </cell>
          <cell r="E58">
            <v>36981</v>
          </cell>
          <cell r="F58">
            <v>37346</v>
          </cell>
          <cell r="G58">
            <v>37711</v>
          </cell>
          <cell r="H58">
            <v>38077</v>
          </cell>
          <cell r="I58">
            <v>38442</v>
          </cell>
          <cell r="J58">
            <v>38807</v>
          </cell>
          <cell r="K58">
            <v>39172</v>
          </cell>
        </row>
        <row r="59">
          <cell r="B59" t="str">
            <v>Actuals</v>
          </cell>
          <cell r="C59" t="str">
            <v>Proj</v>
          </cell>
          <cell r="D59" t="str">
            <v>Proj</v>
          </cell>
          <cell r="E59" t="str">
            <v>Proj</v>
          </cell>
          <cell r="F59" t="str">
            <v>Proj</v>
          </cell>
          <cell r="G59" t="str">
            <v>Proj</v>
          </cell>
          <cell r="H59" t="str">
            <v>Proj</v>
          </cell>
          <cell r="I59" t="str">
            <v>Proj</v>
          </cell>
          <cell r="J59" t="str">
            <v>Proj</v>
          </cell>
          <cell r="K59" t="str">
            <v>Proj</v>
          </cell>
        </row>
        <row r="63">
          <cell r="C63">
            <v>20.221242366514261</v>
          </cell>
          <cell r="D63">
            <v>-322.57400686755778</v>
          </cell>
          <cell r="E63">
            <v>-788.28340313023762</v>
          </cell>
          <cell r="F63">
            <v>-776.81672018982181</v>
          </cell>
          <cell r="G63">
            <v>-786.83383419294978</v>
          </cell>
          <cell r="H63">
            <v>-732.75374101031719</v>
          </cell>
          <cell r="I63">
            <v>-881.59170397810794</v>
          </cell>
          <cell r="J63">
            <v>-818.12489857845492</v>
          </cell>
          <cell r="K63">
            <v>-768.29424719140945</v>
          </cell>
        </row>
        <row r="64">
          <cell r="C64">
            <v>60.31263649275931</v>
          </cell>
          <cell r="D64">
            <v>60.818895656092472</v>
          </cell>
          <cell r="E64">
            <v>61.453178806192824</v>
          </cell>
          <cell r="F64">
            <v>62.199613552334242</v>
          </cell>
          <cell r="G64">
            <v>63.051551704480886</v>
          </cell>
          <cell r="H64">
            <v>64.01205564020681</v>
          </cell>
          <cell r="I64">
            <v>65.089356794203667</v>
          </cell>
          <cell r="J64">
            <v>66.292346621951253</v>
          </cell>
          <cell r="K64">
            <v>67.63062924294006</v>
          </cell>
        </row>
        <row r="65">
          <cell r="C65">
            <v>0</v>
          </cell>
          <cell r="D65">
            <v>2.7322693612375116E-5</v>
          </cell>
          <cell r="E65">
            <v>5.8833124701254636E-5</v>
          </cell>
          <cell r="F65">
            <v>9.4555227492421268E-5</v>
          </cell>
          <cell r="G65">
            <v>1.3389027616257356E-4</v>
          </cell>
          <cell r="H65">
            <v>1.7646475054615236E-4</v>
          </cell>
          <cell r="I65">
            <v>1.9422613195385868E-4</v>
          </cell>
          <cell r="J65">
            <v>2.1017829166964779E-4</v>
          </cell>
          <cell r="K65">
            <v>2.2417640251794313E-4</v>
          </cell>
        </row>
        <row r="66">
          <cell r="C66">
            <v>0</v>
          </cell>
          <cell r="D66">
            <v>0</v>
          </cell>
          <cell r="E66">
            <v>-624.26263875644736</v>
          </cell>
          <cell r="F66">
            <v>-676.81052785057841</v>
          </cell>
          <cell r="G66">
            <v>-662.24522706045354</v>
          </cell>
          <cell r="H66">
            <v>-643.0470041439977</v>
          </cell>
          <cell r="I66">
            <v>-780.24292501128764</v>
          </cell>
          <cell r="J66">
            <v>-763.03311641909136</v>
          </cell>
          <cell r="K66">
            <v>-755.30499017848751</v>
          </cell>
        </row>
        <row r="67">
          <cell r="C67">
            <v>80.533878859273571</v>
          </cell>
          <cell r="D67">
            <v>-261.75508388877171</v>
          </cell>
          <cell r="E67">
            <v>-102.56752673447272</v>
          </cell>
          <cell r="F67">
            <v>-37.806484231681679</v>
          </cell>
          <cell r="G67">
            <v>-61.536921537739204</v>
          </cell>
          <cell r="H67">
            <v>-25.694504761362168</v>
          </cell>
          <cell r="I67">
            <v>-36.259227946484657</v>
          </cell>
          <cell r="J67">
            <v>11.200774640879331</v>
          </cell>
          <cell r="K67">
            <v>54.641596406420604</v>
          </cell>
        </row>
        <row r="68">
          <cell r="C68">
            <v>6.8194162409965025E-4</v>
          </cell>
          <cell r="D68">
            <v>9.7768568253392679E-4</v>
          </cell>
          <cell r="E68">
            <v>3.676517030379127E-5</v>
          </cell>
          <cell r="F68">
            <v>81.325323382692432</v>
          </cell>
          <cell r="G68">
            <v>6.8826121221134713</v>
          </cell>
          <cell r="H68">
            <v>96.534247415841676</v>
          </cell>
          <cell r="I68">
            <v>59.585894305571514</v>
          </cell>
          <cell r="J68">
            <v>4.4209157522345777E-5</v>
          </cell>
          <cell r="K68">
            <v>4.5991386741661699E-5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C70">
            <v>0.5490733918627031</v>
          </cell>
          <cell r="D70">
            <v>1.0011500686983963</v>
          </cell>
          <cell r="E70">
            <v>0.95527752252286913</v>
          </cell>
          <cell r="F70">
            <v>0.93796505820707488</v>
          </cell>
          <cell r="G70">
            <v>0.90157246080370079</v>
          </cell>
          <cell r="H70">
            <v>0.84689315815450072</v>
          </cell>
          <cell r="I70">
            <v>0.7756408971253812</v>
          </cell>
          <cell r="J70">
            <v>0.6904188898307364</v>
          </cell>
          <cell r="K70">
            <v>0.59463181832493284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C73">
            <v>-256.93182493743291</v>
          </cell>
          <cell r="D73">
            <v>-36.350699784946492</v>
          </cell>
          <cell r="E73">
            <v>-11.534731509267782</v>
          </cell>
          <cell r="F73">
            <v>-14.343709211104887</v>
          </cell>
          <cell r="G73">
            <v>-12.467550675346267</v>
          </cell>
          <cell r="H73">
            <v>-13.339248419175151</v>
          </cell>
          <cell r="I73">
            <v>-14.759221403924</v>
          </cell>
          <cell r="J73">
            <v>-16.484873976192226</v>
          </cell>
          <cell r="K73">
            <v>-18.463479669169072</v>
          </cell>
        </row>
        <row r="74">
          <cell r="C74">
            <v>0</v>
          </cell>
          <cell r="D74">
            <v>7.2632221640283028E-4</v>
          </cell>
          <cell r="E74">
            <v>8.5785397375512832E-5</v>
          </cell>
          <cell r="F74">
            <v>1.5559606818731772E-4</v>
          </cell>
          <cell r="G74">
            <v>1.5016270418333506E-4</v>
          </cell>
          <cell r="H74">
            <v>9.6450655823851077E-5</v>
          </cell>
          <cell r="I74">
            <v>1.1176607128847632E-4</v>
          </cell>
          <cell r="J74">
            <v>9.654115480025948E-5</v>
          </cell>
          <cell r="K74">
            <v>1.0516908319263299E-4</v>
          </cell>
        </row>
        <row r="75">
          <cell r="C75">
            <v>256.93182493743291</v>
          </cell>
          <cell r="D75">
            <v>36.351426107162894</v>
          </cell>
          <cell r="E75">
            <v>11.534817294665158</v>
          </cell>
          <cell r="F75">
            <v>14.343864807173075</v>
          </cell>
          <cell r="G75">
            <v>12.467700838050451</v>
          </cell>
          <cell r="H75">
            <v>13.339344869830974</v>
          </cell>
          <cell r="I75">
            <v>14.759333169995289</v>
          </cell>
          <cell r="J75">
            <v>16.484970517347026</v>
          </cell>
          <cell r="K75">
            <v>18.463584838252263</v>
          </cell>
        </row>
        <row r="76">
          <cell r="C76">
            <v>-36.539279327391085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32.448138860912763</v>
          </cell>
          <cell r="J76">
            <v>44.392582181352509</v>
          </cell>
          <cell r="K76">
            <v>19.744067487542452</v>
          </cell>
        </row>
        <row r="77">
          <cell r="C77">
            <v>-212.38747007206362</v>
          </cell>
          <cell r="D77">
            <v>-297.10365591933726</v>
          </cell>
          <cell r="E77">
            <v>-113.14694395604734</v>
          </cell>
          <cell r="F77">
            <v>30.113094998112942</v>
          </cell>
          <cell r="G77">
            <v>-66.220287630168301</v>
          </cell>
          <cell r="H77">
            <v>58.34738739345886</v>
          </cell>
          <cell r="I77">
            <v>41.791224713201004</v>
          </cell>
          <cell r="J77">
            <v>39.798945945027874</v>
          </cell>
          <cell r="K77">
            <v>56.516862034505664</v>
          </cell>
        </row>
        <row r="81">
          <cell r="C81">
            <v>2.1563342318059301E-3</v>
          </cell>
          <cell r="D81">
            <v>2.1563342318059301E-3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C82">
            <v>0</v>
          </cell>
          <cell r="D82">
            <v>9.837581126973759E-4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C83">
            <v>13.237575547288081</v>
          </cell>
          <cell r="D83">
            <v>14.824268748918445</v>
          </cell>
          <cell r="E83">
            <v>16.239182214906865</v>
          </cell>
          <cell r="F83">
            <v>17.58893111111794</v>
          </cell>
          <cell r="G83">
            <v>18.986145980409379</v>
          </cell>
          <cell r="H83">
            <v>20.494544706397644</v>
          </cell>
          <cell r="I83">
            <v>22.122985812601698</v>
          </cell>
          <cell r="J83">
            <v>23.881034793416777</v>
          </cell>
          <cell r="K83">
            <v>25.779020403150199</v>
          </cell>
        </row>
        <row r="84">
          <cell r="C84">
            <v>1.3661346806187558E-4</v>
          </cell>
          <cell r="D84">
            <v>1.5755215544439763E-4</v>
          </cell>
          <cell r="E84">
            <v>1.7861051395583319E-4</v>
          </cell>
          <cell r="F84">
            <v>1.9667524335076147E-4</v>
          </cell>
          <cell r="G84">
            <v>2.1287237191789393E-4</v>
          </cell>
          <cell r="H84">
            <v>2.2542037510040722E-4</v>
          </cell>
          <cell r="I84">
            <v>2.3731295402334317E-4</v>
          </cell>
          <cell r="J84">
            <v>2.4860106819731004E-4</v>
          </cell>
          <cell r="K84">
            <v>2.5969152505155729E-4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C86">
            <v>20.231242366514209</v>
          </cell>
          <cell r="D86">
            <v>24.960689901894153</v>
          </cell>
          <cell r="E86">
            <v>44.066781878358867</v>
          </cell>
          <cell r="F86">
            <v>125.59731694428261</v>
          </cell>
          <cell r="G86">
            <v>96.159801887655007</v>
          </cell>
          <cell r="H86">
            <v>124.64226451501307</v>
          </cell>
          <cell r="I86">
            <v>158.73219603694218</v>
          </cell>
          <cell r="J86">
            <v>199.25258998033351</v>
          </cell>
          <cell r="K86">
            <v>238.77907304657396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C89">
            <v>-172.82068539366958</v>
          </cell>
          <cell r="D89">
            <v>-174.37671615109534</v>
          </cell>
          <cell r="E89">
            <v>-42.886577315594394</v>
          </cell>
          <cell r="F89">
            <v>79.798237087719656</v>
          </cell>
          <cell r="G89">
            <v>5.2922666721341329</v>
          </cell>
          <cell r="H89">
            <v>94.793731834366213</v>
          </cell>
          <cell r="I89">
            <v>90.17046422184535</v>
          </cell>
          <cell r="J89">
            <v>39.251592028276036</v>
          </cell>
          <cell r="K89">
            <v>21.771609192985011</v>
          </cell>
        </row>
        <row r="90">
          <cell r="C90">
            <v>16.988509078714301</v>
          </cell>
          <cell r="D90">
            <v>1.7958630536952107</v>
          </cell>
          <cell r="E90">
            <v>1.6095383392995686</v>
          </cell>
          <cell r="F90">
            <v>1.5396317814190894</v>
          </cell>
          <cell r="G90">
            <v>1.5961385397618812</v>
          </cell>
          <cell r="H90">
            <v>1.7243357923889242</v>
          </cell>
          <cell r="I90">
            <v>1.8627190078296252</v>
          </cell>
          <cell r="J90">
            <v>2.0120998748970038</v>
          </cell>
          <cell r="K90">
            <v>2.1733548173146495</v>
          </cell>
        </row>
        <row r="91">
          <cell r="C91">
            <v>70.361165169676397</v>
          </cell>
          <cell r="D91">
            <v>-151.28163415273036</v>
          </cell>
          <cell r="E91">
            <v>582.72323605149984</v>
          </cell>
          <cell r="F91">
            <v>-922.31864724638854</v>
          </cell>
          <cell r="G91">
            <v>-188.24597188363043</v>
          </cell>
          <cell r="H91">
            <v>-183.31849289615252</v>
          </cell>
          <cell r="I91">
            <v>-231.32447756148213</v>
          </cell>
          <cell r="J91">
            <v>-228.03362753722195</v>
          </cell>
          <cell r="K91">
            <v>-230.51762152905212</v>
          </cell>
        </row>
        <row r="92">
          <cell r="C92">
            <v>-1.3661346806187547E-4</v>
          </cell>
          <cell r="D92">
            <v>-1.712496531620729E-3</v>
          </cell>
          <cell r="E92">
            <v>-1.7861051395583302E-4</v>
          </cell>
          <cell r="F92">
            <v>-1.096284917826598E-4</v>
          </cell>
          <cell r="G92">
            <v>1.1006207002850184E-4</v>
          </cell>
          <cell r="H92">
            <v>6.5503199858978067E-5</v>
          </cell>
          <cell r="I92">
            <v>8.3423786666919761E-5</v>
          </cell>
          <cell r="J92">
            <v>7.4922773808335169E-5</v>
          </cell>
          <cell r="K92">
            <v>1.0032616180453979E-4</v>
          </cell>
        </row>
        <row r="93">
          <cell r="C93">
            <v>-52.00003689724479</v>
          </cell>
          <cell r="D93">
            <v>-284.07594345134959</v>
          </cell>
          <cell r="E93">
            <v>601.75216116847082</v>
          </cell>
          <cell r="F93">
            <v>-697.79444327509771</v>
          </cell>
          <cell r="G93">
            <v>-66.211295869228081</v>
          </cell>
          <cell r="H93">
            <v>58.336674875588294</v>
          </cell>
          <cell r="I93">
            <v>41.564208254477457</v>
          </cell>
          <cell r="J93">
            <v>36.364012663543335</v>
          </cell>
          <cell r="K93">
            <v>57.985795948658541</v>
          </cell>
        </row>
        <row r="94">
          <cell r="C94">
            <v>-160.38743317481882</v>
          </cell>
          <cell r="D94">
            <v>-13.027712467987669</v>
          </cell>
          <cell r="E94">
            <v>-714.8991051245182</v>
          </cell>
          <cell r="F94">
            <v>727.90753827321066</v>
          </cell>
          <cell r="G94">
            <v>-8.9917609402192511E-3</v>
          </cell>
          <cell r="H94">
            <v>1.0712517870565819E-2</v>
          </cell>
          <cell r="I94">
            <v>0.22701645872354703</v>
          </cell>
          <cell r="J94">
            <v>3.4349332814845397</v>
          </cell>
          <cell r="K94">
            <v>-1.4689339141528777</v>
          </cell>
        </row>
        <row r="98">
          <cell r="B98">
            <v>35885</v>
          </cell>
          <cell r="C98">
            <v>36250</v>
          </cell>
          <cell r="D98">
            <v>36616</v>
          </cell>
          <cell r="E98">
            <v>36981</v>
          </cell>
          <cell r="F98">
            <v>37346</v>
          </cell>
          <cell r="G98">
            <v>37711</v>
          </cell>
          <cell r="H98">
            <v>38077</v>
          </cell>
          <cell r="I98">
            <v>38442</v>
          </cell>
          <cell r="J98">
            <v>38807</v>
          </cell>
          <cell r="K98">
            <v>39172</v>
          </cell>
        </row>
        <row r="99">
          <cell r="B99" t="str">
            <v>Estimate</v>
          </cell>
          <cell r="C99" t="str">
            <v>Proj</v>
          </cell>
          <cell r="D99" t="str">
            <v>Proj</v>
          </cell>
          <cell r="E99" t="str">
            <v>Proj</v>
          </cell>
          <cell r="F99" t="str">
            <v>Proj</v>
          </cell>
          <cell r="G99" t="str">
            <v>Proj</v>
          </cell>
          <cell r="H99" t="str">
            <v>Proj</v>
          </cell>
          <cell r="I99" t="str">
            <v>Proj</v>
          </cell>
          <cell r="J99" t="str">
            <v>Proj</v>
          </cell>
          <cell r="K99" t="str">
            <v>Proj</v>
          </cell>
        </row>
        <row r="102">
          <cell r="B102">
            <v>719.73005667574319</v>
          </cell>
          <cell r="C102">
            <v>725.77140982338972</v>
          </cell>
          <cell r="D102">
            <v>733.34051431155115</v>
          </cell>
          <cell r="E102">
            <v>742.24795980532599</v>
          </cell>
          <cell r="F102">
            <v>752.41441131839065</v>
          </cell>
          <cell r="G102">
            <v>763.87641318561612</v>
          </cell>
          <cell r="H102">
            <v>776.73219376015754</v>
          </cell>
          <cell r="I102">
            <v>791.08785763515766</v>
          </cell>
          <cell r="J102">
            <v>807.05801385222287</v>
          </cell>
          <cell r="K102">
            <v>824.76645411685081</v>
          </cell>
        </row>
        <row r="103">
          <cell r="B103">
            <v>0</v>
          </cell>
          <cell r="C103">
            <v>53.115335926001876</v>
          </cell>
          <cell r="D103">
            <v>106.67651748386045</v>
          </cell>
          <cell r="E103">
            <v>160.79629114693776</v>
          </cell>
          <cell r="F103">
            <v>215.57342510121873</v>
          </cell>
          <cell r="G103">
            <v>271.10083269251572</v>
          </cell>
          <cell r="H103">
            <v>327.47412420086641</v>
          </cell>
          <cell r="I103">
            <v>384.79615905746846</v>
          </cell>
          <cell r="J103">
            <v>443.17762710306812</v>
          </cell>
          <cell r="K103">
            <v>502.73767620748595</v>
          </cell>
        </row>
        <row r="104">
          <cell r="B104">
            <v>719.73005667574319</v>
          </cell>
          <cell r="C104">
            <v>672.65607389738784</v>
          </cell>
          <cell r="D104">
            <v>626.66399682769065</v>
          </cell>
          <cell r="E104">
            <v>581.45166865838826</v>
          </cell>
          <cell r="F104">
            <v>536.84098621717192</v>
          </cell>
          <cell r="G104">
            <v>492.77558049310039</v>
          </cell>
          <cell r="H104">
            <v>449.25806955929113</v>
          </cell>
          <cell r="I104">
            <v>406.2916985776892</v>
          </cell>
          <cell r="J104">
            <v>363.88038674915475</v>
          </cell>
          <cell r="K104">
            <v>322.02877790936486</v>
          </cell>
        </row>
        <row r="105">
          <cell r="B105">
            <v>7.7999999999999999E-4</v>
          </cell>
          <cell r="C105">
            <v>1.0781671159029651E-3</v>
          </cell>
          <cell r="D105">
            <v>1.6684219835213909E-3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B107">
            <v>0</v>
          </cell>
          <cell r="C107">
            <v>1.3661346806187558E-4</v>
          </cell>
          <cell r="D107">
            <v>2.6684292989389809E-4</v>
          </cell>
          <cell r="E107">
            <v>3.8662031914847664E-4</v>
          </cell>
          <cell r="F107">
            <v>4.8874033500681687E-4</v>
          </cell>
          <cell r="G107">
            <v>5.6772243076213722E-4</v>
          </cell>
          <cell r="H107">
            <v>6.1667805531639204E-4</v>
          </cell>
          <cell r="I107">
            <v>6.5976487738587659E-4</v>
          </cell>
          <cell r="J107">
            <v>6.9818765391353884E-4</v>
          </cell>
          <cell r="K107">
            <v>7.3370277644715302E-4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B109">
            <v>719.73083667574326</v>
          </cell>
          <cell r="C109">
            <v>672.65728867797179</v>
          </cell>
          <cell r="D109">
            <v>626.66593209260407</v>
          </cell>
          <cell r="E109">
            <v>581.45205527870746</v>
          </cell>
          <cell r="F109">
            <v>536.84147495750688</v>
          </cell>
          <cell r="G109">
            <v>492.77614821553118</v>
          </cell>
          <cell r="H109">
            <v>449.25868623734647</v>
          </cell>
          <cell r="I109">
            <v>406.29235834256662</v>
          </cell>
          <cell r="J109">
            <v>363.88108493680869</v>
          </cell>
          <cell r="K109">
            <v>322.02951161214133</v>
          </cell>
        </row>
        <row r="112">
          <cell r="B112">
            <v>0</v>
          </cell>
          <cell r="C112">
            <v>16.988509078714301</v>
          </cell>
          <cell r="D112">
            <v>18.784372132409512</v>
          </cell>
          <cell r="E112">
            <v>20.393910471709081</v>
          </cell>
          <cell r="F112">
            <v>21.93354225312817</v>
          </cell>
          <cell r="G112">
            <v>23.529680792890051</v>
          </cell>
          <cell r="H112">
            <v>25.254016585278976</v>
          </cell>
          <cell r="I112">
            <v>27.116735593108601</v>
          </cell>
          <cell r="J112">
            <v>29.128835468005605</v>
          </cell>
          <cell r="K112">
            <v>31.302190285320254</v>
          </cell>
        </row>
        <row r="113">
          <cell r="B113">
            <v>17.342252559999999</v>
          </cell>
          <cell r="C113">
            <v>12.711114211826541</v>
          </cell>
          <cell r="D113">
            <v>12.830734334540281</v>
          </cell>
          <cell r="E113">
            <v>12.975566443524936</v>
          </cell>
          <cell r="F113">
            <v>13.143242443815488</v>
          </cell>
          <cell r="G113">
            <v>13.33338097540042</v>
          </cell>
          <cell r="H113">
            <v>13.547164496929263</v>
          </cell>
          <cell r="I113">
            <v>13.786389516663023</v>
          </cell>
          <cell r="J113">
            <v>14.052996563057658</v>
          </cell>
          <cell r="K113">
            <v>14.349081670941466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B115">
            <v>17.342252559999999</v>
          </cell>
          <cell r="C115">
            <v>12.711114211826541</v>
          </cell>
          <cell r="D115">
            <v>12.830734334540281</v>
          </cell>
          <cell r="E115">
            <v>12.975566443524936</v>
          </cell>
          <cell r="F115">
            <v>13.143242443815488</v>
          </cell>
          <cell r="G115">
            <v>13.33338097540042</v>
          </cell>
          <cell r="H115">
            <v>13.547164496929263</v>
          </cell>
          <cell r="I115">
            <v>13.786389516663023</v>
          </cell>
          <cell r="J115">
            <v>14.052996563057658</v>
          </cell>
          <cell r="K115">
            <v>14.349081670941466</v>
          </cell>
        </row>
        <row r="116">
          <cell r="B116">
            <v>572.86099999999999</v>
          </cell>
          <cell r="C116">
            <v>544.90380781566228</v>
          </cell>
          <cell r="D116">
            <v>498.40060971396633</v>
          </cell>
          <cell r="E116">
            <v>537.97708449969127</v>
          </cell>
          <cell r="F116">
            <v>683.14681598812751</v>
          </cell>
          <cell r="G116">
            <v>841.24555736545904</v>
          </cell>
          <cell r="H116">
            <v>960.71428601386981</v>
          </cell>
          <cell r="I116">
            <v>1120.1320798529528</v>
          </cell>
          <cell r="J116">
            <v>1305.7018725327882</v>
          </cell>
          <cell r="K116">
            <v>1442.6930755237554</v>
          </cell>
        </row>
        <row r="117">
          <cell r="B117">
            <v>322.97399999999999</v>
          </cell>
          <cell r="C117">
            <v>337.66732837449592</v>
          </cell>
          <cell r="D117">
            <v>281.69221052940577</v>
          </cell>
          <cell r="E117">
            <v>283.72346462778029</v>
          </cell>
          <cell r="F117">
            <v>320.77606866092435</v>
          </cell>
          <cell r="G117">
            <v>407.31535414134748</v>
          </cell>
          <cell r="H117">
            <v>446.06343622819099</v>
          </cell>
          <cell r="I117">
            <v>478.44402419949438</v>
          </cell>
          <cell r="J117">
            <v>536.78972237975609</v>
          </cell>
          <cell r="K117">
            <v>582.81321896821566</v>
          </cell>
        </row>
        <row r="118">
          <cell r="B118">
            <v>249.887</v>
          </cell>
          <cell r="C118">
            <v>207.23647944116635</v>
          </cell>
          <cell r="D118">
            <v>216.70839918456056</v>
          </cell>
          <cell r="E118">
            <v>254.25361987191098</v>
          </cell>
          <cell r="F118">
            <v>362.37074732720316</v>
          </cell>
          <cell r="G118">
            <v>433.93020322411155</v>
          </cell>
          <cell r="H118">
            <v>514.65084978567882</v>
          </cell>
          <cell r="I118">
            <v>641.68805565345838</v>
          </cell>
          <cell r="J118">
            <v>768.91215015303214</v>
          </cell>
          <cell r="K118">
            <v>859.87985655553973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B120">
            <v>13.388727682593546</v>
          </cell>
          <cell r="C120">
            <v>14.058164066723224</v>
          </cell>
          <cell r="D120">
            <v>14.761072270059385</v>
          </cell>
          <cell r="E120">
            <v>15.499125883562355</v>
          </cell>
          <cell r="F120">
            <v>16.274082177740475</v>
          </cell>
          <cell r="G120">
            <v>17.087786286627498</v>
          </cell>
          <cell r="H120">
            <v>17.942175600958873</v>
          </cell>
          <cell r="I120">
            <v>18.839284381006816</v>
          </cell>
          <cell r="J120">
            <v>19.781248600057157</v>
          </cell>
          <cell r="K120">
            <v>20.770311030060014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>
            <v>13.388727682593546</v>
          </cell>
          <cell r="C122">
            <v>14.058164066723224</v>
          </cell>
          <cell r="D122">
            <v>14.761072270059385</v>
          </cell>
          <cell r="E122">
            <v>15.499125883562355</v>
          </cell>
          <cell r="F122">
            <v>16.274082177740475</v>
          </cell>
          <cell r="G122">
            <v>17.087786286627498</v>
          </cell>
          <cell r="H122">
            <v>17.942175600958873</v>
          </cell>
          <cell r="I122">
            <v>18.839284381006816</v>
          </cell>
          <cell r="J122">
            <v>19.781248600057157</v>
          </cell>
          <cell r="K122">
            <v>20.770311030060014</v>
          </cell>
        </row>
        <row r="123">
          <cell r="B123">
            <v>280.61798024259355</v>
          </cell>
          <cell r="C123">
            <v>250.99426679843043</v>
          </cell>
          <cell r="D123">
            <v>263.08457792156975</v>
          </cell>
          <cell r="E123">
            <v>303.12222267070734</v>
          </cell>
          <cell r="F123">
            <v>413.72161420188729</v>
          </cell>
          <cell r="G123">
            <v>487.88105127902952</v>
          </cell>
          <cell r="H123">
            <v>571.39420646884594</v>
          </cell>
          <cell r="I123">
            <v>701.43046514423679</v>
          </cell>
          <cell r="J123">
            <v>831.87523078415268</v>
          </cell>
          <cell r="K123">
            <v>926.30143954186144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7">
          <cell r="B127">
            <v>1000.3488169183368</v>
          </cell>
          <cell r="C127">
            <v>923.65155547640222</v>
          </cell>
          <cell r="D127">
            <v>889.75051001417387</v>
          </cell>
          <cell r="E127">
            <v>884.57427794941486</v>
          </cell>
          <cell r="F127">
            <v>950.56308915939417</v>
          </cell>
          <cell r="G127">
            <v>980.6571994945607</v>
          </cell>
          <cell r="H127">
            <v>1020.6528927061925</v>
          </cell>
          <cell r="I127">
            <v>1107.7228234868035</v>
          </cell>
          <cell r="J127">
            <v>1195.7563157209613</v>
          </cell>
          <cell r="K127">
            <v>1248.3309511540028</v>
          </cell>
        </row>
        <row r="130">
          <cell r="B130">
            <v>0</v>
          </cell>
          <cell r="C130">
            <v>6.8194162409965025E-4</v>
          </cell>
          <cell r="D130">
            <v>1.6596273066335769E-3</v>
          </cell>
          <cell r="E130">
            <v>1.6963924769373682E-3</v>
          </cell>
          <cell r="F130">
            <v>81.339603003984095</v>
          </cell>
          <cell r="G130">
            <v>88.22804738166586</v>
          </cell>
          <cell r="H130">
            <v>184.74615580903804</v>
          </cell>
          <cell r="I130">
            <v>244.32977361869604</v>
          </cell>
          <cell r="J130">
            <v>244.32981782785356</v>
          </cell>
          <cell r="K130">
            <v>244.3298638192403</v>
          </cell>
        </row>
        <row r="131">
          <cell r="B131">
            <v>234.44469856792546</v>
          </cell>
          <cell r="C131">
            <v>234.43469856792549</v>
          </cell>
          <cell r="D131">
            <v>-113.09999820152652</v>
          </cell>
          <cell r="E131">
            <v>-321.18754445367563</v>
          </cell>
          <cell r="F131">
            <v>-546.79105373720176</v>
          </cell>
          <cell r="G131">
            <v>-767.53946275735302</v>
          </cell>
          <cell r="H131">
            <v>-981.88846413868555</v>
          </cell>
          <cell r="I131">
            <v>-1241.9694391424482</v>
          </cell>
          <cell r="J131">
            <v>-1496.3138112821453</v>
          </cell>
          <cell r="K131">
            <v>-1748.0821413416411</v>
          </cell>
        </row>
        <row r="132">
          <cell r="B132">
            <v>341.86633567574324</v>
          </cell>
          <cell r="C132">
            <v>341.86633567574324</v>
          </cell>
          <cell r="D132">
            <v>341.86633567574324</v>
          </cell>
          <cell r="E132">
            <v>341.86633567574324</v>
          </cell>
          <cell r="F132">
            <v>341.86633567574324</v>
          </cell>
          <cell r="G132">
            <v>341.86633567574324</v>
          </cell>
          <cell r="H132">
            <v>341.86633567574324</v>
          </cell>
          <cell r="I132">
            <v>341.86633567574324</v>
          </cell>
          <cell r="J132">
            <v>341.86633567574324</v>
          </cell>
          <cell r="K132">
            <v>341.86633567574324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B134">
            <v>576.3110342436687</v>
          </cell>
          <cell r="C134">
            <v>576.30171618529289</v>
          </cell>
          <cell r="D134">
            <v>228.76799710152335</v>
          </cell>
          <cell r="E134">
            <v>20.680487614544575</v>
          </cell>
          <cell r="F134">
            <v>-123.58511505747441</v>
          </cell>
          <cell r="G134">
            <v>-337.4450796999439</v>
          </cell>
          <cell r="H134">
            <v>-455.2759726539042</v>
          </cell>
          <cell r="I134">
            <v>-655.77332984800898</v>
          </cell>
          <cell r="J134">
            <v>-910.11765777854851</v>
          </cell>
          <cell r="K134">
            <v>-1161.8859418466577</v>
          </cell>
        </row>
        <row r="136">
          <cell r="C136">
            <v>-70.361165169676397</v>
          </cell>
          <cell r="D136">
            <v>80.920468983053951</v>
          </cell>
          <cell r="E136">
            <v>-501.80276706844592</v>
          </cell>
          <cell r="F136">
            <v>420.52257626842322</v>
          </cell>
          <cell r="G136">
            <v>608.77170765742585</v>
          </cell>
          <cell r="H136">
            <v>792.09562702417679</v>
          </cell>
          <cell r="I136">
            <v>1023.1953646228494</v>
          </cell>
          <cell r="J136">
            <v>1247.7940588785868</v>
          </cell>
          <cell r="K136">
            <v>1479.7806143217917</v>
          </cell>
        </row>
        <row r="137">
          <cell r="C137">
            <v>1.3661346806187547E-4</v>
          </cell>
          <cell r="D137">
            <v>1.8491099996826045E-3</v>
          </cell>
          <cell r="E137">
            <v>2.0277205136384376E-3</v>
          </cell>
          <cell r="F137">
            <v>2.1373490054210974E-3</v>
          </cell>
          <cell r="G137">
            <v>2.0272869353925955E-3</v>
          </cell>
          <cell r="H137">
            <v>1.9617837355336174E-3</v>
          </cell>
          <cell r="I137">
            <v>1.8783599488666977E-3</v>
          </cell>
          <cell r="J137">
            <v>1.8034371750583625E-3</v>
          </cell>
          <cell r="K137">
            <v>1.7031110132538227E-3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41"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B142">
            <v>0</v>
          </cell>
          <cell r="C142">
            <v>0</v>
          </cell>
          <cell r="D142">
            <v>6.4970942774841649E-4</v>
          </cell>
          <cell r="E142">
            <v>6.9283762653905455E-4</v>
          </cell>
          <cell r="F142">
            <v>8.4843369472637224E-4</v>
          </cell>
          <cell r="G142">
            <v>9.444539465973393E-4</v>
          </cell>
          <cell r="H142">
            <v>9.831681335429358E-4</v>
          </cell>
          <cell r="I142">
            <v>1.0242313969375477E-3</v>
          </cell>
          <cell r="J142">
            <v>9.9982152193119934E-4</v>
          </cell>
          <cell r="K142">
            <v>9.5343601158945769E-4</v>
          </cell>
        </row>
        <row r="143">
          <cell r="B143">
            <v>0</v>
          </cell>
          <cell r="C143">
            <v>-7.285445305860641</v>
          </cell>
          <cell r="D143">
            <v>-8.2733694745390185</v>
          </cell>
          <cell r="E143">
            <v>-9.2719855377581624</v>
          </cell>
          <cell r="F143">
            <v>-10.490809863741275</v>
          </cell>
          <cell r="G143">
            <v>-11.589526852660944</v>
          </cell>
          <cell r="H143">
            <v>-12.688243841580613</v>
          </cell>
          <cell r="I143">
            <v>-13.786960830500282</v>
          </cell>
          <cell r="J143">
            <v>-14.885677819419952</v>
          </cell>
          <cell r="K143">
            <v>-15.984394808339621</v>
          </cell>
        </row>
        <row r="144">
          <cell r="B144">
            <v>205.110772</v>
          </cell>
          <cell r="C144">
            <v>101.10993543608356</v>
          </cell>
          <cell r="D144">
            <v>103.59083139087328</v>
          </cell>
          <cell r="E144">
            <v>805.14471091242649</v>
          </cell>
          <cell r="F144">
            <v>65.968772165491387</v>
          </cell>
          <cell r="G144">
            <v>53.72817291124467</v>
          </cell>
          <cell r="H144">
            <v>40.067596017394862</v>
          </cell>
          <cell r="I144">
            <v>24.681391177989468</v>
          </cell>
          <cell r="J144">
            <v>7.3166122552353592</v>
          </cell>
          <cell r="K144">
            <v>-10.048104039503706</v>
          </cell>
        </row>
        <row r="145"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B148">
            <v>205.110772</v>
          </cell>
          <cell r="C148">
            <v>93.824490130222927</v>
          </cell>
          <cell r="D148">
            <v>95.318111625762</v>
          </cell>
          <cell r="E148">
            <v>795.87341821229484</v>
          </cell>
          <cell r="F148">
            <v>55.478810735444839</v>
          </cell>
          <cell r="G148">
            <v>42.139590512530326</v>
          </cell>
          <cell r="H148">
            <v>27.380335343947792</v>
          </cell>
          <cell r="I148">
            <v>10.895454578886124</v>
          </cell>
          <cell r="J148">
            <v>-7.568065742662661</v>
          </cell>
          <cell r="K148">
            <v>-26.031545411831736</v>
          </cell>
        </row>
        <row r="151">
          <cell r="B151">
            <v>51.319925317277004</v>
          </cell>
          <cell r="C151">
            <v>193.9797836696691</v>
          </cell>
          <cell r="D151">
            <v>366.40311675923255</v>
          </cell>
          <cell r="E151">
            <v>433.7552729953523</v>
          </cell>
          <cell r="F151">
            <v>447.08951988666593</v>
          </cell>
          <cell r="G151">
            <v>496.19962301855446</v>
          </cell>
          <cell r="H151">
            <v>462.52099602930593</v>
          </cell>
          <cell r="I151">
            <v>476.9289959587789</v>
          </cell>
          <cell r="J151">
            <v>539.02904897022358</v>
          </cell>
          <cell r="K151">
            <v>580.72142186511894</v>
          </cell>
        </row>
        <row r="152">
          <cell r="B152">
            <v>21.610316000000001</v>
          </cell>
          <cell r="C152">
            <v>36.351426107162894</v>
          </cell>
          <cell r="D152">
            <v>11.534817294665158</v>
          </cell>
          <cell r="E152">
            <v>14.343884323382799</v>
          </cell>
          <cell r="F152">
            <v>12.467964996621834</v>
          </cell>
          <cell r="G152">
            <v>13.339634544190064</v>
          </cell>
          <cell r="H152">
            <v>14.759641293597451</v>
          </cell>
          <cell r="I152">
            <v>16.485300654735099</v>
          </cell>
          <cell r="J152">
            <v>18.463947000091654</v>
          </cell>
          <cell r="K152">
            <v>18.463947000091654</v>
          </cell>
        </row>
        <row r="153">
          <cell r="B153">
            <v>76.740796560000007</v>
          </cell>
          <cell r="C153">
            <v>87.484508078400012</v>
          </cell>
          <cell r="D153">
            <v>99.732339209376022</v>
          </cell>
          <cell r="E153">
            <v>113.69486669868867</v>
          </cell>
          <cell r="F153">
            <v>129.61214803650509</v>
          </cell>
          <cell r="G153">
            <v>147.75784876161583</v>
          </cell>
          <cell r="H153">
            <v>168.44394758824205</v>
          </cell>
          <cell r="I153">
            <v>192.02610025059596</v>
          </cell>
          <cell r="J153">
            <v>218.90975428567941</v>
          </cell>
          <cell r="K153">
            <v>249.55711988567455</v>
          </cell>
        </row>
        <row r="154">
          <cell r="B154">
            <v>27.195107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B156">
            <v>36.539279327391085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32.449607914131207</v>
          </cell>
          <cell r="J156">
            <v>73.713299817304119</v>
          </cell>
          <cell r="K156">
            <v>97.658263827603946</v>
          </cell>
        </row>
        <row r="158">
          <cell r="B158">
            <v>213.40542420466809</v>
          </cell>
          <cell r="C158">
            <v>317.81571785523204</v>
          </cell>
          <cell r="D158">
            <v>477.67027326327377</v>
          </cell>
          <cell r="E158">
            <v>561.79402401742379</v>
          </cell>
          <cell r="F158">
            <v>589.16963291979289</v>
          </cell>
          <cell r="G158">
            <v>657.29710632436036</v>
          </cell>
          <cell r="H158">
            <v>645.72458491114548</v>
          </cell>
          <cell r="I158">
            <v>717.89000477824118</v>
          </cell>
          <cell r="J158">
            <v>850.11605007329888</v>
          </cell>
          <cell r="K158">
            <v>946.40075257848912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B161">
            <v>5.5215864699999999</v>
          </cell>
          <cell r="C161">
            <v>6.070659861862703</v>
          </cell>
          <cell r="D161">
            <v>7.0718099305610993</v>
          </cell>
          <cell r="E161">
            <v>8.0270874530839684</v>
          </cell>
          <cell r="F161">
            <v>8.9650525112910433</v>
          </cell>
          <cell r="G161">
            <v>9.8666249720947441</v>
          </cell>
          <cell r="H161">
            <v>10.713518130249245</v>
          </cell>
          <cell r="I161">
            <v>11.489159027374626</v>
          </cell>
          <cell r="J161">
            <v>12.179577917205362</v>
          </cell>
          <cell r="K161">
            <v>12.774209735530295</v>
          </cell>
        </row>
        <row r="163">
          <cell r="B163">
            <v>1000.3488169183368</v>
          </cell>
          <cell r="C163">
            <v>923.65155547640222</v>
          </cell>
          <cell r="D163">
            <v>889.75051001417387</v>
          </cell>
          <cell r="E163">
            <v>884.57427794941498</v>
          </cell>
          <cell r="F163">
            <v>950.55309472648298</v>
          </cell>
          <cell r="G163">
            <v>980.63197705340269</v>
          </cell>
          <cell r="H163">
            <v>1020.6400545393504</v>
          </cell>
          <cell r="I163">
            <v>1107.698531519291</v>
          </cell>
          <cell r="J163">
            <v>1192.4057667850548</v>
          </cell>
          <cell r="K163">
            <v>1251.039792488335</v>
          </cell>
        </row>
        <row r="165"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9.9944329111849584E-3</v>
          </cell>
          <cell r="G165">
            <v>2.5222441158007314E-2</v>
          </cell>
          <cell r="H165">
            <v>1.2838166842016108E-2</v>
          </cell>
          <cell r="I165">
            <v>2.4291967512453994E-2</v>
          </cell>
          <cell r="J165">
            <v>3.350548935906545</v>
          </cell>
          <cell r="K165">
            <v>-2.7088413343321918</v>
          </cell>
        </row>
        <row r="169">
          <cell r="B169">
            <v>35885</v>
          </cell>
          <cell r="C169">
            <v>36250</v>
          </cell>
          <cell r="D169">
            <v>36616</v>
          </cell>
          <cell r="E169">
            <v>36981</v>
          </cell>
          <cell r="F169">
            <v>37346</v>
          </cell>
          <cell r="G169">
            <v>37711</v>
          </cell>
          <cell r="H169">
            <v>38077</v>
          </cell>
          <cell r="I169">
            <v>38442</v>
          </cell>
          <cell r="J169">
            <v>38807</v>
          </cell>
          <cell r="K169">
            <v>39172</v>
          </cell>
        </row>
        <row r="170">
          <cell r="B170" t="str">
            <v>Actuals</v>
          </cell>
          <cell r="C170" t="str">
            <v>Proj</v>
          </cell>
          <cell r="D170" t="str">
            <v>Proj</v>
          </cell>
          <cell r="E170" t="str">
            <v>Proj</v>
          </cell>
          <cell r="F170" t="str">
            <v>Proj</v>
          </cell>
          <cell r="G170" t="str">
            <v>Proj</v>
          </cell>
          <cell r="H170" t="str">
            <v>Proj</v>
          </cell>
          <cell r="I170" t="str">
            <v>Proj</v>
          </cell>
          <cell r="J170" t="str">
            <v>Proj</v>
          </cell>
          <cell r="K170" t="str">
            <v>Proj</v>
          </cell>
        </row>
        <row r="172">
          <cell r="C172">
            <v>695.11600601695113</v>
          </cell>
          <cell r="D172">
            <v>703.14538260458937</v>
          </cell>
          <cell r="E172">
            <v>768.43263059213143</v>
          </cell>
          <cell r="F172">
            <v>836.51822988231379</v>
          </cell>
          <cell r="G172">
            <v>810.91883872729272</v>
          </cell>
          <cell r="H172">
            <v>850.56169779673303</v>
          </cell>
          <cell r="I172">
            <v>978.47910379871769</v>
          </cell>
          <cell r="J172">
            <v>1085.3219509696137</v>
          </cell>
          <cell r="K172">
            <v>1130.281039266102</v>
          </cell>
        </row>
        <row r="173">
          <cell r="C173">
            <v>496.59500000000003</v>
          </cell>
          <cell r="D173">
            <v>497.51034690004155</v>
          </cell>
          <cell r="E173">
            <v>559.43039348328159</v>
          </cell>
          <cell r="F173">
            <v>627.28760615023452</v>
          </cell>
          <cell r="G173">
            <v>624.81418082575055</v>
          </cell>
          <cell r="H173">
            <v>673.77551279186912</v>
          </cell>
          <cell r="I173">
            <v>796.52022451857636</v>
          </cell>
          <cell r="J173">
            <v>907.43040621367265</v>
          </cell>
          <cell r="K173">
            <v>972.04400816203724</v>
          </cell>
        </row>
        <row r="176">
          <cell r="C176">
            <v>1.5817557442194656</v>
          </cell>
          <cell r="D176">
            <v>1.6446844860430603</v>
          </cell>
          <cell r="E176">
            <v>1.7189950829893936</v>
          </cell>
          <cell r="F176">
            <v>2.2102038574211877</v>
          </cell>
          <cell r="G176">
            <v>2.6707166776185876</v>
          </cell>
          <cell r="H176">
            <v>2.9460875526369859</v>
          </cell>
          <cell r="I176">
            <v>3.1159079019490776</v>
          </cell>
          <cell r="J176">
            <v>3.2833230783265739</v>
          </cell>
          <cell r="K176">
            <v>3.429599071786015</v>
          </cell>
        </row>
        <row r="177">
          <cell r="C177">
            <v>1.8844971888187239</v>
          </cell>
          <cell r="D177">
            <v>2.744166519800721</v>
          </cell>
          <cell r="E177">
            <v>2.5570076990124537</v>
          </cell>
          <cell r="F177">
            <v>2.4615233775698067</v>
          </cell>
          <cell r="G177">
            <v>2.9277354469529002</v>
          </cell>
          <cell r="H177">
            <v>3.1892282657059625</v>
          </cell>
          <cell r="I177">
            <v>3.3260455343249311</v>
          </cell>
          <cell r="J177">
            <v>3.4720881340126049</v>
          </cell>
          <cell r="K177">
            <v>3.6102438311076379</v>
          </cell>
        </row>
        <row r="178">
          <cell r="C178">
            <v>2.0922320655353865</v>
          </cell>
          <cell r="D178">
            <v>2.9190239717130733</v>
          </cell>
          <cell r="E178">
            <v>2.9903921207669604</v>
          </cell>
          <cell r="F178">
            <v>2.7967828245126993</v>
          </cell>
          <cell r="G178">
            <v>2.9857357266805002</v>
          </cell>
          <cell r="H178">
            <v>3.0460485736956149</v>
          </cell>
          <cell r="I178">
            <v>3.1511648705951489</v>
          </cell>
          <cell r="J178">
            <v>3.0962781291382115</v>
          </cell>
          <cell r="K178">
            <v>3.0902796130758685</v>
          </cell>
        </row>
        <row r="179">
          <cell r="C179">
            <v>1.4085143244922145</v>
          </cell>
          <cell r="D179">
            <v>2.7779439021941159</v>
          </cell>
          <cell r="E179">
            <v>2.9406458376746216</v>
          </cell>
          <cell r="F179">
            <v>2.6978220709183263</v>
          </cell>
          <cell r="G179">
            <v>3.0127153369736139</v>
          </cell>
          <cell r="H179">
            <v>3.1003622910525723</v>
          </cell>
          <cell r="I179">
            <v>3.369710647571178</v>
          </cell>
          <cell r="J179">
            <v>3.3501806929233924</v>
          </cell>
          <cell r="K179">
            <v>3.3715743474490449</v>
          </cell>
        </row>
        <row r="182">
          <cell r="C182">
            <v>0.28559406530499309</v>
          </cell>
          <cell r="D182">
            <v>0.29245023972543915</v>
          </cell>
          <cell r="E182">
            <v>0.27198511461935049</v>
          </cell>
          <cell r="F182">
            <v>0.25012081776330808</v>
          </cell>
          <cell r="G182">
            <v>0.22949850097653002</v>
          </cell>
          <cell r="H182">
            <v>0.20784639781312164</v>
          </cell>
          <cell r="I182">
            <v>0.18596092504554085</v>
          </cell>
          <cell r="J182">
            <v>0.16390670491554593</v>
          </cell>
          <cell r="K182">
            <v>0.13999795237369372</v>
          </cell>
        </row>
        <row r="184">
          <cell r="C184">
            <v>0.64410608521819579</v>
          </cell>
          <cell r="D184">
            <v>0.66410608521819581</v>
          </cell>
          <cell r="E184">
            <v>0.68410608521819583</v>
          </cell>
          <cell r="F184">
            <v>0.70410608521819584</v>
          </cell>
          <cell r="G184">
            <v>0.72410608521819586</v>
          </cell>
          <cell r="H184">
            <v>0.74410608521819588</v>
          </cell>
          <cell r="I184">
            <v>0.7641060852181959</v>
          </cell>
          <cell r="J184">
            <v>0.78410608521819591</v>
          </cell>
          <cell r="K184">
            <v>0.80410608521819593</v>
          </cell>
        </row>
        <row r="187">
          <cell r="C187">
            <v>-58.990436637989433</v>
          </cell>
          <cell r="D187">
            <v>-459.29693482417207</v>
          </cell>
          <cell r="E187">
            <v>-187.91146248219741</v>
          </cell>
          <cell r="F187">
            <v>-163.40396659854045</v>
          </cell>
          <cell r="G187">
            <v>-157.69693963542284</v>
          </cell>
          <cell r="H187">
            <v>-150.33703515944373</v>
          </cell>
          <cell r="I187">
            <v>-194.9917138754661</v>
          </cell>
          <cell r="J187">
            <v>-188.05212675495559</v>
          </cell>
          <cell r="K187">
            <v>-184.13780720345835</v>
          </cell>
        </row>
        <row r="188">
          <cell r="C188">
            <v>-2.089314746365645E-5</v>
          </cell>
          <cell r="D188">
            <v>-0.78163759587200254</v>
          </cell>
          <cell r="E188">
            <v>0</v>
          </cell>
          <cell r="F188">
            <v>-2.4570641469746239</v>
          </cell>
          <cell r="G188">
            <v>-2.756563223260867</v>
          </cell>
          <cell r="H188">
            <v>-3.1464887039961988</v>
          </cell>
          <cell r="I188">
            <v>-4.6441417339526527</v>
          </cell>
          <cell r="J188">
            <v>-5.8201125768418187</v>
          </cell>
          <cell r="K188">
            <v>-8.5972289946891518</v>
          </cell>
        </row>
        <row r="189">
          <cell r="C189" t="str">
            <v>-ve</v>
          </cell>
          <cell r="D189" t="str">
            <v>-ve</v>
          </cell>
          <cell r="E189" t="str">
            <v>-ve</v>
          </cell>
          <cell r="F189" t="str">
            <v>-ve</v>
          </cell>
          <cell r="G189" t="str">
            <v>-ve</v>
          </cell>
          <cell r="H189" t="str">
            <v>-ve</v>
          </cell>
          <cell r="I189" t="str">
            <v>-ve</v>
          </cell>
          <cell r="J189" t="str">
            <v>-ve</v>
          </cell>
          <cell r="K189" t="str">
            <v>-ve</v>
          </cell>
        </row>
        <row r="190">
          <cell r="C190">
            <v>1.4226476922302979E-2</v>
          </cell>
          <cell r="D190">
            <v>-0.37334496439287834</v>
          </cell>
          <cell r="E190">
            <v>-0.91032390860392454</v>
          </cell>
          <cell r="F190">
            <v>-0.86808723863146209</v>
          </cell>
          <cell r="G190">
            <v>-0.84010534807098669</v>
          </cell>
          <cell r="H190">
            <v>-0.76494273266449564</v>
          </cell>
          <cell r="I190">
            <v>-0.85102841565091336</v>
          </cell>
          <cell r="J190">
            <v>-0.74834406806486842</v>
          </cell>
          <cell r="K190">
            <v>-0.68909946478465323</v>
          </cell>
        </row>
        <row r="191">
          <cell r="C191">
            <v>-14.664011766625773</v>
          </cell>
          <cell r="D191">
            <v>-209405.26549566042</v>
          </cell>
          <cell r="E191">
            <v>-490658.96973989427</v>
          </cell>
          <cell r="F191">
            <v>-11.094399330789743</v>
          </cell>
          <cell r="G191">
            <v>-10.008083169526138</v>
          </cell>
          <cell r="H191">
            <v>-4.6409409807236983</v>
          </cell>
          <cell r="I191">
            <v>-4.257867899630571</v>
          </cell>
          <cell r="J191">
            <v>-4.1639514063551495</v>
          </cell>
          <cell r="K191">
            <v>-4.1217774384838792</v>
          </cell>
        </row>
        <row r="193">
          <cell r="C193">
            <v>0.16280473639062368</v>
          </cell>
          <cell r="D193">
            <v>0.10910103246586603</v>
          </cell>
          <cell r="E193">
            <v>42.398048015369611</v>
          </cell>
          <cell r="F193">
            <v>3.6114385921049066</v>
          </cell>
          <cell r="G193" t="str">
            <v>-ve</v>
          </cell>
          <cell r="H193" t="str">
            <v>-ve</v>
          </cell>
          <cell r="I193" t="str">
            <v>-ve</v>
          </cell>
          <cell r="J193" t="str">
            <v>-ve</v>
          </cell>
          <cell r="K193" t="str">
            <v>-ve</v>
          </cell>
        </row>
        <row r="197">
          <cell r="B197">
            <v>247.75566155059897</v>
          </cell>
          <cell r="C197">
            <v>236.64435352141876</v>
          </cell>
          <cell r="D197">
            <v>206.98807726439406</v>
          </cell>
          <cell r="E197">
            <v>190.43165493322931</v>
          </cell>
          <cell r="F197">
            <v>169.66936181362104</v>
          </cell>
          <cell r="G197">
            <v>174.47990391161676</v>
          </cell>
          <cell r="H197">
            <v>168.00571839579294</v>
          </cell>
          <cell r="I197">
            <v>157.10419774621596</v>
          </cell>
          <cell r="J197">
            <v>152.83042218095133</v>
          </cell>
          <cell r="K197">
            <v>151.00060294150111</v>
          </cell>
        </row>
        <row r="198">
          <cell r="B198">
            <v>108.07319576283693</v>
          </cell>
          <cell r="C198">
            <v>89.999999999999986</v>
          </cell>
          <cell r="D198">
            <v>90</v>
          </cell>
          <cell r="E198">
            <v>90</v>
          </cell>
          <cell r="F198">
            <v>90</v>
          </cell>
          <cell r="G198">
            <v>90</v>
          </cell>
          <cell r="H198">
            <v>90</v>
          </cell>
          <cell r="I198">
            <v>90</v>
          </cell>
          <cell r="J198">
            <v>90</v>
          </cell>
          <cell r="K198">
            <v>90</v>
          </cell>
        </row>
        <row r="199">
          <cell r="C199">
            <v>90</v>
          </cell>
          <cell r="D199">
            <v>90</v>
          </cell>
          <cell r="E199">
            <v>90</v>
          </cell>
          <cell r="F199">
            <v>89.998531974109085</v>
          </cell>
          <cell r="G199">
            <v>89.999217619607293</v>
          </cell>
          <cell r="H199">
            <v>74.998964147701813</v>
          </cell>
          <cell r="I199">
            <v>60.051900407999533</v>
          </cell>
          <cell r="J199">
            <v>60.133564621081241</v>
          </cell>
          <cell r="K199">
            <v>60.120163317470229</v>
          </cell>
        </row>
        <row r="200">
          <cell r="C200">
            <v>0.29056478722668438</v>
          </cell>
          <cell r="D200">
            <v>-4.2692037113345931</v>
          </cell>
          <cell r="E200">
            <v>-13.072096887738944</v>
          </cell>
          <cell r="F200">
            <v>-5.1065507365728893</v>
          </cell>
          <cell r="G200">
            <v>-6.6629694675213864</v>
          </cell>
          <cell r="H200">
            <v>-4.8465969847501631</v>
          </cell>
          <cell r="I200">
            <v>-4.706292582032904</v>
          </cell>
          <cell r="J200">
            <v>-3.484938818333883</v>
          </cell>
          <cell r="K200">
            <v>-2.723744708357859</v>
          </cell>
        </row>
        <row r="201">
          <cell r="C201">
            <v>0.78974780886312435</v>
          </cell>
          <cell r="D201">
            <v>0.55076606740517742</v>
          </cell>
          <cell r="E201">
            <v>0.53956113755547197</v>
          </cell>
          <cell r="F201">
            <v>0.70221136848410792</v>
          </cell>
          <cell r="G201">
            <v>0.74225345978972246</v>
          </cell>
          <cell r="H201">
            <v>0.8848884180977441</v>
          </cell>
          <cell r="I201">
            <v>0.97707233764998747</v>
          </cell>
          <cell r="J201">
            <v>0.97854314209504289</v>
          </cell>
          <cell r="K201">
            <v>0.97876236575059072</v>
          </cell>
        </row>
        <row r="203">
          <cell r="C203">
            <v>-6.4540098202771707</v>
          </cell>
          <cell r="D203">
            <v>-11.193124713224986</v>
          </cell>
          <cell r="E203">
            <v>-8.2085043627958463</v>
          </cell>
          <cell r="F203">
            <v>-15.714618565650213</v>
          </cell>
          <cell r="G203">
            <v>-10.304659427742431</v>
          </cell>
          <cell r="H203">
            <v>-13.669454838981579</v>
          </cell>
          <cell r="I203">
            <v>-13.175302502047479</v>
          </cell>
          <cell r="J203">
            <v>-9.6245818093569842</v>
          </cell>
          <cell r="K203">
            <v>-9.2692788573828562</v>
          </cell>
        </row>
        <row r="207">
          <cell r="B207">
            <v>35885</v>
          </cell>
          <cell r="C207">
            <v>36250</v>
          </cell>
          <cell r="D207">
            <v>36616</v>
          </cell>
          <cell r="E207">
            <v>36981</v>
          </cell>
          <cell r="F207">
            <v>37346</v>
          </cell>
          <cell r="G207">
            <v>37711</v>
          </cell>
          <cell r="H207">
            <v>38077</v>
          </cell>
          <cell r="I207">
            <v>38442</v>
          </cell>
          <cell r="J207">
            <v>38807</v>
          </cell>
          <cell r="K207">
            <v>39172</v>
          </cell>
        </row>
        <row r="208">
          <cell r="B208" t="str">
            <v>Actuals</v>
          </cell>
          <cell r="C208" t="str">
            <v>Proj</v>
          </cell>
          <cell r="D208" t="str">
            <v>Proj</v>
          </cell>
          <cell r="E208" t="str">
            <v>Proj</v>
          </cell>
          <cell r="F208" t="str">
            <v>Proj</v>
          </cell>
          <cell r="G208" t="str">
            <v>Proj</v>
          </cell>
          <cell r="H208" t="str">
            <v>Proj</v>
          </cell>
          <cell r="I208" t="str">
            <v>Proj</v>
          </cell>
          <cell r="J208" t="str">
            <v>Proj</v>
          </cell>
          <cell r="K208" t="str">
            <v>Proj</v>
          </cell>
        </row>
        <row r="211">
          <cell r="C211">
            <v>1227.7531495475062</v>
          </cell>
          <cell r="D211">
            <v>1874.3363880014754</v>
          </cell>
          <cell r="E211">
            <v>2157.298047522363</v>
          </cell>
          <cell r="F211">
            <v>2258.7002136360916</v>
          </cell>
          <cell r="G211">
            <v>2553.0729074508581</v>
          </cell>
          <cell r="H211">
            <v>2817.5655955064694</v>
          </cell>
          <cell r="I211">
            <v>3465.764882943407</v>
          </cell>
          <cell r="J211">
            <v>3902.5108978132339</v>
          </cell>
          <cell r="K211">
            <v>4209.9795019806079</v>
          </cell>
        </row>
        <row r="212">
          <cell r="C212">
            <v>20.231242366514209</v>
          </cell>
          <cell r="D212">
            <v>24.960689901894153</v>
          </cell>
          <cell r="E212">
            <v>44.066781878358867</v>
          </cell>
          <cell r="F212">
            <v>125.59731694428261</v>
          </cell>
          <cell r="G212">
            <v>96.159801887655007</v>
          </cell>
          <cell r="H212">
            <v>124.64226451501307</v>
          </cell>
          <cell r="I212">
            <v>158.73219603694218</v>
          </cell>
          <cell r="J212">
            <v>199.25258998033351</v>
          </cell>
          <cell r="K212">
            <v>238.77907304657396</v>
          </cell>
        </row>
        <row r="213">
          <cell r="C213">
            <v>60.31263649275931</v>
          </cell>
          <cell r="D213">
            <v>60.818895656092472</v>
          </cell>
          <cell r="E213">
            <v>61.453178806192824</v>
          </cell>
          <cell r="F213">
            <v>62.199613552334242</v>
          </cell>
          <cell r="G213">
            <v>63.051551704480886</v>
          </cell>
          <cell r="H213">
            <v>64.01205564020681</v>
          </cell>
          <cell r="I213">
            <v>65.089356794203667</v>
          </cell>
          <cell r="J213">
            <v>66.292346621951253</v>
          </cell>
          <cell r="K213">
            <v>67.63062924294006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7">
          <cell r="C217">
            <v>0</v>
          </cell>
          <cell r="D217">
            <v>0</v>
          </cell>
          <cell r="E217">
            <v>0</v>
          </cell>
          <cell r="F217">
            <v>1.8810360282959766</v>
          </cell>
          <cell r="G217">
            <v>1.9096910329640404</v>
          </cell>
          <cell r="H217">
            <v>1.941830484400394</v>
          </cell>
          <cell r="I217">
            <v>1.9777196440878941</v>
          </cell>
          <cell r="J217">
            <v>2.017645034630557</v>
          </cell>
          <cell r="K217">
            <v>2.0619161352921269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4">
          <cell r="C224">
            <v>47.862582779086409</v>
          </cell>
          <cell r="D224">
            <v>57.801097105143796</v>
          </cell>
          <cell r="E224">
            <v>0</v>
          </cell>
          <cell r="F224">
            <v>47.745527918708099</v>
          </cell>
          <cell r="G224">
            <v>41.642133117733891</v>
          </cell>
          <cell r="H224">
            <v>35.424084178891619</v>
          </cell>
          <cell r="I224">
            <v>29.121011965078697</v>
          </cell>
          <cell r="J224">
            <v>22.724487158358464</v>
          </cell>
          <cell r="K224">
            <v>15.228107999892989</v>
          </cell>
        </row>
        <row r="226">
          <cell r="C226">
            <v>0.46912313371845493</v>
          </cell>
          <cell r="D226">
            <v>0.47659980367880844</v>
          </cell>
          <cell r="E226">
            <v>3.9793772296640424</v>
          </cell>
          <cell r="F226">
            <v>0.27740474042225133</v>
          </cell>
          <cell r="G226">
            <v>0.2107080889973286</v>
          </cell>
          <cell r="H226">
            <v>0.13691148563841662</v>
          </cell>
          <cell r="I226">
            <v>0.21673470426483099</v>
          </cell>
          <cell r="J226">
            <v>0.3307351875590826</v>
          </cell>
          <cell r="K226">
            <v>0.35814210763392729</v>
          </cell>
        </row>
        <row r="228"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C229">
            <v>1206.2888466388156</v>
          </cell>
          <cell r="D229">
            <v>1470.7431698345731</v>
          </cell>
          <cell r="E229">
            <v>1797.253472260245</v>
          </cell>
          <cell r="F229">
            <v>2337.931517413534</v>
          </cell>
          <cell r="G229">
            <v>2594.5553852422863</v>
          </cell>
          <cell r="H229">
            <v>2878.9205871331874</v>
          </cell>
          <cell r="I229">
            <v>3552.4721890749011</v>
          </cell>
          <cell r="J229">
            <v>4020.7235636027367</v>
          </cell>
          <cell r="K229">
            <v>4357.2743404577868</v>
          </cell>
        </row>
        <row r="230">
          <cell r="C230">
            <v>496.59500000000003</v>
          </cell>
          <cell r="D230">
            <v>497.51034690004155</v>
          </cell>
          <cell r="E230">
            <v>559.43039348328159</v>
          </cell>
          <cell r="F230">
            <v>627.28760615023452</v>
          </cell>
          <cell r="G230">
            <v>624.81418082575055</v>
          </cell>
          <cell r="H230">
            <v>673.77551279186912</v>
          </cell>
          <cell r="I230">
            <v>796.52022451857636</v>
          </cell>
          <cell r="J230">
            <v>907.43040621367265</v>
          </cell>
          <cell r="K230">
            <v>972.04400816203724</v>
          </cell>
        </row>
        <row r="231">
          <cell r="C231">
            <v>1.5817557442194656</v>
          </cell>
          <cell r="D231">
            <v>1.6446844860430603</v>
          </cell>
          <cell r="E231">
            <v>1.7189950829893936</v>
          </cell>
          <cell r="F231">
            <v>2.2102038574211877</v>
          </cell>
          <cell r="G231">
            <v>2.6707166776185876</v>
          </cell>
          <cell r="H231">
            <v>2.9460875526369859</v>
          </cell>
          <cell r="I231">
            <v>3.1159079019490776</v>
          </cell>
          <cell r="J231">
            <v>3.2833230783265739</v>
          </cell>
          <cell r="K231">
            <v>3.429599071786015</v>
          </cell>
        </row>
        <row r="232">
          <cell r="C232">
            <v>420.79685283815002</v>
          </cell>
          <cell r="D232">
            <v>652.49562064217366</v>
          </cell>
          <cell r="E232">
            <v>835.59537658766214</v>
          </cell>
          <cell r="F232">
            <v>951.49803058778298</v>
          </cell>
          <cell r="G232">
            <v>925.85373209835848</v>
          </cell>
          <cell r="H232">
            <v>893.91893562545943</v>
          </cell>
          <cell r="I232">
            <v>1070.5885274352154</v>
          </cell>
          <cell r="J232">
            <v>1041.3363689061275</v>
          </cell>
          <cell r="K232">
            <v>1023.5531123301062</v>
          </cell>
        </row>
        <row r="236">
          <cell r="C236">
            <v>672.65607389738784</v>
          </cell>
          <cell r="D236">
            <v>626.66399682769065</v>
          </cell>
          <cell r="E236">
            <v>581.45166865838826</v>
          </cell>
          <cell r="F236">
            <v>536.84098621717192</v>
          </cell>
          <cell r="G236">
            <v>492.77558049310039</v>
          </cell>
          <cell r="H236">
            <v>449.25806955929113</v>
          </cell>
          <cell r="I236">
            <v>406.2916985776892</v>
          </cell>
          <cell r="J236">
            <v>363.88038674915475</v>
          </cell>
          <cell r="K236">
            <v>322.02877790936486</v>
          </cell>
        </row>
        <row r="237">
          <cell r="C237">
            <v>1.3661346806187558E-4</v>
          </cell>
          <cell r="D237">
            <v>2.6684292989389809E-4</v>
          </cell>
          <cell r="E237">
            <v>3.8662031914847664E-4</v>
          </cell>
          <cell r="F237">
            <v>4.8874033500681687E-4</v>
          </cell>
          <cell r="G237">
            <v>5.6772243076213722E-4</v>
          </cell>
          <cell r="H237">
            <v>6.1667805531639204E-4</v>
          </cell>
          <cell r="I237">
            <v>6.5976487738587659E-4</v>
          </cell>
          <cell r="J237">
            <v>6.9818765391353884E-4</v>
          </cell>
          <cell r="K237">
            <v>7.3370277644715302E-4</v>
          </cell>
        </row>
        <row r="238">
          <cell r="C238">
            <v>1.0781671159029651E-3</v>
          </cell>
          <cell r="D238">
            <v>1.6684219835213909E-3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1.8810360282959766</v>
          </cell>
          <cell r="G239">
            <v>3.790727061260017</v>
          </cell>
          <cell r="H239">
            <v>5.732557545660411</v>
          </cell>
          <cell r="I239">
            <v>7.7102771897483056</v>
          </cell>
          <cell r="J239">
            <v>9.7279222243788617</v>
          </cell>
          <cell r="K239">
            <v>11.789838359670988</v>
          </cell>
        </row>
        <row r="240">
          <cell r="C240">
            <v>12.711114211826541</v>
          </cell>
          <cell r="D240">
            <v>12.830734334540281</v>
          </cell>
          <cell r="E240">
            <v>12.975566443524936</v>
          </cell>
          <cell r="F240">
            <v>13.143242443815488</v>
          </cell>
          <cell r="G240">
            <v>13.33338097540042</v>
          </cell>
          <cell r="H240">
            <v>13.547164496929263</v>
          </cell>
          <cell r="I240">
            <v>13.786389516663023</v>
          </cell>
          <cell r="J240">
            <v>14.052996563057658</v>
          </cell>
          <cell r="K240">
            <v>14.349081670941466</v>
          </cell>
        </row>
        <row r="241">
          <cell r="C241">
            <v>16.988509078714301</v>
          </cell>
          <cell r="D241">
            <v>18.784372132409512</v>
          </cell>
          <cell r="E241">
            <v>20.393910471709081</v>
          </cell>
          <cell r="F241">
            <v>21.93354225312817</v>
          </cell>
          <cell r="G241">
            <v>23.529680792890051</v>
          </cell>
          <cell r="H241">
            <v>25.254016585278976</v>
          </cell>
          <cell r="I241">
            <v>27.116735593108601</v>
          </cell>
          <cell r="J241">
            <v>29.128835468005605</v>
          </cell>
          <cell r="K241">
            <v>31.302190285320254</v>
          </cell>
        </row>
        <row r="243">
          <cell r="C243">
            <v>130.17591623738582</v>
          </cell>
          <cell r="D243">
            <v>106.85306553389522</v>
          </cell>
          <cell r="E243">
            <v>810.21915164567736</v>
          </cell>
          <cell r="F243">
            <v>67.948803452580307</v>
          </cell>
          <cell r="G243">
            <v>55.481362405725811</v>
          </cell>
          <cell r="H243">
            <v>42.14200392448064</v>
          </cell>
          <cell r="I243">
            <v>27.382717017356757</v>
          </cell>
          <cell r="J243">
            <v>10.89775961737786</v>
          </cell>
          <cell r="K243">
            <v>0</v>
          </cell>
        </row>
        <row r="244">
          <cell r="C244">
            <v>93.55516794026272</v>
          </cell>
          <cell r="D244">
            <v>106.80414913993712</v>
          </cell>
          <cell r="E244">
            <v>121.72195415177264</v>
          </cell>
          <cell r="F244">
            <v>138.57720054779614</v>
          </cell>
          <cell r="G244">
            <v>157.62447373371057</v>
          </cell>
          <cell r="H244">
            <v>179.1574657184913</v>
          </cell>
          <cell r="I244">
            <v>203.51525927797059</v>
          </cell>
          <cell r="J244">
            <v>231.08933220288478</v>
          </cell>
          <cell r="K244">
            <v>262.33132962120487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9">
          <cell r="C249">
            <v>478.62582779086404</v>
          </cell>
          <cell r="D249">
            <v>444.62382388572149</v>
          </cell>
          <cell r="E249">
            <v>-317.11957360350846</v>
          </cell>
          <cell r="F249">
            <v>367.27329168236997</v>
          </cell>
          <cell r="G249">
            <v>320.32410090564531</v>
          </cell>
          <cell r="H249">
            <v>272.49295522224321</v>
          </cell>
          <cell r="I249">
            <v>224.00778434675919</v>
          </cell>
          <cell r="J249">
            <v>174.80374737198818</v>
          </cell>
          <cell r="K249">
            <v>117.13929230686915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1.8810360282959766</v>
          </cell>
          <cell r="H251">
            <v>3.790727061260017</v>
          </cell>
          <cell r="I251">
            <v>5.732557545660411</v>
          </cell>
          <cell r="J251">
            <v>7.7102771897483056</v>
          </cell>
          <cell r="K251">
            <v>9.7279222243788617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1.8810360282959766</v>
          </cell>
          <cell r="G252">
            <v>1.9096910329640404</v>
          </cell>
          <cell r="H252">
            <v>1.941830484400394</v>
          </cell>
          <cell r="I252">
            <v>1.9777196440878941</v>
          </cell>
          <cell r="J252">
            <v>2.017645034630557</v>
          </cell>
          <cell r="K252">
            <v>2.0619161352921269</v>
          </cell>
        </row>
        <row r="253"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1.8810360282959766</v>
          </cell>
          <cell r="G253">
            <v>3.790727061260017</v>
          </cell>
          <cell r="H253">
            <v>5.732557545660411</v>
          </cell>
          <cell r="I253">
            <v>7.7102771897483056</v>
          </cell>
          <cell r="J253">
            <v>9.7279222243788617</v>
          </cell>
          <cell r="K253">
            <v>11.789838359670988</v>
          </cell>
        </row>
        <row r="257">
          <cell r="B257">
            <v>35885</v>
          </cell>
          <cell r="C257">
            <v>36250</v>
          </cell>
          <cell r="D257">
            <v>36616</v>
          </cell>
          <cell r="E257">
            <v>36981</v>
          </cell>
          <cell r="F257">
            <v>37346</v>
          </cell>
          <cell r="G257">
            <v>37711</v>
          </cell>
          <cell r="H257">
            <v>38077</v>
          </cell>
          <cell r="I257">
            <v>38442</v>
          </cell>
          <cell r="J257">
            <v>38807</v>
          </cell>
          <cell r="K257">
            <v>39172</v>
          </cell>
        </row>
        <row r="258">
          <cell r="B258" t="str">
            <v>Actuals</v>
          </cell>
          <cell r="C258" t="str">
            <v>Proj</v>
          </cell>
          <cell r="D258" t="str">
            <v>Proj</v>
          </cell>
          <cell r="E258" t="str">
            <v>Proj</v>
          </cell>
          <cell r="F258" t="str">
            <v>Proj</v>
          </cell>
          <cell r="G258" t="str">
            <v>Proj</v>
          </cell>
          <cell r="H258" t="str">
            <v>Proj</v>
          </cell>
          <cell r="I258" t="str">
            <v>Proj</v>
          </cell>
          <cell r="J258" t="str">
            <v>Proj</v>
          </cell>
          <cell r="K258" t="str">
            <v>Proj</v>
          </cell>
        </row>
        <row r="260">
          <cell r="C260">
            <v>47.065177749986475</v>
          </cell>
          <cell r="D260">
            <v>-301.53995100234738</v>
          </cell>
          <cell r="E260">
            <v>-162.87342711029544</v>
          </cell>
          <cell r="F260">
            <v>-180.99270103441503</v>
          </cell>
          <cell r="G260">
            <v>-176.68287274346028</v>
          </cell>
          <cell r="H260">
            <v>-170.83135444546627</v>
          </cell>
          <cell r="I260">
            <v>-217.11446237511376</v>
          </cell>
          <cell r="J260">
            <v>-211.9329129473042</v>
          </cell>
          <cell r="K260">
            <v>-209.9165679150835</v>
          </cell>
        </row>
        <row r="261">
          <cell r="C261">
            <v>0</v>
          </cell>
          <cell r="D261">
            <v>2.7322693612375116E-5</v>
          </cell>
          <cell r="E261">
            <v>5.8833124701254636E-5</v>
          </cell>
          <cell r="F261">
            <v>9.4555227492421268E-5</v>
          </cell>
          <cell r="G261">
            <v>1.3389027616257356E-4</v>
          </cell>
          <cell r="H261">
            <v>1.7646475054615236E-4</v>
          </cell>
          <cell r="I261">
            <v>1.9422613195385868E-4</v>
          </cell>
          <cell r="J261">
            <v>2.1017829166964779E-4</v>
          </cell>
          <cell r="K261">
            <v>2.2417640251794313E-4</v>
          </cell>
        </row>
        <row r="262"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C263">
            <v>119.29289698756412</v>
          </cell>
          <cell r="D263">
            <v>172.58085309740011</v>
          </cell>
          <cell r="E263">
            <v>41.277038976294875</v>
          </cell>
          <cell r="F263">
            <v>-81.337868869138731</v>
          </cell>
          <cell r="G263">
            <v>-6.8884052118959289</v>
          </cell>
          <cell r="H263">
            <v>-96.518067626755055</v>
          </cell>
          <cell r="I263">
            <v>-59.583575315543953</v>
          </cell>
          <cell r="J263">
            <v>0</v>
          </cell>
          <cell r="K263">
            <v>0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C265">
            <v>-256.93182493743291</v>
          </cell>
          <cell r="D265">
            <v>-36.351426107162894</v>
          </cell>
          <cell r="E265">
            <v>-11.534817294665158</v>
          </cell>
          <cell r="F265">
            <v>-14.343864807173075</v>
          </cell>
          <cell r="G265">
            <v>-12.467700838050451</v>
          </cell>
          <cell r="H265">
            <v>-13.339344869830974</v>
          </cell>
          <cell r="I265">
            <v>-14.759333169995289</v>
          </cell>
          <cell r="J265">
            <v>-16.484970517347026</v>
          </cell>
          <cell r="K265">
            <v>-18.463584838252263</v>
          </cell>
        </row>
        <row r="266">
          <cell r="C266">
            <v>-90.573750199882312</v>
          </cell>
          <cell r="D266">
            <v>-165.31049668941657</v>
          </cell>
          <cell r="E266">
            <v>-133.131146595541</v>
          </cell>
          <cell r="F266">
            <v>-276.67434015549935</v>
          </cell>
          <cell r="G266">
            <v>-196.0388449031305</v>
          </cell>
          <cell r="H266">
            <v>-280.68859047730177</v>
          </cell>
          <cell r="I266">
            <v>-291.45717663452103</v>
          </cell>
          <cell r="J266">
            <v>-228.41767328635956</v>
          </cell>
          <cell r="K266">
            <v>-228.37992857693325</v>
          </cell>
        </row>
        <row r="270">
          <cell r="B270">
            <v>35885</v>
          </cell>
          <cell r="C270">
            <v>36250</v>
          </cell>
          <cell r="D270">
            <v>36616</v>
          </cell>
          <cell r="E270">
            <v>36981</v>
          </cell>
          <cell r="F270">
            <v>37346</v>
          </cell>
          <cell r="G270">
            <v>37711</v>
          </cell>
          <cell r="H270">
            <v>38077</v>
          </cell>
          <cell r="I270">
            <v>38442</v>
          </cell>
          <cell r="J270">
            <v>38807</v>
          </cell>
          <cell r="K270">
            <v>39172</v>
          </cell>
        </row>
        <row r="271">
          <cell r="B271" t="str">
            <v>Estimate</v>
          </cell>
          <cell r="C271" t="str">
            <v>Proj</v>
          </cell>
          <cell r="D271" t="str">
            <v>Proj</v>
          </cell>
          <cell r="E271" t="str">
            <v>Proj</v>
          </cell>
          <cell r="F271" t="str">
            <v>Proj</v>
          </cell>
          <cell r="G271" t="str">
            <v>Proj</v>
          </cell>
          <cell r="H271" t="str">
            <v>Proj</v>
          </cell>
          <cell r="I271" t="str">
            <v>Proj</v>
          </cell>
          <cell r="J271" t="str">
            <v>Proj</v>
          </cell>
          <cell r="K271" t="str">
            <v>Proj</v>
          </cell>
        </row>
        <row r="273">
          <cell r="C273">
            <v>807.57577776466553</v>
          </cell>
          <cell r="D273">
            <v>842.53971155279942</v>
          </cell>
          <cell r="E273">
            <v>988.37947426902281</v>
          </cell>
          <cell r="F273">
            <v>1415.827003281835</v>
          </cell>
          <cell r="G273">
            <v>1701.0345212456202</v>
          </cell>
          <cell r="H273">
            <v>2020.5678064195897</v>
          </cell>
          <cell r="I273">
            <v>2521.0064320427336</v>
          </cell>
          <cell r="J273">
            <v>3022.4222421399618</v>
          </cell>
          <cell r="K273">
            <v>3381.0597803153687</v>
          </cell>
        </row>
        <row r="274">
          <cell r="C274">
            <v>-9.9999999999491607E-3</v>
          </cell>
          <cell r="D274">
            <v>-347.53469676945201</v>
          </cell>
          <cell r="E274">
            <v>-832.35018500859644</v>
          </cell>
          <cell r="F274">
            <v>-902.41403713410455</v>
          </cell>
          <cell r="G274">
            <v>-882.9936360806048</v>
          </cell>
          <cell r="H274">
            <v>-857.39600552533022</v>
          </cell>
          <cell r="I274">
            <v>-1040.3239000150502</v>
          </cell>
          <cell r="J274">
            <v>-1017.3774885587884</v>
          </cell>
          <cell r="K274">
            <v>-1007.0733202379834</v>
          </cell>
        </row>
        <row r="275">
          <cell r="C275">
            <v>576.30171618529289</v>
          </cell>
          <cell r="D275">
            <v>228.76799710152335</v>
          </cell>
          <cell r="E275">
            <v>20.680487614544575</v>
          </cell>
          <cell r="F275">
            <v>-123.58511505747441</v>
          </cell>
          <cell r="G275">
            <v>-337.4450796999439</v>
          </cell>
          <cell r="H275">
            <v>-455.2759726539042</v>
          </cell>
          <cell r="I275">
            <v>-655.77332984800898</v>
          </cell>
          <cell r="J275">
            <v>-910.11765777854851</v>
          </cell>
          <cell r="K275">
            <v>-1161.8859418466577</v>
          </cell>
        </row>
        <row r="276">
          <cell r="C276">
            <v>-370.7307556536814</v>
          </cell>
          <cell r="D276">
            <v>40.530245063352908</v>
          </cell>
          <cell r="E276">
            <v>532.37888388299564</v>
          </cell>
          <cell r="F276">
            <v>540.28509564024182</v>
          </cell>
          <cell r="G276">
            <v>342.75234276196113</v>
          </cell>
          <cell r="H276">
            <v>248.59259597482864</v>
          </cell>
          <cell r="I276">
            <v>366.31115269066288</v>
          </cell>
          <cell r="J276">
            <v>248.79304822747335</v>
          </cell>
          <cell r="K276">
            <v>156.42163311916474</v>
          </cell>
        </row>
        <row r="277">
          <cell r="C277">
            <v>0</v>
          </cell>
          <cell r="D277">
            <v>394.45542194796826</v>
          </cell>
          <cell r="E277">
            <v>313.83224521252589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C278">
            <v>1.3661346806187547E-4</v>
          </cell>
          <cell r="D278">
            <v>1.8491099996826045E-3</v>
          </cell>
          <cell r="E278">
            <v>2.0277205136384376E-3</v>
          </cell>
          <cell r="F278">
            <v>2.1373490054210974E-3</v>
          </cell>
          <cell r="G278">
            <v>2.0272869353925955E-3</v>
          </cell>
          <cell r="H278">
            <v>1.9617837355336174E-3</v>
          </cell>
          <cell r="I278">
            <v>1.8783599488666977E-3</v>
          </cell>
          <cell r="J278">
            <v>1.8034371750583625E-3</v>
          </cell>
          <cell r="K278">
            <v>1.7031110132538227E-3</v>
          </cell>
        </row>
        <row r="279">
          <cell r="C279">
            <v>-70.361165169676397</v>
          </cell>
          <cell r="D279">
            <v>80.920468983053951</v>
          </cell>
          <cell r="E279">
            <v>-501.80276706844592</v>
          </cell>
          <cell r="F279">
            <v>420.52257626842322</v>
          </cell>
          <cell r="G279">
            <v>608.77170765742585</v>
          </cell>
          <cell r="H279">
            <v>792.09562702417679</v>
          </cell>
          <cell r="I279">
            <v>1023.1953646228494</v>
          </cell>
          <cell r="J279">
            <v>1247.7940588785868</v>
          </cell>
          <cell r="K279">
            <v>1479.7806143217917</v>
          </cell>
        </row>
        <row r="280">
          <cell r="C280">
            <v>-70.361028556208339</v>
          </cell>
          <cell r="D280">
            <v>80.922318093053633</v>
          </cell>
          <cell r="E280">
            <v>-501.80073934793228</v>
          </cell>
          <cell r="F280">
            <v>420.52471361742863</v>
          </cell>
          <cell r="G280">
            <v>608.77373494436119</v>
          </cell>
          <cell r="H280">
            <v>792.0975888079123</v>
          </cell>
          <cell r="I280">
            <v>1023.1972429827982</v>
          </cell>
          <cell r="J280">
            <v>1247.795862315762</v>
          </cell>
          <cell r="K280">
            <v>1479.782317432805</v>
          </cell>
        </row>
        <row r="282">
          <cell r="C282">
            <v>496.59500000000003</v>
          </cell>
          <cell r="D282">
            <v>497.51034690004155</v>
          </cell>
          <cell r="E282">
            <v>559.43039348328159</v>
          </cell>
          <cell r="F282">
            <v>627.28760615023452</v>
          </cell>
          <cell r="G282">
            <v>624.81418082575055</v>
          </cell>
          <cell r="H282">
            <v>673.77551279186912</v>
          </cell>
          <cell r="I282">
            <v>796.52022451857636</v>
          </cell>
          <cell r="J282">
            <v>907.43040621367265</v>
          </cell>
          <cell r="K282">
            <v>972.04400816203724</v>
          </cell>
        </row>
        <row r="286">
          <cell r="B286">
            <v>35885</v>
          </cell>
          <cell r="C286">
            <v>36250</v>
          </cell>
          <cell r="D286">
            <v>36616</v>
          </cell>
          <cell r="E286">
            <v>36981</v>
          </cell>
          <cell r="F286">
            <v>37346</v>
          </cell>
          <cell r="G286">
            <v>37711</v>
          </cell>
          <cell r="H286">
            <v>38077</v>
          </cell>
          <cell r="I286">
            <v>38442</v>
          </cell>
          <cell r="J286">
            <v>38807</v>
          </cell>
          <cell r="K286">
            <v>39172</v>
          </cell>
        </row>
        <row r="287">
          <cell r="B287" t="str">
            <v>Estimate</v>
          </cell>
          <cell r="C287" t="str">
            <v>Proj</v>
          </cell>
          <cell r="D287" t="str">
            <v>Proj</v>
          </cell>
          <cell r="E287" t="str">
            <v>Proj</v>
          </cell>
          <cell r="F287" t="str">
            <v>Proj</v>
          </cell>
          <cell r="G287" t="str">
            <v>Proj</v>
          </cell>
          <cell r="H287" t="str">
            <v>Proj</v>
          </cell>
          <cell r="I287" t="str">
            <v>Proj</v>
          </cell>
          <cell r="J287" t="str">
            <v>Proj</v>
          </cell>
          <cell r="K287" t="str">
            <v>Proj</v>
          </cell>
        </row>
        <row r="291">
          <cell r="C291">
            <v>95.71</v>
          </cell>
          <cell r="D291">
            <v>108.94611231233944</v>
          </cell>
          <cell r="E291">
            <v>123.16462071076963</v>
          </cell>
          <cell r="F291">
            <v>138.32871371304975</v>
          </cell>
          <cell r="G291">
            <v>143.09871073361128</v>
          </cell>
          <cell r="H291">
            <v>156.89907748691721</v>
          </cell>
          <cell r="I291">
            <v>188.30083970621541</v>
          </cell>
          <cell r="J291">
            <v>218.91750424229181</v>
          </cell>
          <cell r="K291">
            <v>240.9641645629022</v>
          </cell>
        </row>
        <row r="292">
          <cell r="C292">
            <v>12.667999999999999</v>
          </cell>
          <cell r="D292">
            <v>14.419907541246641</v>
          </cell>
          <cell r="E292">
            <v>17.564805220110696</v>
          </cell>
          <cell r="F292">
            <v>21.087705556968501</v>
          </cell>
          <cell r="G292">
            <v>23.268582568611681</v>
          </cell>
          <cell r="H292">
            <v>26.922948727217516</v>
          </cell>
          <cell r="I292">
            <v>33.950122336827881</v>
          </cell>
          <cell r="J292">
            <v>41.33040730976807</v>
          </cell>
          <cell r="K292">
            <v>46.354984065540862</v>
          </cell>
        </row>
        <row r="293">
          <cell r="C293">
            <v>36.417999999999999</v>
          </cell>
          <cell r="D293">
            <v>41.454388446252004</v>
          </cell>
          <cell r="E293">
            <v>56.688534033396053</v>
          </cell>
          <cell r="F293">
            <v>75.917598094825195</v>
          </cell>
          <cell r="G293">
            <v>76.713566648581619</v>
          </cell>
          <cell r="H293">
            <v>82.649736975531198</v>
          </cell>
          <cell r="I293">
            <v>97.831634309046876</v>
          </cell>
          <cell r="J293">
            <v>111.84385340877712</v>
          </cell>
          <cell r="K293">
            <v>119.19251555528662</v>
          </cell>
        </row>
        <row r="294">
          <cell r="C294">
            <v>26.968</v>
          </cell>
          <cell r="D294">
            <v>30.697510780891978</v>
          </cell>
          <cell r="E294">
            <v>34.867481486077033</v>
          </cell>
          <cell r="F294">
            <v>39.601527262041976</v>
          </cell>
          <cell r="G294">
            <v>42.183290323376404</v>
          </cell>
          <cell r="H294">
            <v>48.046090721772991</v>
          </cell>
          <cell r="I294">
            <v>60.072637417914386</v>
          </cell>
          <cell r="J294">
            <v>72.163143522796332</v>
          </cell>
          <cell r="K294">
            <v>82.092950235264752</v>
          </cell>
        </row>
        <row r="295">
          <cell r="C295">
            <v>300.00200000000001</v>
          </cell>
          <cell r="D295">
            <v>274.01714158393588</v>
          </cell>
          <cell r="E295">
            <v>296.20300579212045</v>
          </cell>
          <cell r="F295">
            <v>318.16486088960505</v>
          </cell>
          <cell r="G295">
            <v>306.37563348989443</v>
          </cell>
          <cell r="H295">
            <v>324.73852068330712</v>
          </cell>
          <cell r="I295">
            <v>376.92053744000776</v>
          </cell>
          <cell r="J295">
            <v>419.43558344469045</v>
          </cell>
          <cell r="K295">
            <v>436.4090240912862</v>
          </cell>
        </row>
        <row r="296">
          <cell r="C296">
            <v>2.9180000000000001</v>
          </cell>
          <cell r="D296">
            <v>3.321541696033921</v>
          </cell>
          <cell r="E296">
            <v>3.6560544325387347</v>
          </cell>
          <cell r="F296">
            <v>4.0415734276056421</v>
          </cell>
          <cell r="G296">
            <v>3.7251029343648008</v>
          </cell>
          <cell r="H296">
            <v>3.6864883080260014</v>
          </cell>
          <cell r="I296">
            <v>4.0080795246800012</v>
          </cell>
          <cell r="J296">
            <v>4.2303169841610169</v>
          </cell>
          <cell r="K296">
            <v>4.3484865827879142</v>
          </cell>
        </row>
        <row r="297">
          <cell r="C297">
            <v>0.64600000000000002</v>
          </cell>
          <cell r="D297">
            <v>0.73533788061614569</v>
          </cell>
          <cell r="E297">
            <v>0.84248782781858511</v>
          </cell>
          <cell r="F297">
            <v>0.95751570394247887</v>
          </cell>
          <cell r="G297">
            <v>0.96826668488909884</v>
          </cell>
          <cell r="H297">
            <v>1.0474216175314501</v>
          </cell>
          <cell r="I297">
            <v>1.2407156904090033</v>
          </cell>
          <cell r="J297">
            <v>1.4225455955674851</v>
          </cell>
          <cell r="K297">
            <v>1.5254523766086461</v>
          </cell>
        </row>
        <row r="298">
          <cell r="C298">
            <v>18.946000000000002</v>
          </cell>
          <cell r="D298">
            <v>21.278703028464161</v>
          </cell>
          <cell r="E298">
            <v>23.534245549481369</v>
          </cell>
          <cell r="F298">
            <v>26.028875577726399</v>
          </cell>
          <cell r="G298">
            <v>25.3724042049828</v>
          </cell>
          <cell r="H298">
            <v>26.526351827779635</v>
          </cell>
          <cell r="I298">
            <v>30.466794388542077</v>
          </cell>
          <cell r="J298">
            <v>33.968215047246424</v>
          </cell>
          <cell r="K298">
            <v>36.972773046973387</v>
          </cell>
        </row>
        <row r="299">
          <cell r="C299">
            <v>2.319</v>
          </cell>
          <cell r="D299">
            <v>2.6397036302613652</v>
          </cell>
          <cell r="E299">
            <v>2.9091584309689682</v>
          </cell>
          <cell r="F299">
            <v>3.1592359244696202</v>
          </cell>
          <cell r="G299">
            <v>3.1086232374384219</v>
          </cell>
          <cell r="H299">
            <v>3.2588764437859714</v>
          </cell>
          <cell r="I299">
            <v>3.7288637049327598</v>
          </cell>
          <cell r="J299">
            <v>4.1188366583738558</v>
          </cell>
          <cell r="K299">
            <v>4.1836576453867105</v>
          </cell>
        </row>
        <row r="300">
          <cell r="C300">
            <v>496.59500000000003</v>
          </cell>
          <cell r="D300">
            <v>497.51034690004155</v>
          </cell>
          <cell r="E300">
            <v>559.43039348328159</v>
          </cell>
          <cell r="F300">
            <v>627.28760615023452</v>
          </cell>
          <cell r="G300">
            <v>624.81418082575055</v>
          </cell>
          <cell r="H300">
            <v>673.77551279186912</v>
          </cell>
          <cell r="I300">
            <v>796.52022451857636</v>
          </cell>
          <cell r="J300">
            <v>907.43040621367265</v>
          </cell>
          <cell r="K300">
            <v>972.04400816203724</v>
          </cell>
        </row>
        <row r="301">
          <cell r="C301">
            <v>0.28559406530499309</v>
          </cell>
          <cell r="D301">
            <v>0.29245023972543915</v>
          </cell>
          <cell r="E301">
            <v>0.27198511461935049</v>
          </cell>
          <cell r="F301">
            <v>0.25012081776330808</v>
          </cell>
          <cell r="G301">
            <v>0.22949850097653002</v>
          </cell>
          <cell r="H301">
            <v>0.20784639781312164</v>
          </cell>
          <cell r="I301">
            <v>0.18596092504554085</v>
          </cell>
          <cell r="J301">
            <v>0.16390670491554593</v>
          </cell>
          <cell r="K301">
            <v>0.13999795237369372</v>
          </cell>
        </row>
        <row r="304">
          <cell r="C304">
            <v>785.49199380066557</v>
          </cell>
          <cell r="D304">
            <v>818.24754919239945</v>
          </cell>
          <cell r="E304">
            <v>961.65809567258282</v>
          </cell>
          <cell r="F304">
            <v>1386.4334868257511</v>
          </cell>
          <cell r="G304">
            <v>1668.7016531439278</v>
          </cell>
          <cell r="H304">
            <v>1985.001651507728</v>
          </cell>
          <cell r="I304">
            <v>2481.8836616396857</v>
          </cell>
          <cell r="J304">
            <v>2979.3871946966092</v>
          </cell>
          <cell r="K304">
            <v>3333.7212281276807</v>
          </cell>
        </row>
        <row r="305">
          <cell r="C305">
            <v>699.46117097121123</v>
          </cell>
          <cell r="D305">
            <v>1382.0558344494498</v>
          </cell>
          <cell r="E305">
            <v>1645.0866580652878</v>
          </cell>
          <cell r="F305">
            <v>1692.3103486856251</v>
          </cell>
          <cell r="G305">
            <v>1882.3872653323435</v>
          </cell>
          <cell r="H305">
            <v>2088.9481924945212</v>
          </cell>
          <cell r="I305">
            <v>2684.0426815660321</v>
          </cell>
          <cell r="J305">
            <v>3040.0558270686774</v>
          </cell>
          <cell r="K305">
            <v>3277.3186425106746</v>
          </cell>
        </row>
        <row r="306">
          <cell r="C306">
            <v>-9.9999999999491607E-3</v>
          </cell>
          <cell r="D306">
            <v>-347.53469676945201</v>
          </cell>
          <cell r="E306">
            <v>-832.35018500859644</v>
          </cell>
          <cell r="F306">
            <v>-902.41403713410455</v>
          </cell>
          <cell r="G306">
            <v>-882.9936360806048</v>
          </cell>
          <cell r="H306">
            <v>-857.39600552533022</v>
          </cell>
          <cell r="I306">
            <v>-1040.3239000150502</v>
          </cell>
          <cell r="J306">
            <v>-1017.3774885587884</v>
          </cell>
          <cell r="K306">
            <v>-1007.0733202379834</v>
          </cell>
        </row>
        <row r="307">
          <cell r="C307">
            <v>725.77140982338972</v>
          </cell>
          <cell r="D307">
            <v>733.34051431155115</v>
          </cell>
          <cell r="E307">
            <v>742.24795980532599</v>
          </cell>
          <cell r="F307">
            <v>752.41441131839065</v>
          </cell>
          <cell r="G307">
            <v>763.87641318561612</v>
          </cell>
          <cell r="H307">
            <v>776.73219376015754</v>
          </cell>
          <cell r="I307">
            <v>791.08785763515766</v>
          </cell>
          <cell r="J307">
            <v>807.05801385222287</v>
          </cell>
          <cell r="K307">
            <v>824.76645411685081</v>
          </cell>
        </row>
        <row r="308">
          <cell r="C308">
            <v>672.65607389738784</v>
          </cell>
          <cell r="D308">
            <v>626.66399682769065</v>
          </cell>
          <cell r="E308">
            <v>581.45166865838826</v>
          </cell>
          <cell r="F308">
            <v>536.84098621717192</v>
          </cell>
          <cell r="G308">
            <v>492.77558049310039</v>
          </cell>
          <cell r="H308">
            <v>449.25806955929113</v>
          </cell>
          <cell r="I308">
            <v>406.2916985776892</v>
          </cell>
          <cell r="J308">
            <v>363.88038674915475</v>
          </cell>
          <cell r="K308">
            <v>322.02877790936486</v>
          </cell>
        </row>
        <row r="309">
          <cell r="C309">
            <v>13.239868494987949</v>
          </cell>
          <cell r="D309">
            <v>14.827566393418394</v>
          </cell>
          <cell r="E309">
            <v>16.239360825420821</v>
          </cell>
          <cell r="F309">
            <v>17.589127786361292</v>
          </cell>
          <cell r="G309">
            <v>18.986358852781297</v>
          </cell>
          <cell r="H309">
            <v>20.494770126772742</v>
          </cell>
          <cell r="I309">
            <v>22.123223125555722</v>
          </cell>
          <cell r="J309">
            <v>23.881283394484974</v>
          </cell>
          <cell r="K309">
            <v>25.779280094675251</v>
          </cell>
        </row>
        <row r="310">
          <cell r="C310">
            <v>0.16280473639062368</v>
          </cell>
          <cell r="D310">
            <v>0.10910103246586603</v>
          </cell>
          <cell r="E310">
            <v>42.398048015369611</v>
          </cell>
          <cell r="F310">
            <v>3.6114385921049066</v>
          </cell>
          <cell r="G310" t="str">
            <v>-ve</v>
          </cell>
          <cell r="H310" t="str">
            <v>-ve</v>
          </cell>
          <cell r="I310" t="str">
            <v>-ve</v>
          </cell>
          <cell r="J310" t="str">
            <v>-ve</v>
          </cell>
          <cell r="K310" t="str">
            <v>-ve</v>
          </cell>
        </row>
        <row r="311">
          <cell r="C311">
            <v>0.64410608521819579</v>
          </cell>
          <cell r="D311">
            <v>0.66410608521819581</v>
          </cell>
          <cell r="E311">
            <v>0.68410608521819583</v>
          </cell>
          <cell r="F311">
            <v>0.70410608521819584</v>
          </cell>
          <cell r="G311">
            <v>0.72410608521819586</v>
          </cell>
          <cell r="H311">
            <v>0.74410608521819588</v>
          </cell>
          <cell r="I311">
            <v>0.7641060852181959</v>
          </cell>
          <cell r="J311">
            <v>0.78410608521819591</v>
          </cell>
          <cell r="K311">
            <v>0.80410608521819593</v>
          </cell>
        </row>
        <row r="315">
          <cell r="B315">
            <v>35885</v>
          </cell>
          <cell r="C315">
            <v>36250</v>
          </cell>
          <cell r="D315">
            <v>36616</v>
          </cell>
          <cell r="E315">
            <v>36981</v>
          </cell>
          <cell r="F315">
            <v>37346</v>
          </cell>
          <cell r="G315">
            <v>37711</v>
          </cell>
          <cell r="H315">
            <v>38077</v>
          </cell>
          <cell r="I315">
            <v>38442</v>
          </cell>
          <cell r="J315">
            <v>38807</v>
          </cell>
          <cell r="K315">
            <v>39172</v>
          </cell>
        </row>
        <row r="316">
          <cell r="B316" t="str">
            <v>Estimate</v>
          </cell>
          <cell r="C316" t="str">
            <v>Proj</v>
          </cell>
          <cell r="D316" t="str">
            <v>Proj</v>
          </cell>
          <cell r="E316" t="str">
            <v>Proj</v>
          </cell>
          <cell r="F316" t="str">
            <v>Proj</v>
          </cell>
          <cell r="G316" t="str">
            <v>Proj</v>
          </cell>
          <cell r="H316" t="str">
            <v>Proj</v>
          </cell>
          <cell r="I316" t="str">
            <v>Proj</v>
          </cell>
          <cell r="J316" t="str">
            <v>Proj</v>
          </cell>
          <cell r="K316" t="str">
            <v>Proj</v>
          </cell>
        </row>
        <row r="318">
          <cell r="C318">
            <v>0.1335853967475403</v>
          </cell>
          <cell r="D318">
            <v>0.14480131608277855</v>
          </cell>
          <cell r="E318">
            <v>1.2944820639133938</v>
          </cell>
          <cell r="F318">
            <v>9.6690512696491121E-2</v>
          </cell>
          <cell r="G318">
            <v>7.900122372753933E-2</v>
          </cell>
          <cell r="H318">
            <v>5.5453052231729881E-2</v>
          </cell>
          <cell r="I318">
            <v>2.3955143859804535E-2</v>
          </cell>
          <cell r="J318">
            <v>-1.8153619499294116E-2</v>
          </cell>
          <cell r="K318">
            <v>-6.859514491151375E-2</v>
          </cell>
        </row>
        <row r="319">
          <cell r="C319">
            <v>5.240093730626203</v>
          </cell>
          <cell r="D319">
            <v>4.8342102056574614</v>
          </cell>
          <cell r="E319">
            <v>0.54075681657867514</v>
          </cell>
          <cell r="F319">
            <v>7.2395934252337746</v>
          </cell>
          <cell r="G319">
            <v>8.8606222406651707</v>
          </cell>
          <cell r="H319">
            <v>12.623290726627747</v>
          </cell>
          <cell r="I319">
            <v>29.221281412321758</v>
          </cell>
          <cell r="J319">
            <v>-38.559803461079412</v>
          </cell>
          <cell r="K319">
            <v>-10.204803866264657</v>
          </cell>
        </row>
        <row r="323">
          <cell r="B323">
            <v>35885</v>
          </cell>
          <cell r="C323">
            <v>36250</v>
          </cell>
          <cell r="D323">
            <v>36616</v>
          </cell>
          <cell r="E323">
            <v>36981</v>
          </cell>
          <cell r="F323">
            <v>37346</v>
          </cell>
          <cell r="G323">
            <v>37711</v>
          </cell>
          <cell r="H323">
            <v>38077</v>
          </cell>
          <cell r="I323">
            <v>38442</v>
          </cell>
          <cell r="J323">
            <v>38807</v>
          </cell>
          <cell r="K323">
            <v>39172</v>
          </cell>
        </row>
        <row r="324">
          <cell r="B324" t="str">
            <v>Estimate</v>
          </cell>
          <cell r="C324" t="str">
            <v>Proj</v>
          </cell>
          <cell r="D324" t="str">
            <v>Proj</v>
          </cell>
          <cell r="E324" t="str">
            <v>Proj</v>
          </cell>
          <cell r="F324" t="str">
            <v>Proj</v>
          </cell>
          <cell r="G324" t="str">
            <v>Proj</v>
          </cell>
          <cell r="H324" t="str">
            <v>Proj</v>
          </cell>
          <cell r="I324" t="str">
            <v>Proj</v>
          </cell>
          <cell r="J324" t="str">
            <v>Proj</v>
          </cell>
          <cell r="K324" t="str">
            <v>Proj</v>
          </cell>
        </row>
        <row r="326">
          <cell r="C326">
            <v>699.46117097121123</v>
          </cell>
          <cell r="D326">
            <v>1382.0558344494498</v>
          </cell>
          <cell r="E326">
            <v>1645.0866580652878</v>
          </cell>
          <cell r="F326">
            <v>1692.3103486856251</v>
          </cell>
          <cell r="G326">
            <v>1882.3872653323435</v>
          </cell>
          <cell r="H326">
            <v>2088.9481924945212</v>
          </cell>
          <cell r="I326">
            <v>2684.0426815660321</v>
          </cell>
          <cell r="J326">
            <v>3040.0558270686774</v>
          </cell>
          <cell r="K326">
            <v>3277.3186425106746</v>
          </cell>
        </row>
        <row r="327">
          <cell r="C327">
            <v>601.84207381182682</v>
          </cell>
          <cell r="D327">
            <v>567.92359909710603</v>
          </cell>
          <cell r="E327">
            <v>589.90362792760686</v>
          </cell>
          <cell r="F327">
            <v>646.17828380602418</v>
          </cell>
          <cell r="G327">
            <v>752.72320925078509</v>
          </cell>
          <cell r="H327">
            <v>813.12386735649602</v>
          </cell>
          <cell r="I327">
            <v>868.93440233713318</v>
          </cell>
          <cell r="J327">
            <v>952.62830479606635</v>
          </cell>
          <cell r="K327">
            <v>1026.0703558114014</v>
          </cell>
        </row>
        <row r="328">
          <cell r="C328">
            <v>20.231242366514209</v>
          </cell>
          <cell r="D328">
            <v>24.960689901894153</v>
          </cell>
          <cell r="E328">
            <v>44.066781878358867</v>
          </cell>
          <cell r="F328">
            <v>125.59731694428261</v>
          </cell>
          <cell r="G328">
            <v>96.159801887655007</v>
          </cell>
          <cell r="H328">
            <v>124.64226451501307</v>
          </cell>
          <cell r="I328">
            <v>158.73219603694218</v>
          </cell>
          <cell r="J328">
            <v>199.25258998033351</v>
          </cell>
          <cell r="K328">
            <v>238.77907304657396</v>
          </cell>
        </row>
        <row r="329">
          <cell r="C329">
            <v>1321.5344871495522</v>
          </cell>
          <cell r="D329">
            <v>1974.9401234484499</v>
          </cell>
          <cell r="E329">
            <v>2279.0570678712538</v>
          </cell>
          <cell r="F329">
            <v>2464.085949435932</v>
          </cell>
          <cell r="G329">
            <v>2731.2702764707833</v>
          </cell>
          <cell r="H329">
            <v>3026.7143243660303</v>
          </cell>
          <cell r="I329">
            <v>3711.7092799401075</v>
          </cell>
          <cell r="J329">
            <v>4191.936721845077</v>
          </cell>
          <cell r="K329">
            <v>4542.1680713686501</v>
          </cell>
        </row>
        <row r="331">
          <cell r="D331">
            <v>22.876773025859347</v>
          </cell>
          <cell r="E331">
            <v>3.3088161590760685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C333">
            <v>1266.8507438703671</v>
          </cell>
          <cell r="D333">
            <v>1997.8168964743093</v>
          </cell>
          <cell r="E333">
            <v>2282.3658840303301</v>
          </cell>
          <cell r="F333">
            <v>2464.085949435932</v>
          </cell>
          <cell r="G333">
            <v>2731.2702764707833</v>
          </cell>
          <cell r="H333">
            <v>3026.7143243660303</v>
          </cell>
          <cell r="I333">
            <v>3711.7092799401075</v>
          </cell>
          <cell r="J333">
            <v>4191.936721845077</v>
          </cell>
          <cell r="K333">
            <v>4542.1680713686501</v>
          </cell>
        </row>
        <row r="335">
          <cell r="C335">
            <v>22.083783963999998</v>
          </cell>
          <cell r="D335">
            <v>24.292162360399999</v>
          </cell>
          <cell r="E335">
            <v>26.721378596440001</v>
          </cell>
          <cell r="F335">
            <v>29.393516456084004</v>
          </cell>
          <cell r="G335">
            <v>32.332868101692405</v>
          </cell>
          <cell r="H335">
            <v>35.566154911861652</v>
          </cell>
          <cell r="I335">
            <v>39.122770403047824</v>
          </cell>
          <cell r="J335">
            <v>43.03504744335261</v>
          </cell>
          <cell r="K335">
            <v>47.338552187687874</v>
          </cell>
        </row>
        <row r="336">
          <cell r="C336">
            <v>500.71125064211412</v>
          </cell>
          <cell r="D336">
            <v>375.58614328924222</v>
          </cell>
          <cell r="E336">
            <v>128.25610371676876</v>
          </cell>
          <cell r="F336">
            <v>128.25610371676876</v>
          </cell>
          <cell r="G336">
            <v>128.25610371676876</v>
          </cell>
          <cell r="H336">
            <v>128.25610371676876</v>
          </cell>
          <cell r="I336">
            <v>128.25610371676876</v>
          </cell>
          <cell r="J336">
            <v>128.25610371676876</v>
          </cell>
          <cell r="K336">
            <v>128.25610371676876</v>
          </cell>
        </row>
        <row r="337">
          <cell r="C337">
            <v>0</v>
          </cell>
          <cell r="D337">
            <v>394.45542194796826</v>
          </cell>
          <cell r="E337">
            <v>313.83224521252589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C338">
            <v>522.79503460611409</v>
          </cell>
          <cell r="D338">
            <v>794.3337275976105</v>
          </cell>
          <cell r="E338">
            <v>468.80972752573462</v>
          </cell>
          <cell r="F338">
            <v>157.64962017285276</v>
          </cell>
          <cell r="G338">
            <v>160.58897181846118</v>
          </cell>
          <cell r="H338">
            <v>163.82225862863041</v>
          </cell>
          <cell r="I338">
            <v>167.3788741198166</v>
          </cell>
          <cell r="J338">
            <v>171.29115116012139</v>
          </cell>
          <cell r="K338">
            <v>175.59465590445663</v>
          </cell>
        </row>
        <row r="340">
          <cell r="C340">
            <v>785.49199380066557</v>
          </cell>
          <cell r="D340">
            <v>1203.4831688766988</v>
          </cell>
          <cell r="E340">
            <v>1813.5561565045955</v>
          </cell>
          <cell r="F340">
            <v>2306.4363292630792</v>
          </cell>
          <cell r="G340">
            <v>2570.6813046523221</v>
          </cell>
          <cell r="H340">
            <v>2862.8920657373997</v>
          </cell>
          <cell r="I340">
            <v>3544.3304058202912</v>
          </cell>
          <cell r="J340">
            <v>4020.6455706849556</v>
          </cell>
          <cell r="K340">
            <v>4366.5734154641932</v>
          </cell>
        </row>
        <row r="344">
          <cell r="B344">
            <v>35885</v>
          </cell>
          <cell r="C344">
            <v>36250</v>
          </cell>
          <cell r="D344">
            <v>36616</v>
          </cell>
          <cell r="E344">
            <v>36981</v>
          </cell>
          <cell r="F344">
            <v>37346</v>
          </cell>
          <cell r="G344">
            <v>37711</v>
          </cell>
          <cell r="H344">
            <v>38077</v>
          </cell>
          <cell r="I344">
            <v>38442</v>
          </cell>
          <cell r="J344">
            <v>38807</v>
          </cell>
          <cell r="K344">
            <v>39172</v>
          </cell>
        </row>
        <row r="345">
          <cell r="B345" t="str">
            <v>Estimate</v>
          </cell>
          <cell r="C345" t="str">
            <v>Proj</v>
          </cell>
          <cell r="D345" t="str">
            <v>Proj</v>
          </cell>
          <cell r="E345" t="str">
            <v>Proj</v>
          </cell>
          <cell r="F345" t="str">
            <v>Proj</v>
          </cell>
          <cell r="G345" t="str">
            <v>Proj</v>
          </cell>
          <cell r="H345" t="str">
            <v>Proj</v>
          </cell>
          <cell r="I345" t="str">
            <v>Proj</v>
          </cell>
          <cell r="J345" t="str">
            <v>Proj</v>
          </cell>
          <cell r="K345" t="str">
            <v>Proj</v>
          </cell>
        </row>
        <row r="347">
          <cell r="C347">
            <v>785.49199380066557</v>
          </cell>
          <cell r="D347">
            <v>1203.4831688766988</v>
          </cell>
          <cell r="E347">
            <v>1797.253472260245</v>
          </cell>
          <cell r="F347">
            <v>2337.931517413534</v>
          </cell>
          <cell r="G347">
            <v>2594.5553852422863</v>
          </cell>
          <cell r="H347">
            <v>2878.9205871331874</v>
          </cell>
          <cell r="I347">
            <v>3552.4721890749011</v>
          </cell>
          <cell r="J347">
            <v>4020.7235636027367</v>
          </cell>
          <cell r="K347">
            <v>4357.2743404577868</v>
          </cell>
        </row>
        <row r="351">
          <cell r="B351">
            <v>35885</v>
          </cell>
          <cell r="C351">
            <v>36250</v>
          </cell>
          <cell r="D351">
            <v>36616</v>
          </cell>
          <cell r="E351">
            <v>36981</v>
          </cell>
          <cell r="F351">
            <v>37346</v>
          </cell>
          <cell r="G351">
            <v>37711</v>
          </cell>
          <cell r="H351">
            <v>38077</v>
          </cell>
          <cell r="I351">
            <v>38442</v>
          </cell>
          <cell r="J351">
            <v>38807</v>
          </cell>
          <cell r="K351">
            <v>39172</v>
          </cell>
        </row>
        <row r="352">
          <cell r="B352" t="str">
            <v>Estimate</v>
          </cell>
          <cell r="C352" t="str">
            <v>Proj</v>
          </cell>
          <cell r="D352" t="str">
            <v>Proj</v>
          </cell>
          <cell r="E352" t="str">
            <v>Proj</v>
          </cell>
          <cell r="F352" t="str">
            <v>Proj</v>
          </cell>
          <cell r="G352" t="str">
            <v>Proj</v>
          </cell>
          <cell r="H352" t="str">
            <v>Proj</v>
          </cell>
          <cell r="I352" t="str">
            <v>Proj</v>
          </cell>
          <cell r="J352" t="str">
            <v>Proj</v>
          </cell>
          <cell r="K352" t="str">
            <v>Proj</v>
          </cell>
        </row>
        <row r="353">
          <cell r="C353">
            <v>360.31221648127138</v>
          </cell>
          <cell r="D353">
            <v>67.443636284716462</v>
          </cell>
          <cell r="E353">
            <v>61.161820756267339</v>
          </cell>
          <cell r="F353">
            <v>153.93537788068471</v>
          </cell>
          <cell r="G353">
            <v>119.49034355000371</v>
          </cell>
          <cell r="H353">
            <v>179.37620844411069</v>
          </cell>
          <cell r="I353">
            <v>225.5391123346981</v>
          </cell>
          <cell r="J353">
            <v>280.45896025535745</v>
          </cell>
          <cell r="K353">
            <v>334.41559355324745</v>
          </cell>
        </row>
        <row r="354">
          <cell r="C354">
            <v>80.543878859273264</v>
          </cell>
          <cell r="D354">
            <v>108.65635858384621</v>
          </cell>
          <cell r="E354">
            <v>109.49933791421608</v>
          </cell>
          <cell r="F354">
            <v>237.70089918404301</v>
          </cell>
          <cell r="G354">
            <v>202.97388583183101</v>
          </cell>
          <cell r="H354">
            <v>226.15714630415005</v>
          </cell>
          <cell r="I354">
            <v>255.13701914457715</v>
          </cell>
          <cell r="J354">
            <v>290.61780398283236</v>
          </cell>
          <cell r="K354">
            <v>324.05786853233349</v>
          </cell>
        </row>
        <row r="355">
          <cell r="C355">
            <v>279.76833762199811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10.357725020913961</v>
          </cell>
        </row>
        <row r="358">
          <cell r="B358">
            <v>1.3</v>
          </cell>
          <cell r="C358">
            <v>1.3</v>
          </cell>
          <cell r="D358">
            <v>1.1000000000000001</v>
          </cell>
          <cell r="E358">
            <v>1.1000000000000001</v>
          </cell>
          <cell r="F358">
            <v>1.1000000000000001</v>
          </cell>
          <cell r="G358">
            <v>1.1000000000000001</v>
          </cell>
          <cell r="H358">
            <v>1.3</v>
          </cell>
          <cell r="I358">
            <v>1.3</v>
          </cell>
          <cell r="J358">
            <v>1.3</v>
          </cell>
          <cell r="K358">
            <v>1.3</v>
          </cell>
        </row>
        <row r="364">
          <cell r="B364">
            <v>35885</v>
          </cell>
          <cell r="C364">
            <v>36250</v>
          </cell>
          <cell r="D364">
            <v>36616</v>
          </cell>
          <cell r="E364">
            <v>36981</v>
          </cell>
          <cell r="F364">
            <v>37346</v>
          </cell>
          <cell r="G364">
            <v>37711</v>
          </cell>
          <cell r="H364">
            <v>38077</v>
          </cell>
          <cell r="I364">
            <v>38442</v>
          </cell>
          <cell r="J364">
            <v>38807</v>
          </cell>
          <cell r="K364">
            <v>39172</v>
          </cell>
        </row>
        <row r="365">
          <cell r="B365" t="str">
            <v>Estimate</v>
          </cell>
          <cell r="C365" t="str">
            <v>Proj</v>
          </cell>
          <cell r="D365" t="str">
            <v>Proj</v>
          </cell>
          <cell r="E365" t="str">
            <v>Proj</v>
          </cell>
          <cell r="F365" t="str">
            <v>Proj</v>
          </cell>
          <cell r="G365" t="str">
            <v>Proj</v>
          </cell>
          <cell r="H365" t="str">
            <v>Proj</v>
          </cell>
          <cell r="I365" t="str">
            <v>Proj</v>
          </cell>
          <cell r="J365" t="str">
            <v>Proj</v>
          </cell>
          <cell r="K365" t="str">
            <v>Proj</v>
          </cell>
        </row>
        <row r="368">
          <cell r="B368">
            <v>0</v>
          </cell>
          <cell r="C368">
            <v>16.988509078714301</v>
          </cell>
          <cell r="D368">
            <v>18.784372132409512</v>
          </cell>
          <cell r="E368">
            <v>20.393910471709081</v>
          </cell>
          <cell r="F368">
            <v>21.93354225312817</v>
          </cell>
          <cell r="G368">
            <v>23.529680792890051</v>
          </cell>
          <cell r="H368">
            <v>25.254016585278976</v>
          </cell>
          <cell r="I368">
            <v>27.116735593108601</v>
          </cell>
          <cell r="J368">
            <v>29.128835468005605</v>
          </cell>
          <cell r="K368">
            <v>31.302190285320254</v>
          </cell>
        </row>
        <row r="369">
          <cell r="B369">
            <v>17.342252559999999</v>
          </cell>
          <cell r="C369">
            <v>12.711114211826541</v>
          </cell>
          <cell r="D369">
            <v>12.830734334540281</v>
          </cell>
          <cell r="E369">
            <v>12.975566443524936</v>
          </cell>
          <cell r="F369">
            <v>13.143242443815488</v>
          </cell>
          <cell r="G369">
            <v>13.33338097540042</v>
          </cell>
          <cell r="H369">
            <v>13.547164496929263</v>
          </cell>
          <cell r="I369">
            <v>13.786389516663023</v>
          </cell>
          <cell r="J369">
            <v>14.052996563057658</v>
          </cell>
          <cell r="K369">
            <v>14.349081670941466</v>
          </cell>
        </row>
        <row r="370">
          <cell r="B370">
            <v>249.887</v>
          </cell>
          <cell r="C370">
            <v>207.23647944116635</v>
          </cell>
          <cell r="D370">
            <v>216.70839918456056</v>
          </cell>
          <cell r="E370">
            <v>254.25361987191098</v>
          </cell>
          <cell r="F370">
            <v>362.37074732720316</v>
          </cell>
          <cell r="G370">
            <v>433.93020322411155</v>
          </cell>
          <cell r="H370">
            <v>514.65084978567882</v>
          </cell>
          <cell r="I370">
            <v>641.68805565345838</v>
          </cell>
          <cell r="J370">
            <v>768.91215015303214</v>
          </cell>
          <cell r="K370">
            <v>859.87985655553973</v>
          </cell>
        </row>
        <row r="371"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B372">
            <v>13.388727682593546</v>
          </cell>
          <cell r="C372">
            <v>14.058164066723224</v>
          </cell>
          <cell r="D372">
            <v>14.761072270059385</v>
          </cell>
          <cell r="E372">
            <v>15.499125883562355</v>
          </cell>
          <cell r="F372">
            <v>16.274082177740475</v>
          </cell>
          <cell r="G372">
            <v>17.087786286627498</v>
          </cell>
          <cell r="H372">
            <v>17.942175600958873</v>
          </cell>
          <cell r="I372">
            <v>18.839284381006816</v>
          </cell>
          <cell r="J372">
            <v>19.781248600057157</v>
          </cell>
          <cell r="K372">
            <v>20.770311030060014</v>
          </cell>
        </row>
        <row r="373">
          <cell r="B373">
            <v>280.61798024259355</v>
          </cell>
          <cell r="C373">
            <v>250.99426679843043</v>
          </cell>
          <cell r="D373">
            <v>263.08457792156975</v>
          </cell>
          <cell r="E373">
            <v>303.12222267070734</v>
          </cell>
          <cell r="F373">
            <v>413.72161420188729</v>
          </cell>
          <cell r="G373">
            <v>487.88105127902952</v>
          </cell>
          <cell r="H373">
            <v>571.39420646884594</v>
          </cell>
          <cell r="I373">
            <v>701.43046514423679</v>
          </cell>
          <cell r="J373">
            <v>831.87523078415268</v>
          </cell>
          <cell r="K373">
            <v>926.30143954186144</v>
          </cell>
        </row>
        <row r="376">
          <cell r="B376">
            <v>51.319925317277004</v>
          </cell>
          <cell r="C376">
            <v>193.9797836696691</v>
          </cell>
          <cell r="D376">
            <v>366.40311675923255</v>
          </cell>
          <cell r="E376">
            <v>433.7552729953523</v>
          </cell>
          <cell r="F376">
            <v>447.08951988666593</v>
          </cell>
          <cell r="G376">
            <v>496.19962301855446</v>
          </cell>
          <cell r="H376">
            <v>462.52099602930593</v>
          </cell>
          <cell r="I376">
            <v>476.9289959587789</v>
          </cell>
          <cell r="J376">
            <v>539.02904897022358</v>
          </cell>
          <cell r="K376">
            <v>580.72142186511894</v>
          </cell>
        </row>
        <row r="378">
          <cell r="B378">
            <v>76.740796560000007</v>
          </cell>
          <cell r="C378">
            <v>87.484508078400012</v>
          </cell>
          <cell r="D378">
            <v>99.732339209376022</v>
          </cell>
          <cell r="E378">
            <v>113.69486669868867</v>
          </cell>
          <cell r="F378">
            <v>129.61214803650509</v>
          </cell>
          <cell r="G378">
            <v>147.75784876161583</v>
          </cell>
          <cell r="H378">
            <v>168.44394758824205</v>
          </cell>
          <cell r="I378">
            <v>192.02610025059596</v>
          </cell>
          <cell r="J378">
            <v>218.90975428567941</v>
          </cell>
          <cell r="K378">
            <v>249.55711988567455</v>
          </cell>
        </row>
        <row r="379">
          <cell r="B379">
            <v>27.195107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>
            <v>155.25582887727703</v>
          </cell>
          <cell r="C382">
            <v>281.46429174806912</v>
          </cell>
          <cell r="D382">
            <v>466.13545596860854</v>
          </cell>
          <cell r="E382">
            <v>547.45013969404101</v>
          </cell>
          <cell r="F382">
            <v>576.70166792317104</v>
          </cell>
          <cell r="G382">
            <v>643.95747178017029</v>
          </cell>
          <cell r="H382">
            <v>630.96494361754799</v>
          </cell>
          <cell r="I382">
            <v>668.95509620937491</v>
          </cell>
          <cell r="J382">
            <v>757.93880325590294</v>
          </cell>
          <cell r="K382">
            <v>830.27854175079347</v>
          </cell>
        </row>
        <row r="384">
          <cell r="B384">
            <v>125.36215136531652</v>
          </cell>
          <cell r="C384">
            <v>-30.470024949638685</v>
          </cell>
          <cell r="D384">
            <v>-203.05087804703879</v>
          </cell>
          <cell r="E384">
            <v>-244.32791702333367</v>
          </cell>
          <cell r="F384">
            <v>-162.98005372128375</v>
          </cell>
          <cell r="G384">
            <v>-156.07642050114077</v>
          </cell>
          <cell r="H384">
            <v>-59.570737148702051</v>
          </cell>
          <cell r="I384">
            <v>32.475368934861876</v>
          </cell>
          <cell r="J384">
            <v>73.936427528249737</v>
          </cell>
          <cell r="K384">
            <v>96.022897791067976</v>
          </cell>
        </row>
        <row r="386">
          <cell r="B386">
            <v>36.539279327391085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32.475368934861876</v>
          </cell>
          <cell r="J386">
            <v>73.936427528249737</v>
          </cell>
          <cell r="K386">
            <v>96.022897791067976</v>
          </cell>
        </row>
        <row r="388">
          <cell r="B388">
            <v>88.822872037925436</v>
          </cell>
          <cell r="C388">
            <v>-30.470024949638685</v>
          </cell>
          <cell r="D388">
            <v>-203.05087804703879</v>
          </cell>
          <cell r="E388">
            <v>-244.32791702333367</v>
          </cell>
          <cell r="F388">
            <v>-162.98005372128375</v>
          </cell>
          <cell r="G388">
            <v>-156.07642050114077</v>
          </cell>
          <cell r="H388">
            <v>-59.570737148702051</v>
          </cell>
          <cell r="I388">
            <v>0</v>
          </cell>
          <cell r="J388">
            <v>0</v>
          </cell>
          <cell r="K388">
            <v>0</v>
          </cell>
        </row>
        <row r="390">
          <cell r="C390">
            <v>-36.539279327391085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32.475368934861876</v>
          </cell>
          <cell r="J390">
            <v>41.461058593387861</v>
          </cell>
          <cell r="K390">
            <v>22.086470262818239</v>
          </cell>
        </row>
        <row r="392">
          <cell r="C392">
            <v>-119.29289698756412</v>
          </cell>
          <cell r="D392">
            <v>-172.58085309740011</v>
          </cell>
          <cell r="E392">
            <v>-41.277038976294875</v>
          </cell>
          <cell r="F392">
            <v>81.347863302049916</v>
          </cell>
          <cell r="G392">
            <v>6.9036332201429786</v>
          </cell>
          <cell r="H392">
            <v>96.505683352438723</v>
          </cell>
          <cell r="I392">
            <v>59.570737148702051</v>
          </cell>
          <cell r="J392">
            <v>0</v>
          </cell>
          <cell r="K392">
            <v>0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81.347863302049916</v>
          </cell>
          <cell r="G393">
            <v>6.9036332201429786</v>
          </cell>
          <cell r="H393">
            <v>96.505683352438723</v>
          </cell>
          <cell r="I393">
            <v>59.570737148702051</v>
          </cell>
          <cell r="J393">
            <v>0</v>
          </cell>
          <cell r="K393">
            <v>0</v>
          </cell>
        </row>
        <row r="394">
          <cell r="C394">
            <v>2.9231423461912871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2.5980295147889501</v>
          </cell>
          <cell r="J394">
            <v>8.5129437170489286</v>
          </cell>
          <cell r="K394">
            <v>13.596746025545418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81.347863302049916</v>
          </cell>
          <cell r="G395">
            <v>88.251496522192895</v>
          </cell>
          <cell r="H395">
            <v>184.75717987463162</v>
          </cell>
          <cell r="I395">
            <v>244.32791702333367</v>
          </cell>
          <cell r="J395">
            <v>244.32791702333367</v>
          </cell>
          <cell r="K395">
            <v>244.32791702333367</v>
          </cell>
        </row>
        <row r="397">
          <cell r="C397">
            <v>0</v>
          </cell>
          <cell r="D397">
            <v>0</v>
          </cell>
          <cell r="E397">
            <v>-133.131146595541</v>
          </cell>
          <cell r="F397">
            <v>-276.65506083620409</v>
          </cell>
          <cell r="G397">
            <v>-196.02985314219023</v>
          </cell>
          <cell r="H397">
            <v>-280.69930299517262</v>
          </cell>
          <cell r="I397">
            <v>-292.0493619963695</v>
          </cell>
          <cell r="J397">
            <v>-230.2963089529195</v>
          </cell>
          <cell r="K397">
            <v>-230.15880559789593</v>
          </cell>
        </row>
        <row r="398">
          <cell r="C398">
            <v>70.361165169676397</v>
          </cell>
          <cell r="D398">
            <v>-151.28163415273036</v>
          </cell>
          <cell r="E398">
            <v>582.72323605149984</v>
          </cell>
          <cell r="F398">
            <v>-1003.6665105484385</v>
          </cell>
          <cell r="G398">
            <v>-195.14960510377341</v>
          </cell>
          <cell r="H398">
            <v>-279.82417624859124</v>
          </cell>
          <cell r="I398">
            <v>-290.89521471018418</v>
          </cell>
          <cell r="J398">
            <v>-228.03362753722195</v>
          </cell>
          <cell r="K398">
            <v>-230.51762152905212</v>
          </cell>
        </row>
        <row r="399">
          <cell r="C399">
            <v>-70.361165169676397</v>
          </cell>
          <cell r="D399">
            <v>151.28163415273036</v>
          </cell>
          <cell r="E399">
            <v>-715.85438264704089</v>
          </cell>
          <cell r="F399">
            <v>727.01144971223448</v>
          </cell>
          <cell r="G399">
            <v>-0.88024803841682342</v>
          </cell>
          <cell r="H399">
            <v>-0.87512674658137257</v>
          </cell>
          <cell r="I399">
            <v>-1.1541472861853208</v>
          </cell>
          <cell r="J399">
            <v>-2.262681415697557</v>
          </cell>
          <cell r="K399">
            <v>0.35881593115618671</v>
          </cell>
        </row>
        <row r="401">
          <cell r="C401">
            <v>13.239868494987949</v>
          </cell>
          <cell r="D401">
            <v>14.827566393418394</v>
          </cell>
          <cell r="E401">
            <v>16.239360825420821</v>
          </cell>
          <cell r="F401">
            <v>17.589127786361292</v>
          </cell>
          <cell r="G401">
            <v>18.986358852781297</v>
          </cell>
          <cell r="H401">
            <v>20.494770126772742</v>
          </cell>
          <cell r="I401">
            <v>22.123223125555722</v>
          </cell>
          <cell r="J401">
            <v>23.881283394484974</v>
          </cell>
          <cell r="K401">
            <v>25.779280094675251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Cap 03-04"/>
    </sheetNames>
    <sheetDataSet>
      <sheetData sheetId="0" refreshError="1">
        <row r="721">
          <cell r="F721">
            <v>0.90799276391293349</v>
          </cell>
        </row>
      </sheetData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Cap 03-04"/>
    </sheetNames>
    <sheetDataSet>
      <sheetData sheetId="0" refreshError="1">
        <row r="721">
          <cell r="F721">
            <v>0.90799276391293349</v>
          </cell>
        </row>
      </sheetData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ma"/>
      <sheetName val="DBForeC"/>
      <sheetName val="Short-Term"/>
      <sheetName val="R15 00-01"/>
      <sheetName val="DBHis"/>
      <sheetName val="Agri"/>
      <sheetName val="Agri-support"/>
      <sheetName val="Base Year"/>
      <sheetName val="Dom"/>
      <sheetName val="Dom-sup."/>
      <sheetName val="Dom-Free"/>
      <sheetName val="Chart1"/>
      <sheetName val="LT_Ind"/>
      <sheetName val="NonDom"/>
      <sheetName val="LT_WW"/>
      <sheetName val="LT_Street"/>
      <sheetName val="HT Ind"/>
      <sheetName val="Coal"/>
      <sheetName val="Steel"/>
      <sheetName val="Traction"/>
      <sheetName val="Licensees"/>
      <sheetName val="HT_WW"/>
      <sheetName val="HT_Agr"/>
      <sheetName val="Villages"/>
      <sheetName val="Captive"/>
      <sheetName val="Market"/>
      <sheetName val="Load"/>
      <sheetName val="Growth Rates"/>
      <sheetName val="Services"/>
      <sheetName val="Serv-Worksheet"/>
      <sheetName val="High Sens."/>
      <sheetName val="Low Sens."/>
      <sheetName val="Graphs"/>
      <sheetName val="MODI MPSEB ASSESS"/>
      <sheetName val="Assump-Sens."/>
      <sheetName val="Code"/>
      <sheetName val="04REL"/>
      <sheetName val="Stationwise Thermal &amp; Hydel Gen"/>
      <sheetName val="Executive Summary -Thermal"/>
      <sheetName val="TWELVE"/>
      <sheetName val="ATP"/>
      <sheetName val="data"/>
      <sheetName val="BREAKUP OF OIL"/>
      <sheetName val="Demand"/>
      <sheetName val="Salient1"/>
      <sheetName val="A 3.7"/>
      <sheetName val="c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9">
          <cell r="H9" t="str">
            <v>92-93</v>
          </cell>
          <cell r="I9" t="str">
            <v>93-94</v>
          </cell>
          <cell r="J9" t="str">
            <v>94-95</v>
          </cell>
          <cell r="K9" t="str">
            <v>95-96</v>
          </cell>
          <cell r="L9" t="str">
            <v>96-97</v>
          </cell>
          <cell r="M9" t="str">
            <v>97-98</v>
          </cell>
          <cell r="N9" t="str">
            <v>98-99</v>
          </cell>
          <cell r="O9" t="str">
            <v>99-00</v>
          </cell>
          <cell r="P9" t="str">
            <v>00-01</v>
          </cell>
          <cell r="Q9" t="str">
            <v>Comments</v>
          </cell>
        </row>
        <row r="12">
          <cell r="E12" t="str">
            <v>Actual</v>
          </cell>
          <cell r="H12">
            <v>1146.9464337763561</v>
          </cell>
          <cell r="I12">
            <v>1348.8086210103572</v>
          </cell>
          <cell r="J12">
            <v>1378.8953544924971</v>
          </cell>
          <cell r="K12">
            <v>1514.8534401882121</v>
          </cell>
          <cell r="L12">
            <v>1604.1975852061873</v>
          </cell>
          <cell r="M12">
            <v>1635.3729424049175</v>
          </cell>
          <cell r="N12">
            <v>1759.8646367337187</v>
          </cell>
          <cell r="O12">
            <v>2252.0943689999999</v>
          </cell>
          <cell r="P12">
            <v>2398.1461873885523</v>
          </cell>
        </row>
        <row r="13">
          <cell r="E13" t="str">
            <v>Suppressed</v>
          </cell>
          <cell r="H13">
            <v>65.11538689110921</v>
          </cell>
          <cell r="I13">
            <v>37.988839175032126</v>
          </cell>
          <cell r="J13">
            <v>61.718945381111098</v>
          </cell>
          <cell r="K13">
            <v>92.59736102715533</v>
          </cell>
          <cell r="L13">
            <v>144.18354908010042</v>
          </cell>
          <cell r="M13">
            <v>58.013753112049471</v>
          </cell>
          <cell r="N13">
            <v>60.180182643709031</v>
          </cell>
          <cell r="O13">
            <v>87.996130161098336</v>
          </cell>
          <cell r="P13">
            <v>372.95381261144757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e Losses (3)"/>
      <sheetName val="NOC"/>
      <sheetName val="Conn. Rel."/>
      <sheetName val="P.App."/>
      <sheetName val="TRP"/>
      <sheetName val="RAR"/>
      <sheetName val="D. T-F (2)"/>
      <sheetName val="D. T-F"/>
      <sheetName val="D. Amt."/>
      <sheetName val="Re D. T-F (2)"/>
      <sheetName val="Re D. T-F"/>
      <sheetName val="T-F C.wise (2)"/>
      <sheetName val="T-F C.wise"/>
      <sheetName val="Line Losses"/>
      <sheetName val="Line Losses (2)"/>
      <sheetName val="Line Losses 04-05"/>
      <sheetName val="F.W. L.L. (2)"/>
      <sheetName val="F.W. L.L."/>
      <sheetName val="30%."/>
      <sheetName val="Conn. Rel. 4.5"/>
      <sheetName val="F.W. L.L. (3)"/>
      <sheetName val="ooo"/>
      <sheetName val="Sheet4"/>
      <sheetName val="TRP (2)"/>
      <sheetName val="P.App.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e Losses (3)"/>
      <sheetName val="NOC"/>
      <sheetName val="Conn. Rel."/>
      <sheetName val="P.App."/>
      <sheetName val="TRP"/>
      <sheetName val="RAR"/>
      <sheetName val="D. T-F (2)"/>
      <sheetName val="D. T-F"/>
      <sheetName val="D. Amt."/>
      <sheetName val="Re D. T-F (2)"/>
      <sheetName val="Re D. T-F"/>
      <sheetName val="T-F C.wise (2)"/>
      <sheetName val="T-F C.wise"/>
      <sheetName val="Line Losses"/>
      <sheetName val="Line Losses (2)"/>
      <sheetName val="Line Losses 04-05"/>
      <sheetName val="F.W. L.L. (2)"/>
      <sheetName val="F.W. L.L."/>
      <sheetName val="30%."/>
      <sheetName val="Conn. Rel. 4.5"/>
      <sheetName val="F.W. L.L. (3)"/>
      <sheetName val="ooo"/>
      <sheetName val="Sheet4"/>
      <sheetName val="TRP (2)"/>
      <sheetName val="P.App.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e Losses (3)"/>
      <sheetName val="NOC"/>
      <sheetName val="Conn. Rel."/>
      <sheetName val="P.App."/>
      <sheetName val="TRP"/>
      <sheetName val="RAR"/>
      <sheetName val="D. T-F (2)"/>
      <sheetName val="D. T-F"/>
      <sheetName val="D. Amt."/>
      <sheetName val="Re D. T-F (2)"/>
      <sheetName val="Re D. T-F"/>
      <sheetName val="T-F C.wise (2)"/>
      <sheetName val="T-F C.wise"/>
      <sheetName val="Line Losses"/>
      <sheetName val="Line Losses (2)"/>
      <sheetName val="Line Losses 04-05"/>
      <sheetName val="F.W. L.L. (2)"/>
      <sheetName val="F.W. L.L."/>
      <sheetName val="30%."/>
      <sheetName val="Conn. Rel. 4.5"/>
      <sheetName val="F.W. L.L. (3)"/>
      <sheetName val="ooo"/>
      <sheetName val="Sheet4"/>
      <sheetName val="TRP (2)"/>
      <sheetName val="P.App.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ate"/>
      <sheetName val="160MVA+2FB"/>
      <sheetName val="160MVA+1FB"/>
      <sheetName val="160MVA Addl"/>
      <sheetName val="220KV FB"/>
      <sheetName val="315MVA Addl"/>
      <sheetName val="40MVA+2FB"/>
      <sheetName val="20MVA+2FB"/>
      <sheetName val="40MVA+1FB"/>
      <sheetName val="132FB"/>
      <sheetName val="40to63"/>
      <sheetName val="20to40"/>
      <sheetName val="Addl.40"/>
      <sheetName val="Addl.20"/>
      <sheetName val="SS-Cost"/>
      <sheetName val="Addl.63 (2)"/>
      <sheetName val="Addl_40"/>
      <sheetName val="Unit_Rate"/>
      <sheetName val="160MVA_Addl"/>
      <sheetName val="220KV_FB"/>
      <sheetName val="315MVA_Addl"/>
      <sheetName val="Addl_401"/>
      <sheetName val="Addl_20"/>
      <sheetName val="Addl_63_(2)"/>
      <sheetName val="132kv DCDS"/>
      <sheetName val=""/>
      <sheetName val="04REL"/>
      <sheetName val="A 3_7"/>
      <sheetName val="Salient1"/>
      <sheetName val="Cat_Ser_load"/>
      <sheetName val="data"/>
      <sheetName val="Sheet1"/>
      <sheetName val="Data base Feb 09"/>
      <sheetName val="grid"/>
      <sheetName val="PACK (B)"/>
      <sheetName val="Unit_Rate1"/>
      <sheetName val="160MVA_Addl1"/>
      <sheetName val="220KV_FB1"/>
      <sheetName val="315MVA_Addl1"/>
      <sheetName val="Addl_402"/>
      <sheetName val="Addl_201"/>
      <sheetName val="Addl_63_(2)1"/>
      <sheetName val="A_3_7"/>
      <sheetName val="Data_base_Feb_09"/>
      <sheetName val="132kv_DCDS"/>
      <sheetName val="PACK_(B)"/>
      <sheetName val="Input sheet"/>
      <sheetName val="BST"/>
      <sheetName val="BPlan_Energy Balance_Table"/>
      <sheetName val="Approved Energy Balance"/>
      <sheetName val="Energy Requirement"/>
      <sheetName val="CE PPA_Installed "/>
      <sheetName val="Table for Business Plan"/>
      <sheetName val="UPERC approved "/>
      <sheetName val="Monthwise_PLF"/>
      <sheetName val="Apr19"/>
      <sheetName val="May19 "/>
      <sheetName val="June-19"/>
      <sheetName val="July-19 "/>
      <sheetName val="Aug-19"/>
      <sheetName val="Sep-19 "/>
      <sheetName val="PP FY 2019-20 (Monthly)"/>
      <sheetName val="PLF Computation"/>
      <sheetName val="RANK"/>
      <sheetName val="FY 19_20"/>
      <sheetName val="FY 20_21"/>
      <sheetName val="FY 21_22"/>
      <sheetName val="FY 22_23"/>
      <sheetName val="FY 23_24"/>
      <sheetName val="FY 24_25"/>
      <sheetName val="Table for Petition"/>
      <sheetName val="F13_17_18"/>
      <sheetName val="F13_18_19"/>
      <sheetName val="F13_19_20"/>
      <sheetName val="F13_20_21"/>
      <sheetName val="F13_21_22"/>
      <sheetName val="F13_22_23"/>
      <sheetName val="F13_23_24"/>
      <sheetName val="F13_24_25"/>
      <sheetName val="F13A"/>
      <sheetName val="F13B_17_18"/>
      <sheetName val="F13B_18_19"/>
      <sheetName val="F13B_19_20"/>
      <sheetName val="F13B_20_21"/>
      <sheetName val="F13B_21_22"/>
      <sheetName val="F13B_22_23"/>
      <sheetName val="F13B_23_24"/>
      <sheetName val="F13B_24_25"/>
      <sheetName val="F13C"/>
      <sheetName val="F13D"/>
      <sheetName val="F13E"/>
      <sheetName val="F13F"/>
      <sheetName val="F13G"/>
      <sheetName val="F13H"/>
      <sheetName val="F13I"/>
      <sheetName val="F13J"/>
      <sheetName val="F13K"/>
      <sheetName val="F13L"/>
      <sheetName val="STN WISE EMR"/>
      <sheetName val="Inputs"/>
      <sheetName val="Dom"/>
      <sheetName val="R_Hrs_ Since Comm"/>
      <sheetName val="ATP"/>
      <sheetName val="UK"/>
      <sheetName val="Scheme Area Details_Block__ C2"/>
      <sheetName val="New33KVSS_E3"/>
      <sheetName val="Prop aug of Ex 33KVSS_E3a"/>
      <sheetName val="Coalmine"/>
      <sheetName val="A"/>
      <sheetName val="Basis"/>
      <sheetName val="Scheme_Area_Details_Block___C2"/>
      <sheetName val="Prop_aug_of_Ex_33KVSS_E3a"/>
      <sheetName val="Report"/>
      <sheetName val="Unit_Rate2"/>
      <sheetName val="160MVA_Addl2"/>
      <sheetName val="220KV_FB2"/>
      <sheetName val="315MVA_Addl2"/>
      <sheetName val="Addl_403"/>
      <sheetName val="Addl_202"/>
      <sheetName val="Addl_63_(2)2"/>
      <sheetName val="132kv_DCDS1"/>
      <sheetName val="A_3_71"/>
      <sheetName val="Data_base_Feb_091"/>
      <sheetName val="R_Hrs__Since_Comm"/>
      <sheetName val="Scheme_Area_Details_Block___C21"/>
      <sheetName val="Prop_aug_of_Ex_33KVSS_E3a1"/>
      <sheetName val="STN_WISE_EMR"/>
      <sheetName val="Latest revised Cost Estimates f"/>
      <sheetName val="Form 6"/>
      <sheetName val="220Kv (2)"/>
      <sheetName val="220Kv"/>
      <sheetName val="Calculations 1"/>
      <sheetName val="Consolidated"/>
      <sheetName val="Input"/>
      <sheetName val="Phasing 1"/>
      <sheetName val="Results"/>
      <sheetName val="Coal-Cal"/>
      <sheetName val="Introduction"/>
      <sheetName val="Calculations 2"/>
      <sheetName val="Calculations 3"/>
      <sheetName val="Calculations 4"/>
      <sheetName val="Calculations 5"/>
      <sheetName val="Phasing 3"/>
      <sheetName val="SUMMERY"/>
      <sheetName val="Work_sheet"/>
      <sheetName val="dpc cost"/>
      <sheetName val="Survey Status_2"/>
      <sheetName val="TRP"/>
      <sheetName val="Adj.TB"/>
      <sheetName val="Sheet2"/>
      <sheetName val="Citrix"/>
      <sheetName val="Instruction Sheet"/>
      <sheetName val="BSPL"/>
      <sheetName val="Unit_Rate3"/>
      <sheetName val="160MVA_Addl3"/>
      <sheetName val="220KV_FB3"/>
      <sheetName val="315MVA_Addl3"/>
      <sheetName val="Addl_404"/>
      <sheetName val="Addl_203"/>
      <sheetName val="Addl_63_(2)3"/>
      <sheetName val="132kv_DCDS2"/>
      <sheetName val="A_3_72"/>
      <sheetName val="Data_base_Feb_092"/>
      <sheetName val="% of Elect"/>
      <sheetName val="cap all"/>
      <sheetName val="Lead Statement"/>
      <sheetName val="Detailed Estimate"/>
      <sheetName val="Labour charges"/>
      <sheetName val="Sheet3"/>
      <sheetName val="A2-02-03"/>
      <sheetName val="all"/>
      <sheetName val="Form-C4"/>
      <sheetName val="RevenueInput"/>
      <sheetName val="cover1"/>
      <sheetName val="Stationwise Thermal &amp; Hydel Gen"/>
      <sheetName val="Executive Summary -Thermal"/>
      <sheetName val="TWELVE"/>
      <sheetName val="2004"/>
      <sheetName val="indapsp"/>
      <sheetName val="indapep"/>
      <sheetName val="indapnp"/>
      <sheetName val="QOSWS "/>
      <sheetName val="QFC"/>
      <sheetName val="DE"/>
      <sheetName val="J"/>
      <sheetName val="CE"/>
      <sheetName val="BOQ"/>
      <sheetName val="12"/>
      <sheetName val="PACK_(B)1"/>
      <sheetName val="STN_WISE_EMR1"/>
      <sheetName val="Adj_TB"/>
      <sheetName val="Instruction_Sheet"/>
      <sheetName val="R_Hrs__Since_Comm1"/>
      <sheetName val="Scheme_Area_Details_Block___C22"/>
      <sheetName val="Prop_aug_of_Ex_33KVSS_E3a2"/>
      <sheetName val="Input_sheet"/>
      <sheetName val="BPlan_Energy_Balance_Table"/>
      <sheetName val="Approved_Energy_Balance"/>
      <sheetName val="Energy_Requirement"/>
      <sheetName val="CE_PPA_Installed_"/>
      <sheetName val="Table_for_Business_Plan"/>
      <sheetName val="UPERC_approved_"/>
      <sheetName val="May19_"/>
      <sheetName val="July-19_"/>
      <sheetName val="Sep-19_"/>
      <sheetName val="PP_FY_2019-20_(Monthly)"/>
      <sheetName val="PLF_Computation"/>
      <sheetName val="FY_19_20"/>
      <sheetName val="FY_20_21"/>
      <sheetName val="FY_21_22"/>
      <sheetName val="FY_22_23"/>
      <sheetName val="FY_23_24"/>
      <sheetName val="FY_24_25"/>
      <sheetName val="Table_for_Petition"/>
      <sheetName val="dpc_cost"/>
      <sheetName val="Survey_Status_2"/>
      <sheetName val="Latest_revised_Cost_Estimates_f"/>
      <sheetName val="Form_6"/>
      <sheetName val="220Kv_(2)"/>
      <sheetName val="Unit_Rate4"/>
      <sheetName val="160MVA_Addl4"/>
      <sheetName val="220KV_FB4"/>
      <sheetName val="315MVA_Addl4"/>
      <sheetName val="Addl_405"/>
      <sheetName val="Addl_204"/>
      <sheetName val="Addl_63_(2)4"/>
      <sheetName val="A_3_73"/>
      <sheetName val="Data_base_Feb_093"/>
      <sheetName val="132kv_DCDS3"/>
      <sheetName val="PACK_(B)2"/>
      <sheetName val="STN_WISE_EMR2"/>
      <sheetName val="Adj_TB1"/>
      <sheetName val="Instruction_Sheet1"/>
      <sheetName val="R_Hrs__Since_Comm2"/>
      <sheetName val="Scheme_Area_Details_Block___C23"/>
      <sheetName val="Prop_aug_of_Ex_33KVSS_E3a3"/>
      <sheetName val="Input_sheet1"/>
      <sheetName val="BPlan_Energy_Balance_Table1"/>
      <sheetName val="Approved_Energy_Balance1"/>
      <sheetName val="Energy_Requirement1"/>
      <sheetName val="CE_PPA_Installed_1"/>
      <sheetName val="Table_for_Business_Plan1"/>
      <sheetName val="UPERC_approved_1"/>
      <sheetName val="May19_1"/>
      <sheetName val="July-19_1"/>
      <sheetName val="Sep-19_1"/>
      <sheetName val="PP_FY_2019-20_(Monthly)1"/>
      <sheetName val="PLF_Computation1"/>
      <sheetName val="FY_19_201"/>
      <sheetName val="FY_20_211"/>
      <sheetName val="FY_21_221"/>
      <sheetName val="FY_22_231"/>
      <sheetName val="FY_23_241"/>
      <sheetName val="FY_24_251"/>
      <sheetName val="Table_for_Petition1"/>
      <sheetName val="dpc_cost1"/>
      <sheetName val="Survey_Status_21"/>
      <sheetName val="Latest_revised_Cost_Estimates_1"/>
      <sheetName val="Form_61"/>
      <sheetName val="220Kv_(2)1"/>
      <sheetName val="Unit_Rate7"/>
      <sheetName val="160MVA_Addl7"/>
      <sheetName val="220KV_FB7"/>
      <sheetName val="315MVA_Addl7"/>
      <sheetName val="Addl_408"/>
      <sheetName val="Addl_207"/>
      <sheetName val="Addl_63_(2)7"/>
      <sheetName val="A_3_76"/>
      <sheetName val="Data_base_Feb_096"/>
      <sheetName val="132kv_DCDS6"/>
      <sheetName val="PACK_(B)5"/>
      <sheetName val="STN_WISE_EMR5"/>
      <sheetName val="Adj_TB4"/>
      <sheetName val="Instruction_Sheet4"/>
      <sheetName val="R_Hrs__Since_Comm5"/>
      <sheetName val="Scheme_Area_Details_Block___C26"/>
      <sheetName val="Prop_aug_of_Ex_33KVSS_E3a6"/>
      <sheetName val="Input_sheet4"/>
      <sheetName val="BPlan_Energy_Balance_Table4"/>
      <sheetName val="Approved_Energy_Balance4"/>
      <sheetName val="Energy_Requirement4"/>
      <sheetName val="CE_PPA_Installed_4"/>
      <sheetName val="Table_for_Business_Plan4"/>
      <sheetName val="UPERC_approved_4"/>
      <sheetName val="May19_4"/>
      <sheetName val="July-19_4"/>
      <sheetName val="Sep-19_4"/>
      <sheetName val="PP_FY_2019-20_(Monthly)4"/>
      <sheetName val="PLF_Computation4"/>
      <sheetName val="FY_19_204"/>
      <sheetName val="FY_20_214"/>
      <sheetName val="FY_21_224"/>
      <sheetName val="FY_22_234"/>
      <sheetName val="FY_23_244"/>
      <sheetName val="FY_24_254"/>
      <sheetName val="Table_for_Petition4"/>
      <sheetName val="dpc_cost4"/>
      <sheetName val="Survey_Status_24"/>
      <sheetName val="Latest_revised_Cost_Estimates_4"/>
      <sheetName val="Form_64"/>
      <sheetName val="220Kv_(2)4"/>
      <sheetName val="Unit_Rate5"/>
      <sheetName val="160MVA_Addl5"/>
      <sheetName val="220KV_FB5"/>
      <sheetName val="315MVA_Addl5"/>
      <sheetName val="Addl_406"/>
      <sheetName val="Addl_205"/>
      <sheetName val="Addl_63_(2)5"/>
      <sheetName val="A_3_74"/>
      <sheetName val="Data_base_Feb_094"/>
      <sheetName val="132kv_DCDS4"/>
      <sheetName val="PACK_(B)3"/>
      <sheetName val="STN_WISE_EMR3"/>
      <sheetName val="Adj_TB2"/>
      <sheetName val="Instruction_Sheet2"/>
      <sheetName val="R_Hrs__Since_Comm3"/>
      <sheetName val="Scheme_Area_Details_Block___C24"/>
      <sheetName val="Prop_aug_of_Ex_33KVSS_E3a4"/>
      <sheetName val="Input_sheet2"/>
      <sheetName val="BPlan_Energy_Balance_Table2"/>
      <sheetName val="Approved_Energy_Balance2"/>
      <sheetName val="Energy_Requirement2"/>
      <sheetName val="CE_PPA_Installed_2"/>
      <sheetName val="Table_for_Business_Plan2"/>
      <sheetName val="UPERC_approved_2"/>
      <sheetName val="May19_2"/>
      <sheetName val="July-19_2"/>
      <sheetName val="Sep-19_2"/>
      <sheetName val="PP_FY_2019-20_(Monthly)2"/>
      <sheetName val="PLF_Computation2"/>
      <sheetName val="FY_19_202"/>
      <sheetName val="FY_20_212"/>
      <sheetName val="FY_21_222"/>
      <sheetName val="FY_22_232"/>
      <sheetName val="FY_23_242"/>
      <sheetName val="FY_24_252"/>
      <sheetName val="Table_for_Petition2"/>
      <sheetName val="dpc_cost2"/>
      <sheetName val="Survey_Status_22"/>
      <sheetName val="Latest_revised_Cost_Estimates_2"/>
      <sheetName val="Form_62"/>
      <sheetName val="220Kv_(2)2"/>
      <sheetName val="Unit_Rate6"/>
      <sheetName val="160MVA_Addl6"/>
      <sheetName val="220KV_FB6"/>
      <sheetName val="315MVA_Addl6"/>
      <sheetName val="Addl_407"/>
      <sheetName val="Addl_206"/>
      <sheetName val="Addl_63_(2)6"/>
      <sheetName val="A_3_75"/>
      <sheetName val="Data_base_Feb_095"/>
      <sheetName val="132kv_DCDS5"/>
      <sheetName val="PACK_(B)4"/>
      <sheetName val="STN_WISE_EMR4"/>
      <sheetName val="Adj_TB3"/>
      <sheetName val="Instruction_Sheet3"/>
      <sheetName val="R_Hrs__Since_Comm4"/>
      <sheetName val="Scheme_Area_Details_Block___C25"/>
      <sheetName val="Prop_aug_of_Ex_33KVSS_E3a5"/>
      <sheetName val="Input_sheet3"/>
      <sheetName val="BPlan_Energy_Balance_Table3"/>
      <sheetName val="Approved_Energy_Balance3"/>
      <sheetName val="Energy_Requirement3"/>
      <sheetName val="CE_PPA_Installed_3"/>
      <sheetName val="Table_for_Business_Plan3"/>
      <sheetName val="UPERC_approved_3"/>
      <sheetName val="May19_3"/>
      <sheetName val="July-19_3"/>
      <sheetName val="Sep-19_3"/>
      <sheetName val="PP_FY_2019-20_(Monthly)3"/>
      <sheetName val="PLF_Computation3"/>
      <sheetName val="FY_19_203"/>
      <sheetName val="FY_20_213"/>
      <sheetName val="FY_21_223"/>
      <sheetName val="FY_22_233"/>
      <sheetName val="FY_23_243"/>
      <sheetName val="FY_24_253"/>
      <sheetName val="Table_for_Petition3"/>
      <sheetName val="dpc_cost3"/>
      <sheetName val="Survey_Status_23"/>
      <sheetName val="Latest_revised_Cost_Estimates_3"/>
      <sheetName val="Form_63"/>
      <sheetName val="220Kv_(2)3"/>
      <sheetName val="Unit_Rate12"/>
      <sheetName val="160MVA_Addl12"/>
      <sheetName val="220KV_FB12"/>
      <sheetName val="315MVA_Addl12"/>
      <sheetName val="Addl_4013"/>
      <sheetName val="Addl_2012"/>
      <sheetName val="Addl_63_(2)12"/>
      <sheetName val="A_3_711"/>
      <sheetName val="Data_base_Feb_0911"/>
      <sheetName val="132kv_DCDS11"/>
      <sheetName val="PACK_(B)10"/>
      <sheetName val="STN_WISE_EMR10"/>
      <sheetName val="Adj_TB9"/>
      <sheetName val="Instruction_Sheet9"/>
      <sheetName val="R_Hrs__Since_Comm10"/>
      <sheetName val="Scheme_Area_Details_Block___C11"/>
      <sheetName val="Prop_aug_of_Ex_33KVSS_E3a11"/>
      <sheetName val="Input_sheet9"/>
      <sheetName val="BPlan_Energy_Balance_Table9"/>
      <sheetName val="Approved_Energy_Balance9"/>
      <sheetName val="Energy_Requirement9"/>
      <sheetName val="CE_PPA_Installed_9"/>
      <sheetName val="Table_for_Business_Plan9"/>
      <sheetName val="UPERC_approved_9"/>
      <sheetName val="May19_9"/>
      <sheetName val="July-19_9"/>
      <sheetName val="Sep-19_9"/>
      <sheetName val="PP_FY_2019-20_(Monthly)9"/>
      <sheetName val="PLF_Computation9"/>
      <sheetName val="FY_19_209"/>
      <sheetName val="FY_20_219"/>
      <sheetName val="FY_21_229"/>
      <sheetName val="FY_22_239"/>
      <sheetName val="FY_23_249"/>
      <sheetName val="FY_24_259"/>
      <sheetName val="Table_for_Petition9"/>
      <sheetName val="dpc_cost9"/>
      <sheetName val="Survey_Status_29"/>
      <sheetName val="Latest_revised_Cost_Estimates_9"/>
      <sheetName val="Form_69"/>
      <sheetName val="220Kv_(2)9"/>
      <sheetName val="Unit_Rate9"/>
      <sheetName val="160MVA_Addl9"/>
      <sheetName val="220KV_FB9"/>
      <sheetName val="315MVA_Addl9"/>
      <sheetName val="Addl_4010"/>
      <sheetName val="Addl_209"/>
      <sheetName val="Addl_63_(2)9"/>
      <sheetName val="A_3_78"/>
      <sheetName val="Data_base_Feb_098"/>
      <sheetName val="132kv_DCDS8"/>
      <sheetName val="PACK_(B)7"/>
      <sheetName val="STN_WISE_EMR7"/>
      <sheetName val="Adj_TB6"/>
      <sheetName val="Instruction_Sheet6"/>
      <sheetName val="R_Hrs__Since_Comm7"/>
      <sheetName val="Scheme_Area_Details_Block___C28"/>
      <sheetName val="Prop_aug_of_Ex_33KVSS_E3a8"/>
      <sheetName val="Input_sheet6"/>
      <sheetName val="BPlan_Energy_Balance_Table6"/>
      <sheetName val="Approved_Energy_Balance6"/>
      <sheetName val="Energy_Requirement6"/>
      <sheetName val="CE_PPA_Installed_6"/>
      <sheetName val="Table_for_Business_Plan6"/>
      <sheetName val="UPERC_approved_6"/>
      <sheetName val="May19_6"/>
      <sheetName val="July-19_6"/>
      <sheetName val="Sep-19_6"/>
      <sheetName val="PP_FY_2019-20_(Monthly)6"/>
      <sheetName val="PLF_Computation6"/>
      <sheetName val="FY_19_206"/>
      <sheetName val="FY_20_216"/>
      <sheetName val="FY_21_226"/>
      <sheetName val="FY_22_236"/>
      <sheetName val="FY_23_246"/>
      <sheetName val="FY_24_256"/>
      <sheetName val="Table_for_Petition6"/>
      <sheetName val="dpc_cost6"/>
      <sheetName val="Survey_Status_26"/>
      <sheetName val="Latest_revised_Cost_Estimates_6"/>
      <sheetName val="Form_66"/>
      <sheetName val="220Kv_(2)6"/>
      <sheetName val="Unit_Rate8"/>
      <sheetName val="160MVA_Addl8"/>
      <sheetName val="220KV_FB8"/>
      <sheetName val="315MVA_Addl8"/>
      <sheetName val="Addl_409"/>
      <sheetName val="Addl_208"/>
      <sheetName val="Addl_63_(2)8"/>
      <sheetName val="A_3_77"/>
      <sheetName val="Data_base_Feb_097"/>
      <sheetName val="132kv_DCDS7"/>
      <sheetName val="PACK_(B)6"/>
      <sheetName val="STN_WISE_EMR6"/>
      <sheetName val="Adj_TB5"/>
      <sheetName val="Instruction_Sheet5"/>
      <sheetName val="R_Hrs__Since_Comm6"/>
      <sheetName val="Scheme_Area_Details_Block___C27"/>
      <sheetName val="Prop_aug_of_Ex_33KVSS_E3a7"/>
      <sheetName val="Input_sheet5"/>
      <sheetName val="BPlan_Energy_Balance_Table5"/>
      <sheetName val="Approved_Energy_Balance5"/>
      <sheetName val="Energy_Requirement5"/>
      <sheetName val="CE_PPA_Installed_5"/>
      <sheetName val="Table_for_Business_Plan5"/>
      <sheetName val="UPERC_approved_5"/>
      <sheetName val="May19_5"/>
      <sheetName val="July-19_5"/>
      <sheetName val="Sep-19_5"/>
      <sheetName val="PP_FY_2019-20_(Monthly)5"/>
      <sheetName val="PLF_Computation5"/>
      <sheetName val="FY_19_205"/>
      <sheetName val="FY_20_215"/>
      <sheetName val="FY_21_225"/>
      <sheetName val="FY_22_235"/>
      <sheetName val="FY_23_245"/>
      <sheetName val="FY_24_255"/>
      <sheetName val="Table_for_Petition5"/>
      <sheetName val="dpc_cost5"/>
      <sheetName val="Survey_Status_25"/>
      <sheetName val="Latest_revised_Cost_Estimates_5"/>
      <sheetName val="Form_65"/>
      <sheetName val="220Kv_(2)5"/>
      <sheetName val="Unit_Rate10"/>
      <sheetName val="160MVA_Addl10"/>
      <sheetName val="220KV_FB10"/>
      <sheetName val="315MVA_Addl10"/>
      <sheetName val="Addl_4011"/>
      <sheetName val="Addl_2010"/>
      <sheetName val="Addl_63_(2)10"/>
      <sheetName val="A_3_79"/>
      <sheetName val="Data_base_Feb_099"/>
      <sheetName val="132kv_DCDS9"/>
      <sheetName val="PACK_(B)8"/>
      <sheetName val="STN_WISE_EMR8"/>
      <sheetName val="Adj_TB7"/>
      <sheetName val="Instruction_Sheet7"/>
      <sheetName val="R_Hrs__Since_Comm8"/>
      <sheetName val="Scheme_Area_Details_Block___C29"/>
      <sheetName val="Prop_aug_of_Ex_33KVSS_E3a9"/>
      <sheetName val="Input_sheet7"/>
      <sheetName val="BPlan_Energy_Balance_Table7"/>
      <sheetName val="Approved_Energy_Balance7"/>
      <sheetName val="Energy_Requirement7"/>
      <sheetName val="CE_PPA_Installed_7"/>
      <sheetName val="Table_for_Business_Plan7"/>
      <sheetName val="UPERC_approved_7"/>
      <sheetName val="May19_7"/>
      <sheetName val="July-19_7"/>
      <sheetName val="Sep-19_7"/>
      <sheetName val="PP_FY_2019-20_(Monthly)7"/>
      <sheetName val="PLF_Computation7"/>
      <sheetName val="FY_19_207"/>
      <sheetName val="FY_20_217"/>
      <sheetName val="FY_21_227"/>
      <sheetName val="FY_22_237"/>
      <sheetName val="FY_23_247"/>
      <sheetName val="FY_24_257"/>
      <sheetName val="Table_for_Petition7"/>
      <sheetName val="dpc_cost7"/>
      <sheetName val="Survey_Status_27"/>
      <sheetName val="Latest_revised_Cost_Estimates_7"/>
      <sheetName val="Form_67"/>
      <sheetName val="220Kv_(2)7"/>
      <sheetName val="Unit_Rate11"/>
      <sheetName val="160MVA_Addl11"/>
      <sheetName val="220KV_FB11"/>
      <sheetName val="315MVA_Addl11"/>
      <sheetName val="Addl_4012"/>
      <sheetName val="Addl_2011"/>
      <sheetName val="Addl_63_(2)11"/>
      <sheetName val="A_3_710"/>
      <sheetName val="Data_base_Feb_0910"/>
      <sheetName val="132kv_DCDS10"/>
      <sheetName val="PACK_(B)9"/>
      <sheetName val="STN_WISE_EMR9"/>
      <sheetName val="Adj_TB8"/>
      <sheetName val="Instruction_Sheet8"/>
      <sheetName val="R_Hrs__Since_Comm9"/>
      <sheetName val="Scheme_Area_Details_Block___C10"/>
      <sheetName val="Prop_aug_of_Ex_33KVSS_E3a10"/>
      <sheetName val="Input_sheet8"/>
      <sheetName val="BPlan_Energy_Balance_Table8"/>
      <sheetName val="Approved_Energy_Balance8"/>
      <sheetName val="Energy_Requirement8"/>
      <sheetName val="CE_PPA_Installed_8"/>
      <sheetName val="Table_for_Business_Plan8"/>
      <sheetName val="UPERC_approved_8"/>
      <sheetName val="May19_8"/>
      <sheetName val="July-19_8"/>
      <sheetName val="Sep-19_8"/>
      <sheetName val="PP_FY_2019-20_(Monthly)8"/>
      <sheetName val="PLF_Computation8"/>
      <sheetName val="FY_19_208"/>
      <sheetName val="FY_20_218"/>
      <sheetName val="FY_21_228"/>
      <sheetName val="FY_22_238"/>
      <sheetName val="FY_23_248"/>
      <sheetName val="FY_24_258"/>
      <sheetName val="Table_for_Petition8"/>
      <sheetName val="dpc_cost8"/>
      <sheetName val="Survey_Status_28"/>
      <sheetName val="Latest_revised_Cost_Estimates_8"/>
      <sheetName val="Form_68"/>
      <sheetName val="220Kv_(2)8"/>
      <sheetName val="Unit_Rate13"/>
      <sheetName val="160MVA_Addl13"/>
      <sheetName val="220KV_FB13"/>
      <sheetName val="315MVA_Addl13"/>
      <sheetName val="Addl_4014"/>
      <sheetName val="Addl_2013"/>
      <sheetName val="Addl_63_(2)13"/>
      <sheetName val="A_3_712"/>
      <sheetName val="Data_base_Feb_0912"/>
      <sheetName val="132kv_DCDS12"/>
      <sheetName val="PACK_(B)11"/>
      <sheetName val="STN_WISE_EMR11"/>
      <sheetName val="Adj_TB10"/>
      <sheetName val="Instruction_Sheet10"/>
      <sheetName val="R_Hrs__Since_Comm11"/>
      <sheetName val="Scheme_Area_Details_Block___C12"/>
      <sheetName val="Prop_aug_of_Ex_33KVSS_E3a12"/>
      <sheetName val="Input_sheet10"/>
      <sheetName val="BPlan_Energy_Balance_Table10"/>
      <sheetName val="Approved_Energy_Balance10"/>
      <sheetName val="Energy_Requirement10"/>
      <sheetName val="CE_PPA_Installed_10"/>
      <sheetName val="Table_for_Business_Plan10"/>
      <sheetName val="UPERC_approved_10"/>
      <sheetName val="May19_10"/>
      <sheetName val="July-19_10"/>
      <sheetName val="Sep-19_10"/>
      <sheetName val="PP_FY_2019-20_(Monthly)10"/>
      <sheetName val="PLF_Computation10"/>
      <sheetName val="FY_19_2010"/>
      <sheetName val="FY_20_2110"/>
      <sheetName val="FY_21_2210"/>
      <sheetName val="FY_22_2310"/>
      <sheetName val="FY_23_2410"/>
      <sheetName val="FY_24_2510"/>
      <sheetName val="Table_for_Petition10"/>
      <sheetName val="Unit_Rate14"/>
      <sheetName val="160MVA_Addl14"/>
      <sheetName val="220KV_FB14"/>
      <sheetName val="315MVA_Addl14"/>
      <sheetName val="Addl_4015"/>
      <sheetName val="Addl_2014"/>
      <sheetName val="Addl_63_(2)14"/>
      <sheetName val="A_3_713"/>
      <sheetName val="Data_base_Feb_0913"/>
      <sheetName val="132kv_DCDS13"/>
      <sheetName val="PACK_(B)12"/>
      <sheetName val="STN_WISE_EMR12"/>
      <sheetName val="Adj_TB11"/>
      <sheetName val="Instruction_Sheet11"/>
      <sheetName val="R_Hrs__Since_Comm12"/>
      <sheetName val="Scheme_Area_Details_Block___C13"/>
      <sheetName val="Prop_aug_of_Ex_33KVSS_E3a13"/>
      <sheetName val="Input_sheet11"/>
      <sheetName val="BPlan_Energy_Balance_Table11"/>
      <sheetName val="Approved_Energy_Balance11"/>
      <sheetName val="Energy_Requirement11"/>
      <sheetName val="CE_PPA_Installed_11"/>
      <sheetName val="Table_for_Business_Plan11"/>
      <sheetName val="UPERC_approved_11"/>
      <sheetName val="May19_11"/>
      <sheetName val="July-19_11"/>
      <sheetName val="Sep-19_11"/>
      <sheetName val="PP_FY_2019-20_(Monthly)11"/>
      <sheetName val="PLF_Computation11"/>
      <sheetName val="FY_19_2011"/>
      <sheetName val="FY_20_2111"/>
      <sheetName val="FY_21_2211"/>
      <sheetName val="FY_22_2311"/>
      <sheetName val="FY_23_2411"/>
      <sheetName val="FY_24_2511"/>
      <sheetName val="Table_for_Petition11"/>
      <sheetName val="Unit_Rate15"/>
      <sheetName val="160MVA_Addl15"/>
      <sheetName val="220KV_FB15"/>
      <sheetName val="315MVA_Addl15"/>
      <sheetName val="Addl_4016"/>
      <sheetName val="Addl_2015"/>
      <sheetName val="Addl_63_(2)15"/>
      <sheetName val="A_3_714"/>
      <sheetName val="Data_base_Feb_0914"/>
      <sheetName val="132kv_DCDS14"/>
      <sheetName val="PACK_(B)13"/>
      <sheetName val="STN_WISE_EMR13"/>
      <sheetName val="Adj_TB12"/>
      <sheetName val="Instruction_Sheet12"/>
      <sheetName val="R_Hrs__Since_Comm13"/>
      <sheetName val="Scheme_Area_Details_Block___C14"/>
      <sheetName val="Prop_aug_of_Ex_33KVSS_E3a14"/>
      <sheetName val="Input_sheet12"/>
      <sheetName val="BPlan_Energy_Balance_Table12"/>
      <sheetName val="Approved_Energy_Balance12"/>
      <sheetName val="Energy_Requirement12"/>
      <sheetName val="CE_PPA_Installed_12"/>
      <sheetName val="Table_for_Business_Plan12"/>
      <sheetName val="UPERC_approved_12"/>
      <sheetName val="May19_12"/>
      <sheetName val="July-19_12"/>
      <sheetName val="Sep-19_12"/>
      <sheetName val="PP_FY_2019-20_(Monthly)12"/>
      <sheetName val="PLF_Computation12"/>
      <sheetName val="FY_19_2012"/>
      <sheetName val="FY_20_2112"/>
      <sheetName val="FY_21_2212"/>
      <sheetName val="FY_22_2312"/>
      <sheetName val="FY_23_2412"/>
      <sheetName val="FY_24_2512"/>
      <sheetName val="Table_for_Petition12"/>
      <sheetName val="Unit_Rate17"/>
      <sheetName val="160MVA_Addl17"/>
      <sheetName val="220KV_FB17"/>
      <sheetName val="315MVA_Addl17"/>
      <sheetName val="Addl_4018"/>
      <sheetName val="Addl_2017"/>
      <sheetName val="Addl_63_(2)17"/>
      <sheetName val="A_3_716"/>
      <sheetName val="Data_base_Feb_0916"/>
      <sheetName val="132kv_DCDS16"/>
      <sheetName val="PACK_(B)15"/>
      <sheetName val="STN_WISE_EMR15"/>
      <sheetName val="Adj_TB14"/>
      <sheetName val="Instruction_Sheet14"/>
      <sheetName val="R_Hrs__Since_Comm15"/>
      <sheetName val="Scheme_Area_Details_Block___C16"/>
      <sheetName val="Prop_aug_of_Ex_33KVSS_E3a16"/>
      <sheetName val="Input_sheet14"/>
      <sheetName val="BPlan_Energy_Balance_Table14"/>
      <sheetName val="Approved_Energy_Balance14"/>
      <sheetName val="Energy_Requirement14"/>
      <sheetName val="CE_PPA_Installed_14"/>
      <sheetName val="Table_for_Business_Plan14"/>
      <sheetName val="UPERC_approved_14"/>
      <sheetName val="May19_14"/>
      <sheetName val="July-19_14"/>
      <sheetName val="Sep-19_14"/>
      <sheetName val="PP_FY_2019-20_(Monthly)14"/>
      <sheetName val="PLF_Computation14"/>
      <sheetName val="FY_19_2014"/>
      <sheetName val="FY_20_2114"/>
      <sheetName val="FY_21_2214"/>
      <sheetName val="FY_22_2314"/>
      <sheetName val="FY_23_2414"/>
      <sheetName val="FY_24_2514"/>
      <sheetName val="Table_for_Petition14"/>
      <sheetName val="dpc_cost11"/>
      <sheetName val="Survey_Status_211"/>
      <sheetName val="Latest_revised_Cost_Estimates11"/>
      <sheetName val="Form_611"/>
      <sheetName val="220Kv_(2)11"/>
      <sheetName val="Unit_Rate16"/>
      <sheetName val="160MVA_Addl16"/>
      <sheetName val="220KV_FB16"/>
      <sheetName val="315MVA_Addl16"/>
      <sheetName val="Addl_4017"/>
      <sheetName val="Addl_2016"/>
      <sheetName val="Addl_63_(2)16"/>
      <sheetName val="A_3_715"/>
      <sheetName val="Data_base_Feb_0915"/>
      <sheetName val="132kv_DCDS15"/>
      <sheetName val="PACK_(B)14"/>
      <sheetName val="STN_WISE_EMR14"/>
      <sheetName val="Adj_TB13"/>
      <sheetName val="Instruction_Sheet13"/>
      <sheetName val="R_Hrs__Since_Comm14"/>
      <sheetName val="Scheme_Area_Details_Block___C15"/>
      <sheetName val="Prop_aug_of_Ex_33KVSS_E3a15"/>
      <sheetName val="Input_sheet13"/>
      <sheetName val="BPlan_Energy_Balance_Table13"/>
      <sheetName val="Approved_Energy_Balance13"/>
      <sheetName val="Energy_Requirement13"/>
      <sheetName val="CE_PPA_Installed_13"/>
      <sheetName val="Table_for_Business_Plan13"/>
      <sheetName val="UPERC_approved_13"/>
      <sheetName val="May19_13"/>
      <sheetName val="July-19_13"/>
      <sheetName val="Sep-19_13"/>
      <sheetName val="PP_FY_2019-20_(Monthly)13"/>
      <sheetName val="PLF_Computation13"/>
      <sheetName val="FY_19_2013"/>
      <sheetName val="FY_20_2113"/>
      <sheetName val="FY_21_2213"/>
      <sheetName val="FY_22_2313"/>
      <sheetName val="FY_23_2413"/>
      <sheetName val="FY_24_2513"/>
      <sheetName val="Table_for_Petition13"/>
      <sheetName val="dpc_cost10"/>
      <sheetName val="Survey_Status_210"/>
      <sheetName val="Latest_revised_Cost_Estimates10"/>
      <sheetName val="Form_610"/>
      <sheetName val="220Kv_(2)10"/>
      <sheetName val="Unit_Rate22"/>
      <sheetName val="160MVA_Addl22"/>
      <sheetName val="220KV_FB22"/>
      <sheetName val="315MVA_Addl22"/>
      <sheetName val="Addl_4023"/>
      <sheetName val="Addl_2022"/>
      <sheetName val="Addl_63_(2)22"/>
      <sheetName val="A_3_721"/>
      <sheetName val="Data_base_Feb_0921"/>
      <sheetName val="132kv_DCDS21"/>
      <sheetName val="PACK_(B)20"/>
      <sheetName val="STN_WISE_EMR20"/>
      <sheetName val="Adj_TB19"/>
      <sheetName val="Instruction_Sheet19"/>
      <sheetName val="R_Hrs__Since_Comm20"/>
      <sheetName val="Scheme_Area_Details_Block___C30"/>
      <sheetName val="Prop_aug_of_Ex_33KVSS_E3a21"/>
      <sheetName val="Input_sheet19"/>
      <sheetName val="BPlan_Energy_Balance_Table19"/>
      <sheetName val="Approved_Energy_Balance19"/>
      <sheetName val="Energy_Requirement19"/>
      <sheetName val="CE_PPA_Installed_19"/>
      <sheetName val="Table_for_Business_Plan19"/>
      <sheetName val="UPERC_approved_19"/>
      <sheetName val="May19_19"/>
      <sheetName val="July-19_19"/>
      <sheetName val="Sep-19_19"/>
      <sheetName val="PP_FY_2019-20_(Monthly)19"/>
      <sheetName val="PLF_Computation19"/>
      <sheetName val="FY_19_2019"/>
      <sheetName val="FY_20_2119"/>
      <sheetName val="FY_21_2219"/>
      <sheetName val="FY_22_2319"/>
      <sheetName val="FY_23_2419"/>
      <sheetName val="FY_24_2519"/>
      <sheetName val="Table_for_Petition19"/>
      <sheetName val="dpc_cost16"/>
      <sheetName val="Survey_Status_216"/>
      <sheetName val="Latest_revised_Cost_Estimates16"/>
      <sheetName val="Form_616"/>
      <sheetName val="220Kv_(2)16"/>
      <sheetName val="Unit_Rate18"/>
      <sheetName val="160MVA_Addl18"/>
      <sheetName val="220KV_FB18"/>
      <sheetName val="315MVA_Addl18"/>
      <sheetName val="Addl_4019"/>
      <sheetName val="Addl_2018"/>
      <sheetName val="Addl_63_(2)18"/>
      <sheetName val="A_3_717"/>
      <sheetName val="Data_base_Feb_0917"/>
      <sheetName val="132kv_DCDS17"/>
      <sheetName val="PACK_(B)16"/>
      <sheetName val="STN_WISE_EMR16"/>
      <sheetName val="Adj_TB15"/>
      <sheetName val="Instruction_Sheet15"/>
      <sheetName val="R_Hrs__Since_Comm16"/>
      <sheetName val="Scheme_Area_Details_Block___C17"/>
      <sheetName val="Prop_aug_of_Ex_33KVSS_E3a17"/>
      <sheetName val="Input_sheet15"/>
      <sheetName val="BPlan_Energy_Balance_Table15"/>
      <sheetName val="Approved_Energy_Balance15"/>
      <sheetName val="Energy_Requirement15"/>
      <sheetName val="CE_PPA_Installed_15"/>
      <sheetName val="Table_for_Business_Plan15"/>
      <sheetName val="UPERC_approved_15"/>
      <sheetName val="May19_15"/>
      <sheetName val="July-19_15"/>
      <sheetName val="Sep-19_15"/>
      <sheetName val="PP_FY_2019-20_(Monthly)15"/>
      <sheetName val="PLF_Computation15"/>
      <sheetName val="FY_19_2015"/>
      <sheetName val="FY_20_2115"/>
      <sheetName val="FY_21_2215"/>
      <sheetName val="FY_22_2315"/>
      <sheetName val="FY_23_2415"/>
      <sheetName val="FY_24_2515"/>
      <sheetName val="Table_for_Petition15"/>
      <sheetName val="dpc_cost12"/>
      <sheetName val="Survey_Status_212"/>
      <sheetName val="Latest_revised_Cost_Estimates12"/>
      <sheetName val="Form_612"/>
      <sheetName val="220Kv_(2)12"/>
      <sheetName val="Unit_Rate19"/>
      <sheetName val="160MVA_Addl19"/>
      <sheetName val="220KV_FB19"/>
      <sheetName val="315MVA_Addl19"/>
      <sheetName val="Addl_4020"/>
      <sheetName val="Addl_2019"/>
      <sheetName val="Addl_63_(2)19"/>
      <sheetName val="A_3_718"/>
      <sheetName val="Data_base_Feb_0918"/>
      <sheetName val="132kv_DCDS18"/>
      <sheetName val="PACK_(B)17"/>
      <sheetName val="STN_WISE_EMR17"/>
      <sheetName val="Adj_TB16"/>
      <sheetName val="Instruction_Sheet16"/>
      <sheetName val="R_Hrs__Since_Comm17"/>
      <sheetName val="Scheme_Area_Details_Block___C18"/>
      <sheetName val="Prop_aug_of_Ex_33KVSS_E3a18"/>
      <sheetName val="Input_sheet16"/>
      <sheetName val="BPlan_Energy_Balance_Table16"/>
      <sheetName val="Approved_Energy_Balance16"/>
      <sheetName val="Energy_Requirement16"/>
      <sheetName val="CE_PPA_Installed_16"/>
      <sheetName val="Table_for_Business_Plan16"/>
      <sheetName val="UPERC_approved_16"/>
      <sheetName val="May19_16"/>
      <sheetName val="July-19_16"/>
      <sheetName val="Sep-19_16"/>
      <sheetName val="PP_FY_2019-20_(Monthly)16"/>
      <sheetName val="PLF_Computation16"/>
      <sheetName val="FY_19_2016"/>
      <sheetName val="FY_20_2116"/>
      <sheetName val="FY_21_2216"/>
      <sheetName val="FY_22_2316"/>
      <sheetName val="FY_23_2416"/>
      <sheetName val="FY_24_2516"/>
      <sheetName val="Table_for_Petition16"/>
      <sheetName val="dpc_cost13"/>
      <sheetName val="Survey_Status_213"/>
      <sheetName val="Latest_revised_Cost_Estimates13"/>
      <sheetName val="Form_613"/>
      <sheetName val="220Kv_(2)13"/>
      <sheetName val="Unit_Rate20"/>
      <sheetName val="160MVA_Addl20"/>
      <sheetName val="220KV_FB20"/>
      <sheetName val="315MVA_Addl20"/>
      <sheetName val="Addl_4021"/>
      <sheetName val="Addl_2020"/>
      <sheetName val="Addl_63_(2)20"/>
      <sheetName val="A_3_719"/>
      <sheetName val="Data_base_Feb_0919"/>
      <sheetName val="132kv_DCDS19"/>
      <sheetName val="PACK_(B)18"/>
      <sheetName val="STN_WISE_EMR18"/>
      <sheetName val="Adj_TB17"/>
      <sheetName val="Instruction_Sheet17"/>
      <sheetName val="R_Hrs__Since_Comm18"/>
      <sheetName val="Scheme_Area_Details_Block___C19"/>
      <sheetName val="Prop_aug_of_Ex_33KVSS_E3a19"/>
      <sheetName val="Input_sheet17"/>
      <sheetName val="BPlan_Energy_Balance_Table17"/>
      <sheetName val="Approved_Energy_Balance17"/>
      <sheetName val="Energy_Requirement17"/>
      <sheetName val="CE_PPA_Installed_17"/>
      <sheetName val="Table_for_Business_Plan17"/>
      <sheetName val="UPERC_approved_17"/>
      <sheetName val="May19_17"/>
      <sheetName val="July-19_17"/>
      <sheetName val="Sep-19_17"/>
      <sheetName val="PP_FY_2019-20_(Monthly)17"/>
      <sheetName val="PLF_Computation17"/>
      <sheetName val="FY_19_2017"/>
      <sheetName val="FY_20_2117"/>
      <sheetName val="FY_21_2217"/>
      <sheetName val="FY_22_2317"/>
      <sheetName val="FY_23_2417"/>
      <sheetName val="FY_24_2517"/>
      <sheetName val="Table_for_Petition17"/>
      <sheetName val="dpc_cost14"/>
      <sheetName val="Survey_Status_214"/>
      <sheetName val="Latest_revised_Cost_Estimates14"/>
      <sheetName val="Form_614"/>
      <sheetName val="220Kv_(2)14"/>
      <sheetName val="Unit_Rate21"/>
      <sheetName val="160MVA_Addl21"/>
      <sheetName val="220KV_FB21"/>
      <sheetName val="315MVA_Addl21"/>
      <sheetName val="Addl_4022"/>
      <sheetName val="Addl_2021"/>
      <sheetName val="Addl_63_(2)21"/>
      <sheetName val="A_3_720"/>
      <sheetName val="Data_base_Feb_0920"/>
      <sheetName val="132kv_DCDS20"/>
      <sheetName val="PACK_(B)19"/>
      <sheetName val="STN_WISE_EMR19"/>
      <sheetName val="Adj_TB18"/>
      <sheetName val="Instruction_Sheet18"/>
      <sheetName val="R_Hrs__Since_Comm19"/>
      <sheetName val="Scheme_Area_Details_Block___C20"/>
      <sheetName val="Prop_aug_of_Ex_33KVSS_E3a20"/>
      <sheetName val="Input_sheet18"/>
      <sheetName val="BPlan_Energy_Balance_Table18"/>
      <sheetName val="Approved_Energy_Balance18"/>
      <sheetName val="Energy_Requirement18"/>
      <sheetName val="CE_PPA_Installed_18"/>
      <sheetName val="Table_for_Business_Plan18"/>
      <sheetName val="UPERC_approved_18"/>
      <sheetName val="May19_18"/>
      <sheetName val="July-19_18"/>
      <sheetName val="Sep-19_18"/>
      <sheetName val="PP_FY_2019-20_(Monthly)18"/>
      <sheetName val="PLF_Computation18"/>
      <sheetName val="FY_19_2018"/>
      <sheetName val="FY_20_2118"/>
      <sheetName val="FY_21_2218"/>
      <sheetName val="FY_22_2318"/>
      <sheetName val="FY_23_2418"/>
      <sheetName val="FY_24_2518"/>
      <sheetName val="Table_for_Petition18"/>
      <sheetName val="dpc_cost15"/>
      <sheetName val="Survey_Status_215"/>
      <sheetName val="Latest_revised_Cost_Estimates15"/>
      <sheetName val="Form_615"/>
      <sheetName val="220Kv_(2)15"/>
      <sheetName val="Unit_Rate23"/>
      <sheetName val="160MVA_Addl23"/>
      <sheetName val="220KV_FB23"/>
      <sheetName val="315MVA_Addl23"/>
      <sheetName val="Addl_4024"/>
      <sheetName val="Addl_2023"/>
      <sheetName val="Addl_63_(2)23"/>
      <sheetName val="A_3_722"/>
      <sheetName val="Data_base_Feb_0922"/>
      <sheetName val="132kv_DCDS22"/>
      <sheetName val="PACK_(B)21"/>
      <sheetName val="STN_WISE_EMR21"/>
      <sheetName val="Adj_TB20"/>
      <sheetName val="Instruction_Sheet20"/>
      <sheetName val="R_Hrs__Since_Comm21"/>
      <sheetName val="Scheme_Area_Details_Block___C31"/>
      <sheetName val="Prop_aug_of_Ex_33KVSS_E3a22"/>
      <sheetName val="Input_sheet20"/>
      <sheetName val="BPlan_Energy_Balance_Table20"/>
      <sheetName val="Approved_Energy_Balance20"/>
      <sheetName val="Energy_Requirement20"/>
      <sheetName val="CE_PPA_Installed_20"/>
      <sheetName val="Table_for_Business_Plan20"/>
      <sheetName val="UPERC_approved_20"/>
      <sheetName val="May19_20"/>
      <sheetName val="July-19_20"/>
      <sheetName val="Sep-19_20"/>
      <sheetName val="PP_FY_2019-20_(Monthly)20"/>
      <sheetName val="PLF_Computation20"/>
      <sheetName val="FY_19_2020"/>
      <sheetName val="FY_20_2120"/>
      <sheetName val="FY_21_2220"/>
      <sheetName val="FY_22_2320"/>
      <sheetName val="FY_23_2420"/>
      <sheetName val="FY_24_2520"/>
      <sheetName val="Table_for_Petition20"/>
      <sheetName val="dpc_cost17"/>
      <sheetName val="Survey_Status_217"/>
      <sheetName val="Latest_revised_Cost_Estimates17"/>
      <sheetName val="Form_617"/>
      <sheetName val="220Kv_(2)17"/>
      <sheetName val="Unit_Rate24"/>
      <sheetName val="160MVA_Addl24"/>
      <sheetName val="220KV_FB24"/>
      <sheetName val="315MVA_Addl24"/>
      <sheetName val="Addl_4025"/>
      <sheetName val="Addl_2024"/>
      <sheetName val="Addl_63_(2)24"/>
      <sheetName val="A_3_723"/>
      <sheetName val="Data_base_Feb_0923"/>
      <sheetName val="132kv_DCDS23"/>
      <sheetName val="PACK_(B)22"/>
      <sheetName val="STN_WISE_EMR22"/>
      <sheetName val="Adj_TB21"/>
      <sheetName val="Instruction_Sheet21"/>
      <sheetName val="R_Hrs__Since_Comm22"/>
      <sheetName val="Scheme_Area_Details_Block___C32"/>
      <sheetName val="Prop_aug_of_Ex_33KVSS_E3a23"/>
      <sheetName val="Input_sheet21"/>
      <sheetName val="BPlan_Energy_Balance_Table21"/>
      <sheetName val="Approved_Energy_Balance21"/>
      <sheetName val="Energy_Requirement21"/>
      <sheetName val="CE_PPA_Installed_21"/>
      <sheetName val="Table_for_Business_Plan21"/>
      <sheetName val="UPERC_approved_21"/>
      <sheetName val="May19_21"/>
      <sheetName val="July-19_21"/>
      <sheetName val="Sep-19_21"/>
      <sheetName val="PP_FY_2019-20_(Monthly)21"/>
      <sheetName val="PLF_Computation21"/>
      <sheetName val="FY_19_2021"/>
      <sheetName val="FY_20_2121"/>
      <sheetName val="FY_21_2221"/>
      <sheetName val="FY_22_2321"/>
      <sheetName val="FY_23_2421"/>
      <sheetName val="FY_24_2521"/>
      <sheetName val="Table_for_Petition21"/>
      <sheetName val="dpc_cost18"/>
      <sheetName val="Survey_Status_218"/>
      <sheetName val="Latest_revised_Cost_Estimates18"/>
      <sheetName val="Form_618"/>
      <sheetName val="220Kv_(2)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38">
          <cell r="A38" t="str">
            <v xml:space="preserve">ESTIMATE FOR INSTALLATION OF ADDITIONAL 1X40MVA 132/33KV TRANSFORMER AT EXISTING EHV SUBSTATION </v>
          </cell>
        </row>
        <row r="39">
          <cell r="A39" t="str">
            <v>ESTIMATE FOR INSTALLATION OF ADDITIONAL 1X40MVA 132/33KV TRANSFORMER AT EXISTING EHV SUBSTATION</v>
          </cell>
        </row>
        <row r="40">
          <cell r="A40" t="str">
            <v>SCHEDULE</v>
          </cell>
        </row>
        <row r="41">
          <cell r="A41" t="str">
            <v>SCHEDULE</v>
          </cell>
        </row>
        <row r="42">
          <cell r="A42" t="str">
            <v>TOTAL NO. OF LOCATIONS</v>
          </cell>
          <cell r="B42">
            <v>0</v>
          </cell>
          <cell r="C42">
            <v>1</v>
          </cell>
        </row>
        <row r="43">
          <cell r="C43">
            <v>1</v>
          </cell>
        </row>
        <row r="44">
          <cell r="A44" t="str">
            <v>SNO</v>
          </cell>
          <cell r="B44" t="str">
            <v>PARTICULARS</v>
          </cell>
          <cell r="C44" t="str">
            <v>Quantity</v>
          </cell>
          <cell r="D44" t="str">
            <v>EX-W Rate</v>
          </cell>
          <cell r="E44" t="str">
            <v>EX-W Amount</v>
          </cell>
          <cell r="F44" t="str">
            <v>Other Rate</v>
          </cell>
          <cell r="G44" t="str">
            <v>Other Amount</v>
          </cell>
          <cell r="H44" t="str">
            <v>Total Rate</v>
          </cell>
          <cell r="I44" t="str">
            <v>Total Amount</v>
          </cell>
        </row>
        <row r="45">
          <cell r="A45" t="str">
            <v>SNO</v>
          </cell>
          <cell r="B45" t="str">
            <v>PARTICULARS</v>
          </cell>
          <cell r="C45" t="str">
            <v>Quantity</v>
          </cell>
          <cell r="D45" t="str">
            <v>EX-W Rate</v>
          </cell>
          <cell r="E45" t="str">
            <v>EX-W Amount</v>
          </cell>
          <cell r="F45" t="str">
            <v>Other Rate</v>
          </cell>
          <cell r="G45" t="str">
            <v>Other Amount</v>
          </cell>
          <cell r="H45" t="str">
            <v>Total Rate</v>
          </cell>
          <cell r="I45" t="str">
            <v>Total Amount</v>
          </cell>
        </row>
        <row r="46">
          <cell r="A46" t="str">
            <v>(A)</v>
          </cell>
          <cell r="B46" t="str">
            <v>220KV EQUIPMENTS</v>
          </cell>
        </row>
        <row r="47">
          <cell r="A47" t="str">
            <v>(A)</v>
          </cell>
          <cell r="B47" t="str">
            <v>220KV EQUIPMENTS</v>
          </cell>
        </row>
        <row r="48">
          <cell r="A48">
            <v>1</v>
          </cell>
          <cell r="B48" t="str">
            <v>Circuit Breaker</v>
          </cell>
          <cell r="C48">
            <v>0</v>
          </cell>
          <cell r="D48">
            <v>13.429399999999999</v>
          </cell>
          <cell r="E48">
            <v>0</v>
          </cell>
          <cell r="F48">
            <v>1.0102</v>
          </cell>
          <cell r="G48">
            <v>0</v>
          </cell>
          <cell r="H48">
            <v>14.439599999999999</v>
          </cell>
          <cell r="I48">
            <v>0</v>
          </cell>
        </row>
        <row r="49">
          <cell r="A49">
            <v>2</v>
          </cell>
          <cell r="B49" t="str">
            <v>Current Transformer</v>
          </cell>
          <cell r="C49">
            <v>0</v>
          </cell>
          <cell r="D49">
            <v>1.3</v>
          </cell>
          <cell r="E49">
            <v>0</v>
          </cell>
          <cell r="F49">
            <v>9.1999999999999998E-2</v>
          </cell>
          <cell r="G49">
            <v>0</v>
          </cell>
          <cell r="H49">
            <v>1.3920000000000001</v>
          </cell>
          <cell r="I49">
            <v>0</v>
          </cell>
        </row>
        <row r="50">
          <cell r="A50">
            <v>3</v>
          </cell>
          <cell r="B50" t="str">
            <v>Isolator (with E/S)</v>
          </cell>
          <cell r="C50">
            <v>0</v>
          </cell>
          <cell r="D50">
            <v>0.50570000000000004</v>
          </cell>
          <cell r="E50">
            <v>0</v>
          </cell>
          <cell r="F50">
            <v>3.2899999999999999E-2</v>
          </cell>
          <cell r="G50">
            <v>0</v>
          </cell>
          <cell r="H50">
            <v>0.53860000000000008</v>
          </cell>
          <cell r="I50">
            <v>0</v>
          </cell>
        </row>
        <row r="51">
          <cell r="A51">
            <v>4</v>
          </cell>
          <cell r="B51" t="str">
            <v>Isolator (without E/S)</v>
          </cell>
          <cell r="C51">
            <v>0</v>
          </cell>
          <cell r="D51">
            <v>0.50570000000000004</v>
          </cell>
          <cell r="E51">
            <v>0</v>
          </cell>
          <cell r="F51">
            <v>3.2899999999999999E-2</v>
          </cell>
          <cell r="G51">
            <v>0</v>
          </cell>
          <cell r="H51">
            <v>0.53860000000000008</v>
          </cell>
          <cell r="I51">
            <v>0</v>
          </cell>
        </row>
        <row r="52">
          <cell r="A52">
            <v>5</v>
          </cell>
          <cell r="B52" t="str">
            <v>LA</v>
          </cell>
          <cell r="C52">
            <v>0</v>
          </cell>
          <cell r="D52">
            <v>0.4234</v>
          </cell>
          <cell r="E52">
            <v>0</v>
          </cell>
          <cell r="F52">
            <v>2.6100000000000002E-2</v>
          </cell>
          <cell r="G52">
            <v>0</v>
          </cell>
          <cell r="H52">
            <v>0.44950000000000001</v>
          </cell>
          <cell r="I52">
            <v>0</v>
          </cell>
        </row>
        <row r="53">
          <cell r="A53">
            <v>6</v>
          </cell>
          <cell r="B53" t="str">
            <v>PI / Solid Core Insulators</v>
          </cell>
          <cell r="C53">
            <v>0</v>
          </cell>
          <cell r="D53">
            <v>0.14399999999999999</v>
          </cell>
          <cell r="E53">
            <v>0</v>
          </cell>
          <cell r="F53">
            <v>9.7999999999999997E-3</v>
          </cell>
          <cell r="G53">
            <v>0</v>
          </cell>
          <cell r="H53">
            <v>0.15379999999999999</v>
          </cell>
          <cell r="I53">
            <v>0</v>
          </cell>
        </row>
        <row r="54">
          <cell r="A54">
            <v>7</v>
          </cell>
          <cell r="B54" t="str">
            <v>C&amp;R Panel(For feeder)</v>
          </cell>
          <cell r="C54">
            <v>0</v>
          </cell>
          <cell r="D54">
            <v>4.5674999999999999</v>
          </cell>
          <cell r="E54">
            <v>0</v>
          </cell>
          <cell r="F54">
            <v>9.1399999999999995E-2</v>
          </cell>
          <cell r="G54">
            <v>0</v>
          </cell>
          <cell r="H54">
            <v>4.6589</v>
          </cell>
          <cell r="I54">
            <v>0</v>
          </cell>
        </row>
        <row r="55">
          <cell r="A55">
            <v>8</v>
          </cell>
          <cell r="B55" t="str">
            <v>C&amp;R Panel (for transformer)</v>
          </cell>
          <cell r="C55">
            <v>0</v>
          </cell>
          <cell r="D55">
            <v>4.5674999999999999</v>
          </cell>
          <cell r="E55">
            <v>0</v>
          </cell>
          <cell r="F55">
            <v>9.1399999999999995E-2</v>
          </cell>
          <cell r="G55">
            <v>0</v>
          </cell>
          <cell r="H55">
            <v>4.6589</v>
          </cell>
          <cell r="I55">
            <v>0</v>
          </cell>
        </row>
        <row r="56">
          <cell r="A56">
            <v>9</v>
          </cell>
          <cell r="B56" t="str">
            <v>C&amp;R Panel (Bus coup./Bus tie)</v>
          </cell>
          <cell r="C56">
            <v>0</v>
          </cell>
          <cell r="D56">
            <v>4.5674999999999999</v>
          </cell>
          <cell r="E56">
            <v>0</v>
          </cell>
          <cell r="F56">
            <v>9.1399999999999995E-2</v>
          </cell>
          <cell r="G56">
            <v>0</v>
          </cell>
          <cell r="H56">
            <v>4.6589</v>
          </cell>
          <cell r="I56">
            <v>0</v>
          </cell>
        </row>
        <row r="57">
          <cell r="A57">
            <v>10</v>
          </cell>
          <cell r="B57" t="str">
            <v>Synchroscope</v>
          </cell>
          <cell r="C57">
            <v>0</v>
          </cell>
          <cell r="D57">
            <v>0</v>
          </cell>
          <cell r="E57">
            <v>0</v>
          </cell>
          <cell r="F57">
            <v>1.5</v>
          </cell>
          <cell r="G57">
            <v>0</v>
          </cell>
          <cell r="H57">
            <v>1.5</v>
          </cell>
          <cell r="I57">
            <v>0</v>
          </cell>
        </row>
        <row r="58">
          <cell r="A58">
            <v>11</v>
          </cell>
          <cell r="B58" t="str">
            <v>PT</v>
          </cell>
          <cell r="C58">
            <v>0</v>
          </cell>
          <cell r="D58">
            <v>1.5</v>
          </cell>
          <cell r="E58">
            <v>0</v>
          </cell>
          <cell r="F58">
            <v>0.1</v>
          </cell>
          <cell r="G58">
            <v>0</v>
          </cell>
          <cell r="H58">
            <v>1.6</v>
          </cell>
          <cell r="I58">
            <v>0</v>
          </cell>
        </row>
        <row r="59">
          <cell r="A59">
            <v>12</v>
          </cell>
          <cell r="B59" t="str">
            <v>Suspension/Tension String with H/W</v>
          </cell>
          <cell r="C59">
            <v>0</v>
          </cell>
          <cell r="D59">
            <v>6.0785000000000006E-2</v>
          </cell>
          <cell r="E59">
            <v>0</v>
          </cell>
          <cell r="F59">
            <v>6.0000000000000001E-3</v>
          </cell>
          <cell r="G59">
            <v>0</v>
          </cell>
          <cell r="H59">
            <v>6.6785000000000011E-2</v>
          </cell>
          <cell r="I59">
            <v>0</v>
          </cell>
        </row>
        <row r="60">
          <cell r="A60">
            <v>13</v>
          </cell>
          <cell r="B60" t="str">
            <v>Double Tension String with H/W</v>
          </cell>
          <cell r="C60">
            <v>0</v>
          </cell>
          <cell r="D60">
            <v>0.11468500000000001</v>
          </cell>
          <cell r="E60">
            <v>0</v>
          </cell>
          <cell r="F60">
            <v>1.1599999999999999E-2</v>
          </cell>
          <cell r="G60">
            <v>0</v>
          </cell>
          <cell r="H60">
            <v>0.12628500000000001</v>
          </cell>
          <cell r="I60">
            <v>0</v>
          </cell>
        </row>
        <row r="61">
          <cell r="A61">
            <v>13</v>
          </cell>
          <cell r="B61" t="str">
            <v>Double Tension String with H/W</v>
          </cell>
          <cell r="C61">
            <v>0</v>
          </cell>
          <cell r="D61">
            <v>0.114685</v>
          </cell>
          <cell r="E61">
            <v>0</v>
          </cell>
          <cell r="F61">
            <v>1.1599999999999999E-2</v>
          </cell>
          <cell r="G61">
            <v>0</v>
          </cell>
          <cell r="H61">
            <v>0.12628500000000001</v>
          </cell>
          <cell r="I61">
            <v>0</v>
          </cell>
        </row>
        <row r="62">
          <cell r="B62" t="str">
            <v>SUB TOTAL (A)</v>
          </cell>
          <cell r="C62" t="str">
            <v/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I63">
            <v>0</v>
          </cell>
        </row>
        <row r="64">
          <cell r="A64" t="str">
            <v>(B)</v>
          </cell>
          <cell r="B64" t="str">
            <v>132KV EQUIPMENTS</v>
          </cell>
        </row>
        <row r="65">
          <cell r="A65" t="str">
            <v>(B)</v>
          </cell>
          <cell r="B65" t="str">
            <v>132KV EQUIPMENTS</v>
          </cell>
        </row>
        <row r="66">
          <cell r="A66">
            <v>1</v>
          </cell>
          <cell r="B66" t="str">
            <v>Circuit Breaker</v>
          </cell>
          <cell r="C66">
            <v>1</v>
          </cell>
          <cell r="D66">
            <v>6.4887000000000015</v>
          </cell>
          <cell r="E66">
            <v>6.4887000000000015</v>
          </cell>
          <cell r="F66">
            <v>0.57534999999999992</v>
          </cell>
          <cell r="G66">
            <v>0.57534999999999992</v>
          </cell>
          <cell r="H66">
            <v>7.0640500000000017</v>
          </cell>
          <cell r="I66">
            <v>7.0640500000000017</v>
          </cell>
        </row>
        <row r="67">
          <cell r="A67">
            <v>2</v>
          </cell>
          <cell r="B67" t="str">
            <v>CT</v>
          </cell>
          <cell r="C67">
            <v>3</v>
          </cell>
          <cell r="D67">
            <v>0.6766871508379888</v>
          </cell>
          <cell r="E67">
            <v>2.0300614525139666</v>
          </cell>
          <cell r="F67">
            <v>4.9566480446927373E-2</v>
          </cell>
          <cell r="G67">
            <v>0.14869944134078211</v>
          </cell>
          <cell r="H67">
            <v>0.72625363128491616</v>
          </cell>
          <cell r="I67">
            <v>2.1787608938547489</v>
          </cell>
        </row>
        <row r="68">
          <cell r="A68">
            <v>3</v>
          </cell>
          <cell r="B68" t="str">
            <v xml:space="preserve">Isolator  with E/S </v>
          </cell>
          <cell r="C68">
            <v>0</v>
          </cell>
          <cell r="D68">
            <v>0.32090000000000002</v>
          </cell>
          <cell r="E68">
            <v>0</v>
          </cell>
          <cell r="F68">
            <v>2.4400000000000002E-2</v>
          </cell>
          <cell r="G68">
            <v>0</v>
          </cell>
          <cell r="H68">
            <v>0.3453</v>
          </cell>
          <cell r="I68">
            <v>0</v>
          </cell>
        </row>
        <row r="69">
          <cell r="A69">
            <v>4</v>
          </cell>
          <cell r="B69" t="str">
            <v>Isolator without E/S</v>
          </cell>
          <cell r="C69">
            <v>3</v>
          </cell>
          <cell r="D69">
            <v>0.32090000000000002</v>
          </cell>
          <cell r="E69">
            <v>0.96270000000000011</v>
          </cell>
          <cell r="F69">
            <v>2.4400000000000002E-2</v>
          </cell>
          <cell r="G69">
            <v>7.3200000000000001E-2</v>
          </cell>
          <cell r="H69">
            <v>0.3453</v>
          </cell>
          <cell r="I69">
            <v>1.0359</v>
          </cell>
        </row>
        <row r="70">
          <cell r="A70">
            <v>5</v>
          </cell>
          <cell r="B70" t="str">
            <v>PT</v>
          </cell>
          <cell r="C70">
            <v>0</v>
          </cell>
          <cell r="D70">
            <v>0.65</v>
          </cell>
          <cell r="E70">
            <v>0</v>
          </cell>
          <cell r="F70">
            <v>5.6000000000000001E-2</v>
          </cell>
          <cell r="G70">
            <v>0</v>
          </cell>
          <cell r="H70">
            <v>0.70600000000000007</v>
          </cell>
          <cell r="I70">
            <v>0</v>
          </cell>
        </row>
        <row r="71">
          <cell r="A71">
            <v>6</v>
          </cell>
          <cell r="B71" t="str">
            <v>LA</v>
          </cell>
          <cell r="C71">
            <v>3</v>
          </cell>
          <cell r="D71">
            <v>0.2258</v>
          </cell>
          <cell r="E71">
            <v>0.6774</v>
          </cell>
          <cell r="F71">
            <v>1.4200000000000001E-2</v>
          </cell>
          <cell r="G71">
            <v>4.2599999999999999E-2</v>
          </cell>
          <cell r="H71">
            <v>0.24</v>
          </cell>
          <cell r="I71">
            <v>0.72</v>
          </cell>
        </row>
        <row r="72">
          <cell r="A72">
            <v>7</v>
          </cell>
          <cell r="B72" t="str">
            <v>C&amp;R Panel (for 220/132KV Xmer)</v>
          </cell>
          <cell r="C72">
            <v>0</v>
          </cell>
          <cell r="D72">
            <v>4.9398999999999997</v>
          </cell>
          <cell r="E72">
            <v>0</v>
          </cell>
          <cell r="F72">
            <v>0.32175000000000004</v>
          </cell>
          <cell r="G72">
            <v>0</v>
          </cell>
          <cell r="H72">
            <v>5.2616499999999995</v>
          </cell>
          <cell r="I72">
            <v>0</v>
          </cell>
        </row>
        <row r="73">
          <cell r="A73">
            <v>8</v>
          </cell>
          <cell r="B73" t="str">
            <v>C&amp;R Panel (for 132/33KV Xmer)</v>
          </cell>
          <cell r="C73">
            <v>1</v>
          </cell>
          <cell r="D73">
            <v>4.9398999999999997</v>
          </cell>
          <cell r="E73">
            <v>4.9398999999999997</v>
          </cell>
          <cell r="F73">
            <v>0.32175000000000004</v>
          </cell>
          <cell r="G73">
            <v>0.32175000000000004</v>
          </cell>
          <cell r="H73">
            <v>5.2616499999999995</v>
          </cell>
          <cell r="I73">
            <v>5.2616499999999995</v>
          </cell>
        </row>
        <row r="74">
          <cell r="A74">
            <v>9</v>
          </cell>
          <cell r="B74" t="str">
            <v>C&amp;R Panel (for Feeder)</v>
          </cell>
          <cell r="C74">
            <v>0</v>
          </cell>
          <cell r="D74">
            <v>4.9398999999999997</v>
          </cell>
          <cell r="E74">
            <v>0</v>
          </cell>
          <cell r="F74">
            <v>0.32175000000000004</v>
          </cell>
          <cell r="G74">
            <v>0</v>
          </cell>
          <cell r="H74">
            <v>5.2616499999999995</v>
          </cell>
          <cell r="I74">
            <v>0</v>
          </cell>
        </row>
        <row r="75">
          <cell r="A75">
            <v>10</v>
          </cell>
          <cell r="B75" t="str">
            <v>C&amp;R Panel (for Bus coupler)</v>
          </cell>
          <cell r="C75">
            <v>0</v>
          </cell>
          <cell r="D75">
            <v>4.9398999999999997</v>
          </cell>
          <cell r="E75">
            <v>0</v>
          </cell>
          <cell r="F75">
            <v>0.32175000000000004</v>
          </cell>
          <cell r="G75">
            <v>0</v>
          </cell>
          <cell r="H75">
            <v>5.2616499999999995</v>
          </cell>
          <cell r="I75">
            <v>0</v>
          </cell>
        </row>
        <row r="76">
          <cell r="A76">
            <v>11</v>
          </cell>
          <cell r="B76" t="str">
            <v>PI/Solid Core Insulators</v>
          </cell>
          <cell r="C76">
            <v>36</v>
          </cell>
          <cell r="D76">
            <v>7.2499999999999995E-2</v>
          </cell>
          <cell r="E76">
            <v>2.61</v>
          </cell>
          <cell r="F76">
            <v>1.4E-2</v>
          </cell>
          <cell r="G76">
            <v>0.504</v>
          </cell>
          <cell r="H76">
            <v>8.6499999999999994E-2</v>
          </cell>
          <cell r="I76">
            <v>3.1139999999999999</v>
          </cell>
        </row>
        <row r="77">
          <cell r="A77">
            <v>12</v>
          </cell>
          <cell r="B77" t="str">
            <v>Suspension &amp; Tension String with H/W</v>
          </cell>
          <cell r="C77">
            <v>20</v>
          </cell>
          <cell r="D77">
            <v>3.6319999999999998E-2</v>
          </cell>
          <cell r="E77">
            <v>0.72639999999999993</v>
          </cell>
          <cell r="F77">
            <v>3.9924999999999995E-3</v>
          </cell>
          <cell r="G77">
            <v>7.984999999999999E-2</v>
          </cell>
          <cell r="H77">
            <v>4.0312500000000001E-2</v>
          </cell>
          <cell r="I77">
            <v>0.80624999999999991</v>
          </cell>
        </row>
        <row r="78">
          <cell r="A78">
            <v>13</v>
          </cell>
          <cell r="B78" t="str">
            <v>Double Tension String with H/W</v>
          </cell>
          <cell r="C78">
            <v>8</v>
          </cell>
          <cell r="D78">
            <v>5.9319999999999998E-2</v>
          </cell>
          <cell r="E78">
            <v>0.47455999999999998</v>
          </cell>
          <cell r="F78">
            <v>6.9924999999999987E-3</v>
          </cell>
          <cell r="G78">
            <v>5.593999999999999E-2</v>
          </cell>
          <cell r="H78">
            <v>6.6312499999999996E-2</v>
          </cell>
          <cell r="I78">
            <v>0.53049999999999997</v>
          </cell>
        </row>
        <row r="79">
          <cell r="A79">
            <v>13</v>
          </cell>
          <cell r="B79" t="str">
            <v>Double Tension String with H/W</v>
          </cell>
          <cell r="C79">
            <v>8</v>
          </cell>
          <cell r="D79">
            <v>5.9319999999999998E-2</v>
          </cell>
          <cell r="E79">
            <v>0.47455999999999998</v>
          </cell>
          <cell r="F79">
            <v>6.992E-3</v>
          </cell>
          <cell r="G79">
            <v>5.5939999999999997E-2</v>
          </cell>
          <cell r="H79">
            <v>6.6311999999999996E-2</v>
          </cell>
          <cell r="I79">
            <v>0.53049999999999997</v>
          </cell>
        </row>
        <row r="80">
          <cell r="B80" t="str">
            <v>SUB TOTAL (B)</v>
          </cell>
          <cell r="C80">
            <v>0</v>
          </cell>
          <cell r="D80">
            <v>0</v>
          </cell>
          <cell r="E80">
            <v>18.909721452513967</v>
          </cell>
          <cell r="F80">
            <v>0</v>
          </cell>
          <cell r="G80">
            <v>1.801389441340782</v>
          </cell>
          <cell r="H80">
            <v>0</v>
          </cell>
          <cell r="I80">
            <v>20.711110893854752</v>
          </cell>
        </row>
        <row r="81">
          <cell r="I81">
            <v>20.711110999999999</v>
          </cell>
        </row>
        <row r="82">
          <cell r="A82" t="str">
            <v>(C)</v>
          </cell>
          <cell r="B82" t="str">
            <v>33KV EQUIPMENTS</v>
          </cell>
        </row>
        <row r="83">
          <cell r="A83" t="str">
            <v>(C)</v>
          </cell>
          <cell r="B83" t="str">
            <v>33KV EQUIPMENTS</v>
          </cell>
        </row>
        <row r="84">
          <cell r="A84">
            <v>1</v>
          </cell>
          <cell r="B84" t="str">
            <v>Circuit Breaker</v>
          </cell>
          <cell r="C84">
            <v>1</v>
          </cell>
          <cell r="D84">
            <v>2.3801000000000001</v>
          </cell>
          <cell r="E84">
            <v>2.3801000000000001</v>
          </cell>
          <cell r="F84">
            <v>0.1452</v>
          </cell>
          <cell r="G84">
            <v>0.1452</v>
          </cell>
          <cell r="H84">
            <v>2.5253000000000001</v>
          </cell>
          <cell r="I84">
            <v>2.5253000000000001</v>
          </cell>
        </row>
        <row r="85">
          <cell r="A85">
            <v>2</v>
          </cell>
          <cell r="B85" t="str">
            <v>CT</v>
          </cell>
          <cell r="C85">
            <v>3</v>
          </cell>
          <cell r="D85">
            <v>0.1192</v>
          </cell>
          <cell r="E85">
            <v>0.35760000000000003</v>
          </cell>
          <cell r="F85">
            <v>1.23E-2</v>
          </cell>
          <cell r="G85">
            <v>3.6900000000000002E-2</v>
          </cell>
          <cell r="H85">
            <v>0.13150000000000001</v>
          </cell>
          <cell r="I85">
            <v>0.39450000000000002</v>
          </cell>
        </row>
        <row r="86">
          <cell r="A86">
            <v>3</v>
          </cell>
          <cell r="B86" t="str">
            <v>LA</v>
          </cell>
          <cell r="C86">
            <v>3</v>
          </cell>
          <cell r="D86">
            <v>3.6799999999999999E-2</v>
          </cell>
          <cell r="E86">
            <v>0.1104</v>
          </cell>
          <cell r="F86">
            <v>2.3E-3</v>
          </cell>
          <cell r="G86">
            <v>6.8999999999999999E-3</v>
          </cell>
          <cell r="H86">
            <v>3.9099999999999996E-2</v>
          </cell>
          <cell r="I86">
            <v>0.1173</v>
          </cell>
        </row>
        <row r="87">
          <cell r="A87">
            <v>4</v>
          </cell>
          <cell r="B87" t="str">
            <v>Potential transformer</v>
          </cell>
          <cell r="C87">
            <v>0</v>
          </cell>
          <cell r="D87">
            <v>1.2500000000000001E-2</v>
          </cell>
          <cell r="E87">
            <v>0</v>
          </cell>
          <cell r="F87">
            <v>2E-3</v>
          </cell>
          <cell r="G87">
            <v>0</v>
          </cell>
          <cell r="H87">
            <v>1.4500000000000001E-2</v>
          </cell>
          <cell r="I87">
            <v>0</v>
          </cell>
        </row>
        <row r="88">
          <cell r="A88">
            <v>5</v>
          </cell>
          <cell r="B88" t="str">
            <v>Isolator (with E/S) with insulator</v>
          </cell>
          <cell r="C88">
            <v>0</v>
          </cell>
          <cell r="D88">
            <v>0.10929999999999999</v>
          </cell>
          <cell r="E88">
            <v>0</v>
          </cell>
          <cell r="F88">
            <v>7.4999999999999997E-3</v>
          </cell>
          <cell r="G88">
            <v>0</v>
          </cell>
          <cell r="H88">
            <v>0.11679999999999999</v>
          </cell>
          <cell r="I88">
            <v>0</v>
          </cell>
        </row>
        <row r="89">
          <cell r="A89">
            <v>6</v>
          </cell>
          <cell r="B89" t="str">
            <v>Isolator (without E/S) with insulator</v>
          </cell>
          <cell r="C89">
            <v>2</v>
          </cell>
          <cell r="D89">
            <v>0.10929999999999999</v>
          </cell>
          <cell r="E89">
            <v>0.21859999999999999</v>
          </cell>
          <cell r="F89">
            <v>7.4999999999999997E-3</v>
          </cell>
          <cell r="G89">
            <v>1.4999999999999999E-2</v>
          </cell>
          <cell r="H89">
            <v>0.11679999999999999</v>
          </cell>
          <cell r="I89">
            <v>0.23359999999999997</v>
          </cell>
        </row>
        <row r="90">
          <cell r="A90">
            <v>7</v>
          </cell>
          <cell r="B90" t="str">
            <v>C&amp;R Panel(for transformer)</v>
          </cell>
          <cell r="C90">
            <v>1</v>
          </cell>
          <cell r="D90">
            <v>1.8125</v>
          </cell>
          <cell r="E90">
            <v>1.8125</v>
          </cell>
          <cell r="F90">
            <v>9.4200000000000006E-2</v>
          </cell>
          <cell r="G90">
            <v>9.4200000000000006E-2</v>
          </cell>
          <cell r="H90">
            <v>1.9067000000000001</v>
          </cell>
          <cell r="I90">
            <v>1.9067000000000001</v>
          </cell>
        </row>
        <row r="91">
          <cell r="A91">
            <v>8</v>
          </cell>
          <cell r="B91" t="str">
            <v>C&amp;R Panel (for two feeder circuit)</v>
          </cell>
          <cell r="C91">
            <v>0</v>
          </cell>
          <cell r="D91">
            <v>1.8125</v>
          </cell>
          <cell r="E91">
            <v>0</v>
          </cell>
          <cell r="F91">
            <v>9.4200000000000006E-2</v>
          </cell>
          <cell r="G91">
            <v>0</v>
          </cell>
          <cell r="H91">
            <v>1.9067000000000001</v>
          </cell>
          <cell r="I91">
            <v>0</v>
          </cell>
        </row>
        <row r="92">
          <cell r="A92">
            <v>9</v>
          </cell>
          <cell r="B92" t="str">
            <v>Solid Core Insulators</v>
          </cell>
          <cell r="C92">
            <v>3</v>
          </cell>
          <cell r="D92">
            <v>1.2500000000000001E-2</v>
          </cell>
          <cell r="E92">
            <v>3.7500000000000006E-2</v>
          </cell>
          <cell r="F92">
            <v>2E-3</v>
          </cell>
          <cell r="G92">
            <v>6.0000000000000001E-3</v>
          </cell>
          <cell r="H92">
            <v>1.4500000000000001E-2</v>
          </cell>
          <cell r="I92">
            <v>4.3500000000000004E-2</v>
          </cell>
        </row>
        <row r="93">
          <cell r="A93">
            <v>10</v>
          </cell>
          <cell r="B93" t="str">
            <v>Suspension/Tension String with H/W</v>
          </cell>
          <cell r="C93">
            <v>12</v>
          </cell>
          <cell r="D93">
            <v>5.1900000000000002E-3</v>
          </cell>
          <cell r="E93">
            <v>4.1520000000000001E-2</v>
          </cell>
          <cell r="F93">
            <v>2.4000000000000002E-3</v>
          </cell>
          <cell r="G93">
            <v>1.9200000000000002E-2</v>
          </cell>
          <cell r="H93">
            <v>7.5900000000000004E-3</v>
          </cell>
          <cell r="I93">
            <v>6.0720000000000003E-2</v>
          </cell>
        </row>
        <row r="94">
          <cell r="A94">
            <v>11</v>
          </cell>
          <cell r="B94" t="str">
            <v>Double Tension String with H/W</v>
          </cell>
          <cell r="C94">
            <v>8</v>
          </cell>
          <cell r="D94">
            <v>1.038E-2</v>
          </cell>
          <cell r="E94">
            <v>0.12456</v>
          </cell>
          <cell r="F94">
            <v>4.5999999999999999E-3</v>
          </cell>
          <cell r="G94">
            <v>5.5199999999999999E-2</v>
          </cell>
          <cell r="H94">
            <v>1.498E-2</v>
          </cell>
          <cell r="I94">
            <v>0.17976</v>
          </cell>
        </row>
        <row r="95">
          <cell r="A95">
            <v>11</v>
          </cell>
          <cell r="B95" t="str">
            <v>Double Tension String with H/W</v>
          </cell>
          <cell r="C95">
            <v>8</v>
          </cell>
          <cell r="D95">
            <v>1.038E-2</v>
          </cell>
          <cell r="E95">
            <v>0.12456</v>
          </cell>
          <cell r="F95">
            <v>4.5999999999999999E-3</v>
          </cell>
          <cell r="G95">
            <v>5.5199999999999999E-2</v>
          </cell>
          <cell r="H95">
            <v>1.498E-2</v>
          </cell>
          <cell r="I95">
            <v>0.17976</v>
          </cell>
        </row>
        <row r="96">
          <cell r="B96" t="str">
            <v>SUB TOTAL (C)</v>
          </cell>
          <cell r="C96">
            <v>0</v>
          </cell>
          <cell r="D96">
            <v>0</v>
          </cell>
          <cell r="E96">
            <v>5.0827799999999996</v>
          </cell>
          <cell r="F96">
            <v>0</v>
          </cell>
          <cell r="G96">
            <v>0.37859999999999994</v>
          </cell>
          <cell r="H96">
            <v>0</v>
          </cell>
          <cell r="I96">
            <v>5.4613800000000001</v>
          </cell>
        </row>
        <row r="97">
          <cell r="I97">
            <v>5.4613800000000001</v>
          </cell>
        </row>
        <row r="98">
          <cell r="A98" t="str">
            <v>(D)</v>
          </cell>
          <cell r="B98" t="str">
            <v>TRANSFORMER &amp; ASSOCIATED EQUIP.</v>
          </cell>
        </row>
        <row r="99">
          <cell r="A99" t="str">
            <v>(D)</v>
          </cell>
          <cell r="B99" t="str">
            <v>TRANSFORMER &amp; ASSOCIATED EQUIP.</v>
          </cell>
        </row>
        <row r="100">
          <cell r="A100">
            <v>1</v>
          </cell>
          <cell r="B100" t="str">
            <v>160MVA 220/132KV Xmer(with oil and associated eqip.)</v>
          </cell>
          <cell r="C100">
            <v>0</v>
          </cell>
          <cell r="D100">
            <v>307.5</v>
          </cell>
          <cell r="E100">
            <v>0</v>
          </cell>
          <cell r="F100">
            <v>12.34</v>
          </cell>
          <cell r="G100">
            <v>0</v>
          </cell>
          <cell r="H100">
            <v>319.83999999999997</v>
          </cell>
          <cell r="I100">
            <v>0</v>
          </cell>
        </row>
        <row r="101">
          <cell r="A101">
            <v>2</v>
          </cell>
          <cell r="B101" t="str">
            <v>40MVA 132/33KV Xmer (with oil and associated equip.)</v>
          </cell>
          <cell r="C101">
            <v>1</v>
          </cell>
          <cell r="D101">
            <v>124.35869344262296</v>
          </cell>
          <cell r="E101">
            <v>124.35869344262296</v>
          </cell>
          <cell r="F101">
            <v>8.5145573770491794</v>
          </cell>
          <cell r="G101">
            <v>8.5145573770491794</v>
          </cell>
          <cell r="H101">
            <v>132.87325081967214</v>
          </cell>
          <cell r="I101">
            <v>132.87325081967214</v>
          </cell>
        </row>
        <row r="102">
          <cell r="A102">
            <v>3</v>
          </cell>
          <cell r="B102" t="str">
            <v>Oil filteration Machine(500 Gl.per Hr.)</v>
          </cell>
          <cell r="C102">
            <v>1</v>
          </cell>
          <cell r="D102">
            <v>2.2738</v>
          </cell>
          <cell r="E102">
            <v>2.2738</v>
          </cell>
          <cell r="F102">
            <v>0.30199999999999999</v>
          </cell>
          <cell r="G102">
            <v>0.30199999999999999</v>
          </cell>
          <cell r="H102">
            <v>2.5758000000000001</v>
          </cell>
          <cell r="I102">
            <v>2.5758000000000001</v>
          </cell>
        </row>
        <row r="103">
          <cell r="A103">
            <v>4</v>
          </cell>
          <cell r="B103" t="str">
            <v>Oil Storage Tank (15/20 KL)</v>
          </cell>
          <cell r="C103">
            <v>0</v>
          </cell>
          <cell r="D103">
            <v>0</v>
          </cell>
          <cell r="E103">
            <v>0</v>
          </cell>
          <cell r="F103">
            <v>2</v>
          </cell>
          <cell r="G103">
            <v>0</v>
          </cell>
          <cell r="H103">
            <v>2</v>
          </cell>
          <cell r="I103">
            <v>0</v>
          </cell>
        </row>
        <row r="104">
          <cell r="A104">
            <v>4</v>
          </cell>
          <cell r="B104" t="str">
            <v>Oil Storage Tank (15/20 KL)</v>
          </cell>
          <cell r="C104">
            <v>0</v>
          </cell>
          <cell r="D104">
            <v>0</v>
          </cell>
          <cell r="E104">
            <v>0</v>
          </cell>
          <cell r="F104">
            <v>2</v>
          </cell>
          <cell r="G104">
            <v>0</v>
          </cell>
          <cell r="H104">
            <v>2</v>
          </cell>
          <cell r="I104">
            <v>0</v>
          </cell>
        </row>
        <row r="105">
          <cell r="B105" t="str">
            <v>SUB TOTAL (D)</v>
          </cell>
          <cell r="C105">
            <v>0</v>
          </cell>
          <cell r="D105">
            <v>0</v>
          </cell>
          <cell r="E105">
            <v>126.63249344262296</v>
          </cell>
          <cell r="F105">
            <v>0</v>
          </cell>
          <cell r="G105">
            <v>8.816557377049179</v>
          </cell>
          <cell r="H105">
            <v>0</v>
          </cell>
          <cell r="I105">
            <v>135.44905081967212</v>
          </cell>
        </row>
        <row r="106">
          <cell r="I106">
            <v>135.449051</v>
          </cell>
        </row>
        <row r="107">
          <cell r="A107" t="str">
            <v>(E)</v>
          </cell>
          <cell r="B107" t="str">
            <v xml:space="preserve">220KV &amp;132KV Carrier Comm.Equip.including provision for </v>
          </cell>
        </row>
        <row r="108">
          <cell r="B108" t="str">
            <v>telemetering etc.&amp; sending s/ss reqmnt</v>
          </cell>
        </row>
        <row r="109">
          <cell r="B109" t="str">
            <v>telemetering etc.&amp; sending s/ss reqmnt</v>
          </cell>
        </row>
        <row r="110">
          <cell r="A110">
            <v>1</v>
          </cell>
          <cell r="B110" t="str">
            <v>Carrier cabinet</v>
          </cell>
          <cell r="C110">
            <v>0</v>
          </cell>
          <cell r="D110">
            <v>3.5</v>
          </cell>
          <cell r="E110">
            <v>0</v>
          </cell>
          <cell r="F110">
            <v>3.5709999999999999E-2</v>
          </cell>
          <cell r="G110">
            <v>0</v>
          </cell>
          <cell r="H110">
            <v>3.5357099999999999</v>
          </cell>
          <cell r="I110">
            <v>0</v>
          </cell>
        </row>
        <row r="111">
          <cell r="A111">
            <v>2</v>
          </cell>
          <cell r="B111" t="str">
            <v>Coupling Devices (LMU)</v>
          </cell>
          <cell r="C111">
            <v>0</v>
          </cell>
          <cell r="D111">
            <v>0.8</v>
          </cell>
          <cell r="E111">
            <v>0</v>
          </cell>
          <cell r="F111">
            <v>0</v>
          </cell>
          <cell r="G111">
            <v>0</v>
          </cell>
          <cell r="H111">
            <v>0.8</v>
          </cell>
          <cell r="I111">
            <v>0</v>
          </cell>
        </row>
        <row r="112">
          <cell r="A112">
            <v>3</v>
          </cell>
          <cell r="B112" t="str">
            <v>Protection coupler</v>
          </cell>
          <cell r="C112">
            <v>0</v>
          </cell>
          <cell r="D112">
            <v>1.7</v>
          </cell>
          <cell r="E112">
            <v>0</v>
          </cell>
          <cell r="F112">
            <v>0</v>
          </cell>
          <cell r="G112">
            <v>0</v>
          </cell>
          <cell r="H112">
            <v>1.7</v>
          </cell>
          <cell r="I112">
            <v>0</v>
          </cell>
        </row>
        <row r="113">
          <cell r="A113">
            <v>4</v>
          </cell>
          <cell r="B113" t="str">
            <v>EPAX</v>
          </cell>
          <cell r="C113">
            <v>0</v>
          </cell>
          <cell r="D113">
            <v>2.5</v>
          </cell>
          <cell r="E113">
            <v>0</v>
          </cell>
          <cell r="F113">
            <v>0</v>
          </cell>
          <cell r="G113">
            <v>0</v>
          </cell>
          <cell r="H113">
            <v>2.5</v>
          </cell>
          <cell r="I113">
            <v>0</v>
          </cell>
        </row>
        <row r="114">
          <cell r="A114">
            <v>5</v>
          </cell>
          <cell r="B114" t="str">
            <v>Telephone Sets</v>
          </cell>
          <cell r="C114">
            <v>0</v>
          </cell>
          <cell r="D114">
            <v>0.01</v>
          </cell>
          <cell r="E114">
            <v>0</v>
          </cell>
          <cell r="F114">
            <v>0</v>
          </cell>
          <cell r="G114">
            <v>0</v>
          </cell>
          <cell r="H114">
            <v>0.01</v>
          </cell>
          <cell r="I114">
            <v>0</v>
          </cell>
        </row>
        <row r="115">
          <cell r="A115">
            <v>6</v>
          </cell>
          <cell r="B115" t="str">
            <v>Coxial Cable (KM)</v>
          </cell>
          <cell r="C115">
            <v>0</v>
          </cell>
          <cell r="D115">
            <v>0.8</v>
          </cell>
          <cell r="E115">
            <v>0</v>
          </cell>
          <cell r="F115">
            <v>0</v>
          </cell>
          <cell r="G115">
            <v>0</v>
          </cell>
          <cell r="H115">
            <v>0.8</v>
          </cell>
          <cell r="I115">
            <v>0</v>
          </cell>
        </row>
        <row r="116">
          <cell r="A116">
            <v>7</v>
          </cell>
          <cell r="B116" t="str">
            <v>Telephone Cable</v>
          </cell>
          <cell r="C116">
            <v>0</v>
          </cell>
          <cell r="D116">
            <v>0.25</v>
          </cell>
          <cell r="E116">
            <v>0</v>
          </cell>
          <cell r="F116">
            <v>0</v>
          </cell>
          <cell r="G116">
            <v>0</v>
          </cell>
          <cell r="H116">
            <v>0.25</v>
          </cell>
          <cell r="I116">
            <v>0</v>
          </cell>
        </row>
        <row r="117">
          <cell r="A117">
            <v>8</v>
          </cell>
          <cell r="B117" t="str">
            <v>220kV Wave Trap</v>
          </cell>
          <cell r="C117">
            <v>0</v>
          </cell>
          <cell r="D117">
            <v>1.5</v>
          </cell>
          <cell r="E117">
            <v>0</v>
          </cell>
          <cell r="F117">
            <v>0</v>
          </cell>
          <cell r="G117">
            <v>0</v>
          </cell>
          <cell r="H117">
            <v>1.5</v>
          </cell>
          <cell r="I117">
            <v>0</v>
          </cell>
        </row>
        <row r="118">
          <cell r="A118">
            <v>9</v>
          </cell>
          <cell r="B118" t="str">
            <v>132kV Wave Trap</v>
          </cell>
          <cell r="C118">
            <v>0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</row>
        <row r="119">
          <cell r="A119">
            <v>10</v>
          </cell>
          <cell r="B119" t="str">
            <v>220kV CVT</v>
          </cell>
          <cell r="C119">
            <v>0</v>
          </cell>
          <cell r="D119">
            <v>2.5</v>
          </cell>
          <cell r="E119">
            <v>0</v>
          </cell>
          <cell r="F119">
            <v>0</v>
          </cell>
          <cell r="G119">
            <v>0</v>
          </cell>
          <cell r="H119">
            <v>2.5</v>
          </cell>
          <cell r="I119">
            <v>0</v>
          </cell>
        </row>
        <row r="120">
          <cell r="A120">
            <v>11</v>
          </cell>
          <cell r="B120" t="str">
            <v>132kV Coupling Capacitors</v>
          </cell>
          <cell r="C120">
            <v>0</v>
          </cell>
          <cell r="D120">
            <v>1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</row>
        <row r="121">
          <cell r="A121">
            <v>11</v>
          </cell>
          <cell r="B121" t="str">
            <v>132kV Coupling Capacitors</v>
          </cell>
          <cell r="C121">
            <v>0</v>
          </cell>
          <cell r="D121">
            <v>1</v>
          </cell>
          <cell r="E121">
            <v>0</v>
          </cell>
          <cell r="F121">
            <v>0</v>
          </cell>
          <cell r="G121">
            <v>0</v>
          </cell>
          <cell r="H121">
            <v>1</v>
          </cell>
          <cell r="I121">
            <v>0</v>
          </cell>
        </row>
        <row r="122">
          <cell r="B122" t="str">
            <v>SUB TOTAL (E)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I123">
            <v>0</v>
          </cell>
        </row>
        <row r="124">
          <cell r="A124" t="str">
            <v>(F-I)</v>
          </cell>
          <cell r="B124" t="str">
            <v>220KV Structures</v>
          </cell>
          <cell r="C124" t="str">
            <v>Weight of Steel in MT</v>
          </cell>
        </row>
        <row r="125">
          <cell r="A125" t="str">
            <v>(F-I)</v>
          </cell>
          <cell r="B125" t="str">
            <v>220KV Structures</v>
          </cell>
          <cell r="C125" t="str">
            <v>Weight of Steel in MT</v>
          </cell>
        </row>
        <row r="126">
          <cell r="A126">
            <v>1</v>
          </cell>
          <cell r="B126" t="str">
            <v>Gantry Column(AGT)</v>
          </cell>
          <cell r="C126">
            <v>0</v>
          </cell>
          <cell r="D126">
            <v>3.6</v>
          </cell>
          <cell r="E126">
            <v>0</v>
          </cell>
        </row>
        <row r="127">
          <cell r="A127">
            <v>2</v>
          </cell>
          <cell r="B127" t="str">
            <v>Gantry Column(AAGT)</v>
          </cell>
          <cell r="C127">
            <v>0</v>
          </cell>
          <cell r="D127">
            <v>5.31</v>
          </cell>
          <cell r="E127">
            <v>0</v>
          </cell>
        </row>
        <row r="128">
          <cell r="A128">
            <v>3</v>
          </cell>
          <cell r="B128" t="str">
            <v>Gantry Beam(AGB)</v>
          </cell>
          <cell r="C128">
            <v>0</v>
          </cell>
          <cell r="D128">
            <v>1.23</v>
          </cell>
          <cell r="E128">
            <v>0</v>
          </cell>
        </row>
        <row r="129">
          <cell r="A129">
            <v>4</v>
          </cell>
          <cell r="B129" t="str">
            <v>Main Busbar Structure(ABM)</v>
          </cell>
          <cell r="C129">
            <v>0</v>
          </cell>
          <cell r="D129">
            <v>2.411</v>
          </cell>
          <cell r="E129">
            <v>0</v>
          </cell>
        </row>
        <row r="130">
          <cell r="A130">
            <v>5</v>
          </cell>
          <cell r="B130" t="str">
            <v>Auxiliary Busbar structure(ABA)</v>
          </cell>
          <cell r="C130">
            <v>0</v>
          </cell>
          <cell r="D130">
            <v>2.327</v>
          </cell>
          <cell r="E130">
            <v>0</v>
          </cell>
        </row>
        <row r="131">
          <cell r="A131">
            <v>6</v>
          </cell>
          <cell r="B131" t="str">
            <v>CT structure</v>
          </cell>
          <cell r="C131">
            <v>0</v>
          </cell>
          <cell r="D131">
            <v>0.27</v>
          </cell>
          <cell r="E131">
            <v>0</v>
          </cell>
        </row>
        <row r="132">
          <cell r="A132">
            <v>7</v>
          </cell>
          <cell r="B132" t="str">
            <v>LA structure</v>
          </cell>
          <cell r="C132">
            <v>0</v>
          </cell>
          <cell r="D132">
            <v>0.13</v>
          </cell>
          <cell r="E132">
            <v>0</v>
          </cell>
        </row>
        <row r="133">
          <cell r="A133">
            <v>8</v>
          </cell>
          <cell r="B133" t="str">
            <v>Post/Solid Core structure</v>
          </cell>
          <cell r="C133">
            <v>0</v>
          </cell>
          <cell r="D133">
            <v>0.21</v>
          </cell>
          <cell r="E133">
            <v>0</v>
          </cell>
        </row>
        <row r="134">
          <cell r="A134">
            <v>9</v>
          </cell>
          <cell r="B134" t="str">
            <v>Isolator structure</v>
          </cell>
          <cell r="C134">
            <v>0</v>
          </cell>
          <cell r="D134">
            <v>2.056</v>
          </cell>
          <cell r="E134">
            <v>0</v>
          </cell>
        </row>
        <row r="135">
          <cell r="A135">
            <v>10</v>
          </cell>
          <cell r="B135" t="str">
            <v>PT/CVT structure</v>
          </cell>
          <cell r="C135">
            <v>0</v>
          </cell>
          <cell r="D135">
            <v>0.27</v>
          </cell>
          <cell r="E135">
            <v>0</v>
          </cell>
        </row>
        <row r="136">
          <cell r="A136">
            <v>10</v>
          </cell>
          <cell r="B136" t="str">
            <v>PT/CVT structure</v>
          </cell>
          <cell r="C136">
            <v>0</v>
          </cell>
          <cell r="D136">
            <v>0.27</v>
          </cell>
          <cell r="E136">
            <v>0</v>
          </cell>
        </row>
        <row r="137">
          <cell r="B137" t="str">
            <v>SUB TOTAL (F-I)</v>
          </cell>
          <cell r="C137">
            <v>0</v>
          </cell>
          <cell r="D137">
            <v>0</v>
          </cell>
          <cell r="E137">
            <v>0</v>
          </cell>
        </row>
        <row r="138">
          <cell r="E138">
            <v>0</v>
          </cell>
        </row>
        <row r="139">
          <cell r="A139" t="str">
            <v>(F-II)</v>
          </cell>
          <cell r="B139" t="str">
            <v>132KV STRUCTURE</v>
          </cell>
        </row>
        <row r="140">
          <cell r="A140" t="str">
            <v>(F-II)</v>
          </cell>
          <cell r="B140" t="str">
            <v>132KV STRUCTURE</v>
          </cell>
        </row>
        <row r="141">
          <cell r="A141">
            <v>1</v>
          </cell>
          <cell r="B141" t="str">
            <v>Gantry Column</v>
          </cell>
          <cell r="C141">
            <v>4</v>
          </cell>
          <cell r="D141">
            <v>1.9770000000000001</v>
          </cell>
          <cell r="E141">
            <v>7.9080000000000004</v>
          </cell>
        </row>
        <row r="142">
          <cell r="A142">
            <v>2</v>
          </cell>
          <cell r="B142" t="str">
            <v xml:space="preserve">Gantry Beam    </v>
          </cell>
          <cell r="C142">
            <v>3</v>
          </cell>
          <cell r="D142">
            <v>1.0649999999999999</v>
          </cell>
          <cell r="E142">
            <v>3.1949999999999998</v>
          </cell>
        </row>
        <row r="143">
          <cell r="A143">
            <v>3</v>
          </cell>
          <cell r="B143" t="str">
            <v xml:space="preserve">Main busbar structure    </v>
          </cell>
          <cell r="C143">
            <v>1</v>
          </cell>
          <cell r="D143">
            <v>1.5429999999999999</v>
          </cell>
          <cell r="E143">
            <v>1.5429999999999999</v>
          </cell>
        </row>
        <row r="144">
          <cell r="A144">
            <v>4</v>
          </cell>
          <cell r="B144" t="str">
            <v>Aux. Busbar Structure</v>
          </cell>
          <cell r="C144">
            <v>0</v>
          </cell>
          <cell r="D144">
            <v>0.90500000000000003</v>
          </cell>
          <cell r="E144">
            <v>0</v>
          </cell>
        </row>
        <row r="145">
          <cell r="A145">
            <v>5</v>
          </cell>
          <cell r="B145" t="str">
            <v>CT structure</v>
          </cell>
          <cell r="C145">
            <v>3</v>
          </cell>
          <cell r="D145">
            <v>0.23499999999999999</v>
          </cell>
          <cell r="E145">
            <v>0.70499999999999996</v>
          </cell>
        </row>
        <row r="146">
          <cell r="A146">
            <v>6</v>
          </cell>
          <cell r="B146" t="str">
            <v>LA structure</v>
          </cell>
          <cell r="C146">
            <v>3</v>
          </cell>
          <cell r="D146">
            <v>0.17100000000000001</v>
          </cell>
          <cell r="E146">
            <v>0.51300000000000001</v>
          </cell>
        </row>
        <row r="147">
          <cell r="A147">
            <v>7</v>
          </cell>
          <cell r="B147" t="str">
            <v>Post /Solid Core structure</v>
          </cell>
          <cell r="C147">
            <v>3</v>
          </cell>
          <cell r="D147">
            <v>0.20300000000000001</v>
          </cell>
          <cell r="E147">
            <v>0.60899999999999999</v>
          </cell>
        </row>
        <row r="148">
          <cell r="A148">
            <v>8</v>
          </cell>
          <cell r="B148" t="str">
            <v>Isolator structure</v>
          </cell>
          <cell r="C148">
            <v>3</v>
          </cell>
          <cell r="D148">
            <v>1.4419999999999999</v>
          </cell>
          <cell r="E148">
            <v>4.3259999999999996</v>
          </cell>
        </row>
        <row r="149">
          <cell r="A149">
            <v>9</v>
          </cell>
          <cell r="B149" t="str">
            <v>Coupling capacitor</v>
          </cell>
          <cell r="C149">
            <v>0</v>
          </cell>
          <cell r="D149">
            <v>0.17499999999999999</v>
          </cell>
          <cell r="E149">
            <v>0</v>
          </cell>
        </row>
        <row r="150">
          <cell r="A150">
            <v>10</v>
          </cell>
          <cell r="B150" t="str">
            <v>PT structure</v>
          </cell>
          <cell r="C150">
            <v>0</v>
          </cell>
          <cell r="D150">
            <v>0.22700000000000001</v>
          </cell>
          <cell r="E150">
            <v>0</v>
          </cell>
        </row>
        <row r="151">
          <cell r="A151">
            <v>10</v>
          </cell>
          <cell r="B151" t="str">
            <v>PT structure</v>
          </cell>
          <cell r="C151">
            <v>0</v>
          </cell>
          <cell r="D151">
            <v>0.22700000000000001</v>
          </cell>
          <cell r="E151">
            <v>0</v>
          </cell>
        </row>
        <row r="152">
          <cell r="B152" t="str">
            <v>SUB TOTAL (F-II)</v>
          </cell>
          <cell r="C152">
            <v>0</v>
          </cell>
          <cell r="D152">
            <v>0</v>
          </cell>
          <cell r="E152">
            <v>18.798999999999999</v>
          </cell>
        </row>
        <row r="153">
          <cell r="E153">
            <v>18.798999999999999</v>
          </cell>
        </row>
        <row r="154">
          <cell r="A154" t="str">
            <v>(F-III)</v>
          </cell>
          <cell r="B154" t="str">
            <v>33KV STRUCTURE</v>
          </cell>
        </row>
        <row r="155">
          <cell r="A155" t="str">
            <v>(F-III)</v>
          </cell>
          <cell r="B155" t="str">
            <v>33KV STRUCTURE</v>
          </cell>
        </row>
        <row r="156">
          <cell r="A156">
            <v>1</v>
          </cell>
          <cell r="B156" t="str">
            <v>Gantry Column</v>
          </cell>
          <cell r="C156">
            <v>2</v>
          </cell>
          <cell r="D156">
            <v>0.502</v>
          </cell>
          <cell r="E156">
            <v>1.004</v>
          </cell>
        </row>
        <row r="157">
          <cell r="A157">
            <v>2</v>
          </cell>
          <cell r="B157" t="str">
            <v>Gantry Beam</v>
          </cell>
          <cell r="C157">
            <v>2</v>
          </cell>
          <cell r="D157">
            <v>0.28999999999999998</v>
          </cell>
          <cell r="E157">
            <v>0.57999999999999996</v>
          </cell>
        </row>
        <row r="158">
          <cell r="A158">
            <v>3</v>
          </cell>
          <cell r="B158" t="str">
            <v>Main Busbar Structure</v>
          </cell>
          <cell r="C158">
            <v>1</v>
          </cell>
          <cell r="D158">
            <v>0.86899999999999999</v>
          </cell>
          <cell r="E158">
            <v>0.86899999999999999</v>
          </cell>
        </row>
        <row r="159">
          <cell r="A159">
            <v>4</v>
          </cell>
          <cell r="B159" t="str">
            <v>Aux.Busbar Structure</v>
          </cell>
          <cell r="C159">
            <v>0</v>
          </cell>
          <cell r="D159">
            <v>0.71199999999999997</v>
          </cell>
          <cell r="E159">
            <v>0</v>
          </cell>
        </row>
        <row r="160">
          <cell r="A160">
            <v>5</v>
          </cell>
          <cell r="B160" t="str">
            <v>CT Structure</v>
          </cell>
          <cell r="C160">
            <v>3</v>
          </cell>
          <cell r="D160">
            <v>0.1</v>
          </cell>
          <cell r="E160">
            <v>0.30000000000000004</v>
          </cell>
        </row>
        <row r="161">
          <cell r="A161">
            <v>6</v>
          </cell>
          <cell r="B161" t="str">
            <v>LA structure</v>
          </cell>
          <cell r="C161">
            <v>3</v>
          </cell>
          <cell r="D161">
            <v>0.1</v>
          </cell>
          <cell r="E161">
            <v>0.30000000000000004</v>
          </cell>
        </row>
        <row r="162">
          <cell r="A162">
            <v>7</v>
          </cell>
          <cell r="B162" t="str">
            <v>Isolator structure</v>
          </cell>
          <cell r="C162">
            <v>2</v>
          </cell>
          <cell r="D162">
            <v>0.35799999999999998</v>
          </cell>
          <cell r="E162">
            <v>0.71599999999999997</v>
          </cell>
        </row>
        <row r="163">
          <cell r="A163">
            <v>8</v>
          </cell>
          <cell r="B163" t="str">
            <v>PT structure</v>
          </cell>
          <cell r="C163">
            <v>0</v>
          </cell>
          <cell r="D163">
            <v>0.1</v>
          </cell>
          <cell r="E163">
            <v>0</v>
          </cell>
        </row>
        <row r="164">
          <cell r="A164">
            <v>9</v>
          </cell>
          <cell r="B164" t="str">
            <v>Post Insulator structure</v>
          </cell>
          <cell r="C164">
            <v>0</v>
          </cell>
          <cell r="D164">
            <v>0.1</v>
          </cell>
          <cell r="E164">
            <v>0</v>
          </cell>
        </row>
        <row r="165">
          <cell r="A165">
            <v>9</v>
          </cell>
          <cell r="B165" t="str">
            <v>Post Insulator structure</v>
          </cell>
          <cell r="C165">
            <v>0</v>
          </cell>
          <cell r="D165">
            <v>0.1</v>
          </cell>
          <cell r="E165">
            <v>0</v>
          </cell>
        </row>
        <row r="166">
          <cell r="B166" t="str">
            <v>SUB TOTAL (F-III)</v>
          </cell>
          <cell r="C166">
            <v>0</v>
          </cell>
          <cell r="D166">
            <v>0</v>
          </cell>
          <cell r="E166">
            <v>3.7690000000000001</v>
          </cell>
        </row>
        <row r="167">
          <cell r="G167" t="str">
            <v>LS</v>
          </cell>
        </row>
        <row r="168">
          <cell r="B168" t="str">
            <v>SUB TOTAL F(I)+F(II)+F(III)</v>
          </cell>
          <cell r="C168">
            <v>0</v>
          </cell>
          <cell r="D168">
            <v>0</v>
          </cell>
          <cell r="E168">
            <v>22.567999999999998</v>
          </cell>
        </row>
        <row r="169">
          <cell r="E169">
            <v>22.568000000000001</v>
          </cell>
        </row>
        <row r="170">
          <cell r="B170" t="str">
            <v>TOTAL  COST OF STEEL (F)</v>
          </cell>
          <cell r="C170">
            <v>22.567999999999998</v>
          </cell>
          <cell r="D170">
            <v>0.26096326530612241</v>
          </cell>
          <cell r="E170">
            <v>5.8894189714285696</v>
          </cell>
          <cell r="F170">
            <v>9.0938775510204083E-3</v>
          </cell>
          <cell r="G170">
            <v>0.20523062857142857</v>
          </cell>
          <cell r="H170">
            <v>0.27005714285714283</v>
          </cell>
          <cell r="I170">
            <v>6.0946495999999986</v>
          </cell>
        </row>
        <row r="171">
          <cell r="B171" t="str">
            <v>TOTAL  COST OF STEEL (F)</v>
          </cell>
          <cell r="C171">
            <v>22.568000000000001</v>
          </cell>
          <cell r="D171">
            <v>0.260963</v>
          </cell>
          <cell r="E171">
            <v>5.8894190000000002</v>
          </cell>
          <cell r="F171">
            <v>9.0939999999999997E-3</v>
          </cell>
          <cell r="G171">
            <v>0.205231</v>
          </cell>
          <cell r="H171">
            <v>0.27005699999999999</v>
          </cell>
          <cell r="I171">
            <v>6.0946499999999997</v>
          </cell>
        </row>
        <row r="172">
          <cell r="A172" t="str">
            <v>G</v>
          </cell>
          <cell r="B172" t="str">
            <v>BUSBAR, EARTHING MATERIAL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 t="str">
            <v/>
          </cell>
        </row>
        <row r="173">
          <cell r="I173">
            <v>0</v>
          </cell>
        </row>
        <row r="174">
          <cell r="A174">
            <v>1</v>
          </cell>
          <cell r="B174" t="str">
            <v>Zebra conductor  (in Kms)</v>
          </cell>
          <cell r="C174">
            <v>1</v>
          </cell>
          <cell r="D174">
            <v>1.0555000000000001</v>
          </cell>
          <cell r="E174">
            <v>1.0555000000000001</v>
          </cell>
          <cell r="F174">
            <v>5.5100000000000003E-2</v>
          </cell>
          <cell r="G174">
            <v>5.5100000000000003E-2</v>
          </cell>
          <cell r="H174">
            <v>1.1106</v>
          </cell>
          <cell r="I174">
            <v>1.1106</v>
          </cell>
        </row>
        <row r="175">
          <cell r="A175">
            <v>2</v>
          </cell>
          <cell r="B175" t="str">
            <v>M.S.Flat for earthing/earthing rods (in MT)</v>
          </cell>
          <cell r="C175">
            <v>2</v>
          </cell>
          <cell r="D175">
            <v>0.21840000000000001</v>
          </cell>
          <cell r="E175">
            <v>0.43680000000000002</v>
          </cell>
          <cell r="F175">
            <v>8.2000000000000007E-3</v>
          </cell>
          <cell r="G175">
            <v>1.6400000000000001E-2</v>
          </cell>
          <cell r="H175">
            <v>0.22660000000000002</v>
          </cell>
          <cell r="I175">
            <v>0.45320000000000005</v>
          </cell>
        </row>
        <row r="176">
          <cell r="A176">
            <v>3</v>
          </cell>
          <cell r="B176" t="str">
            <v>Clamps &amp; Connectors</v>
          </cell>
          <cell r="C176">
            <v>40</v>
          </cell>
          <cell r="D176">
            <v>6.3E-3</v>
          </cell>
          <cell r="E176">
            <v>0.252</v>
          </cell>
          <cell r="F176">
            <v>1.6000000000000001E-3</v>
          </cell>
          <cell r="G176">
            <v>6.4000000000000001E-2</v>
          </cell>
          <cell r="H176">
            <v>7.9000000000000008E-3</v>
          </cell>
          <cell r="I176">
            <v>0.316</v>
          </cell>
        </row>
        <row r="177">
          <cell r="A177">
            <v>4</v>
          </cell>
          <cell r="B177" t="str">
            <v>Power &amp; Control Cable</v>
          </cell>
          <cell r="C177">
            <v>2.5</v>
          </cell>
          <cell r="D177">
            <v>0.38729999999999998</v>
          </cell>
          <cell r="E177">
            <v>0.96824999999999994</v>
          </cell>
          <cell r="F177">
            <v>1.0800000000000001E-2</v>
          </cell>
          <cell r="G177">
            <v>2.7000000000000003E-2</v>
          </cell>
          <cell r="H177">
            <v>0.39809999999999995</v>
          </cell>
          <cell r="I177">
            <v>0.99524999999999997</v>
          </cell>
        </row>
        <row r="178">
          <cell r="A178">
            <v>5</v>
          </cell>
          <cell r="B178" t="str">
            <v>Screening conductor</v>
          </cell>
          <cell r="C178" t="str">
            <v>LS</v>
          </cell>
          <cell r="D178">
            <v>0.2</v>
          </cell>
          <cell r="E178">
            <v>0.2</v>
          </cell>
          <cell r="F178">
            <v>0</v>
          </cell>
          <cell r="G178">
            <v>0</v>
          </cell>
          <cell r="H178" t="str">
            <v>LS</v>
          </cell>
          <cell r="I178">
            <v>0.2</v>
          </cell>
        </row>
        <row r="179">
          <cell r="A179">
            <v>6</v>
          </cell>
          <cell r="B179" t="str">
            <v>Junction Box etc. &amp; Misc.expendtirues</v>
          </cell>
          <cell r="C179" t="str">
            <v>LS</v>
          </cell>
          <cell r="D179">
            <v>0.5</v>
          </cell>
          <cell r="E179">
            <v>0.5</v>
          </cell>
          <cell r="F179">
            <v>0</v>
          </cell>
          <cell r="G179">
            <v>0</v>
          </cell>
          <cell r="H179" t="str">
            <v>LS</v>
          </cell>
          <cell r="I179">
            <v>0.5</v>
          </cell>
        </row>
        <row r="180">
          <cell r="A180">
            <v>7</v>
          </cell>
          <cell r="B180" t="str">
            <v>Fire fighting equipments</v>
          </cell>
          <cell r="C180" t="str">
            <v>LS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 t="str">
            <v>LS</v>
          </cell>
          <cell r="I180">
            <v>0</v>
          </cell>
        </row>
        <row r="181">
          <cell r="A181">
            <v>8</v>
          </cell>
          <cell r="B181" t="str">
            <v>Aluminium/Red Oxide Paint and Nut,Bolt,Washers &amp; other misc. material</v>
          </cell>
          <cell r="C181" t="str">
            <v>LS</v>
          </cell>
          <cell r="D181">
            <v>0</v>
          </cell>
          <cell r="E181">
            <v>0</v>
          </cell>
          <cell r="F181">
            <v>0.1</v>
          </cell>
          <cell r="G181">
            <v>0.1</v>
          </cell>
          <cell r="H181" t="str">
            <v>LS</v>
          </cell>
          <cell r="I181">
            <v>0.1</v>
          </cell>
        </row>
        <row r="182">
          <cell r="E182">
            <v>0</v>
          </cell>
          <cell r="F182">
            <v>0.1</v>
          </cell>
          <cell r="G182">
            <v>0.1</v>
          </cell>
          <cell r="H182" t="str">
            <v>LS</v>
          </cell>
          <cell r="I182">
            <v>0.1</v>
          </cell>
        </row>
        <row r="183">
          <cell r="B183" t="str">
            <v>SUB TOTAL (G)</v>
          </cell>
          <cell r="C183">
            <v>0</v>
          </cell>
          <cell r="D183">
            <v>0</v>
          </cell>
          <cell r="E183">
            <v>3.4125500000000004</v>
          </cell>
          <cell r="F183">
            <v>0</v>
          </cell>
          <cell r="G183">
            <v>0.26250000000000001</v>
          </cell>
          <cell r="H183">
            <v>0</v>
          </cell>
          <cell r="I183">
            <v>3.6750500000000001</v>
          </cell>
        </row>
        <row r="184">
          <cell r="I184">
            <v>3.6750500000000001</v>
          </cell>
        </row>
        <row r="185">
          <cell r="A185" t="str">
            <v>H</v>
          </cell>
          <cell r="B185" t="str">
            <v>AC/DC SUPPLY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 t="str">
            <v/>
          </cell>
        </row>
        <row r="186">
          <cell r="I186">
            <v>0</v>
          </cell>
        </row>
        <row r="187">
          <cell r="A187">
            <v>1</v>
          </cell>
          <cell r="B187" t="str">
            <v>Station Transformer,200KVA,33/0.4KV</v>
          </cell>
          <cell r="C187">
            <v>0</v>
          </cell>
          <cell r="D187">
            <v>2.2999999999999998</v>
          </cell>
          <cell r="E187">
            <v>0</v>
          </cell>
          <cell r="F187">
            <v>0.50600000000000001</v>
          </cell>
          <cell r="G187">
            <v>0</v>
          </cell>
          <cell r="H187">
            <v>2.806</v>
          </cell>
          <cell r="I187">
            <v>0</v>
          </cell>
        </row>
        <row r="188">
          <cell r="A188">
            <v>2</v>
          </cell>
          <cell r="B188" t="str">
            <v>110Volt 300Ah battery</v>
          </cell>
          <cell r="C188">
            <v>0</v>
          </cell>
          <cell r="D188">
            <v>0.65</v>
          </cell>
          <cell r="E188">
            <v>0</v>
          </cell>
          <cell r="F188">
            <v>0.14299999999999999</v>
          </cell>
          <cell r="G188">
            <v>0</v>
          </cell>
          <cell r="H188">
            <v>0.79300000000000004</v>
          </cell>
          <cell r="I188">
            <v>0</v>
          </cell>
        </row>
        <row r="189">
          <cell r="A189">
            <v>3</v>
          </cell>
          <cell r="B189" t="str">
            <v>110Volt 300Ah Battery charger</v>
          </cell>
          <cell r="C189">
            <v>0</v>
          </cell>
          <cell r="D189">
            <v>1.2</v>
          </cell>
          <cell r="E189">
            <v>0</v>
          </cell>
          <cell r="F189">
            <v>0.26400000000000001</v>
          </cell>
          <cell r="G189">
            <v>0</v>
          </cell>
          <cell r="H189">
            <v>1.464</v>
          </cell>
          <cell r="I189">
            <v>0</v>
          </cell>
        </row>
        <row r="190">
          <cell r="A190">
            <v>4</v>
          </cell>
          <cell r="B190" t="str">
            <v>48Volt 300Ah Battery</v>
          </cell>
          <cell r="C190">
            <v>0</v>
          </cell>
          <cell r="D190">
            <v>0.65</v>
          </cell>
          <cell r="E190">
            <v>0</v>
          </cell>
          <cell r="F190">
            <v>0.14299999999999999</v>
          </cell>
          <cell r="G190">
            <v>0</v>
          </cell>
          <cell r="H190">
            <v>0.79300000000000004</v>
          </cell>
          <cell r="I190">
            <v>0</v>
          </cell>
        </row>
        <row r="191">
          <cell r="A191">
            <v>5</v>
          </cell>
          <cell r="B191" t="str">
            <v>48Volt 300Ah Battery charger</v>
          </cell>
          <cell r="C191">
            <v>0</v>
          </cell>
          <cell r="D191">
            <v>1.2</v>
          </cell>
          <cell r="E191">
            <v>0</v>
          </cell>
          <cell r="F191">
            <v>0.26400000000000001</v>
          </cell>
          <cell r="G191">
            <v>0</v>
          </cell>
          <cell r="H191">
            <v>1.464</v>
          </cell>
          <cell r="I191">
            <v>0</v>
          </cell>
        </row>
        <row r="192">
          <cell r="A192">
            <v>6</v>
          </cell>
          <cell r="B192" t="str">
            <v>AC/DC Distribution Boxes 415Volt</v>
          </cell>
          <cell r="C192">
            <v>0</v>
          </cell>
          <cell r="D192">
            <v>0</v>
          </cell>
          <cell r="E192">
            <v>0</v>
          </cell>
          <cell r="F192">
            <v>1.25</v>
          </cell>
          <cell r="G192">
            <v>0</v>
          </cell>
          <cell r="H192">
            <v>1.25</v>
          </cell>
          <cell r="I192">
            <v>0</v>
          </cell>
        </row>
        <row r="193">
          <cell r="A193">
            <v>7</v>
          </cell>
          <cell r="B193" t="str">
            <v>Arrangement of Lighting in S/s</v>
          </cell>
          <cell r="C193" t="str">
            <v>LS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 t="str">
            <v>LS</v>
          </cell>
          <cell r="I193">
            <v>0</v>
          </cell>
        </row>
        <row r="194">
          <cell r="E194">
            <v>0</v>
          </cell>
          <cell r="F194">
            <v>0</v>
          </cell>
          <cell r="G194">
            <v>0</v>
          </cell>
          <cell r="H194" t="str">
            <v>LS</v>
          </cell>
          <cell r="I194">
            <v>0</v>
          </cell>
        </row>
        <row r="195">
          <cell r="B195" t="str">
            <v>SUB TOTAL (H)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</row>
        <row r="196">
          <cell r="I196">
            <v>0</v>
          </cell>
        </row>
        <row r="197">
          <cell r="A197" t="str">
            <v>I</v>
          </cell>
          <cell r="B197" t="str">
            <v>CIVIL WORKS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 t="str">
            <v/>
          </cell>
        </row>
        <row r="198">
          <cell r="A198" t="str">
            <v/>
          </cell>
          <cell r="B198" t="str">
            <v xml:space="preserve">Foundation work of 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 t="str">
            <v/>
          </cell>
        </row>
        <row r="199">
          <cell r="I199">
            <v>0</v>
          </cell>
        </row>
        <row r="200">
          <cell r="A200">
            <v>1</v>
          </cell>
          <cell r="B200" t="str">
            <v>Gantry Column(AGT)</v>
          </cell>
          <cell r="C200">
            <v>0</v>
          </cell>
          <cell r="D200">
            <v>0</v>
          </cell>
          <cell r="E200">
            <v>0</v>
          </cell>
          <cell r="F200">
            <v>0.28000000000000003</v>
          </cell>
          <cell r="G200">
            <v>0</v>
          </cell>
          <cell r="H200">
            <v>0.28000000000000003</v>
          </cell>
          <cell r="I200">
            <v>0</v>
          </cell>
        </row>
        <row r="201">
          <cell r="A201">
            <v>2</v>
          </cell>
          <cell r="B201" t="str">
            <v>Gantry Column(AAGT)</v>
          </cell>
          <cell r="C201">
            <v>0</v>
          </cell>
          <cell r="D201">
            <v>0</v>
          </cell>
          <cell r="E201">
            <v>0</v>
          </cell>
          <cell r="F201">
            <v>0.28000000000000003</v>
          </cell>
          <cell r="G201">
            <v>0</v>
          </cell>
          <cell r="H201">
            <v>0.28000000000000003</v>
          </cell>
          <cell r="I201">
            <v>0</v>
          </cell>
        </row>
        <row r="202">
          <cell r="A202">
            <v>3</v>
          </cell>
          <cell r="B202" t="str">
            <v>220KV Main Busbar</v>
          </cell>
          <cell r="C202">
            <v>0</v>
          </cell>
          <cell r="D202">
            <v>0</v>
          </cell>
          <cell r="E202">
            <v>0</v>
          </cell>
          <cell r="F202">
            <v>0.191</v>
          </cell>
          <cell r="G202">
            <v>0</v>
          </cell>
          <cell r="H202">
            <v>0.191</v>
          </cell>
          <cell r="I202">
            <v>0</v>
          </cell>
        </row>
        <row r="203">
          <cell r="A203">
            <v>4</v>
          </cell>
          <cell r="B203" t="str">
            <v xml:space="preserve">220KV Aux.Busbar </v>
          </cell>
          <cell r="C203">
            <v>0</v>
          </cell>
          <cell r="D203">
            <v>0</v>
          </cell>
          <cell r="E203">
            <v>0</v>
          </cell>
          <cell r="F203">
            <v>0.21</v>
          </cell>
          <cell r="G203">
            <v>0</v>
          </cell>
          <cell r="H203">
            <v>0.21</v>
          </cell>
          <cell r="I203">
            <v>0</v>
          </cell>
        </row>
        <row r="204">
          <cell r="A204">
            <v>5</v>
          </cell>
          <cell r="B204" t="str">
            <v>220KV Isolator</v>
          </cell>
          <cell r="C204">
            <v>0</v>
          </cell>
          <cell r="D204">
            <v>0</v>
          </cell>
          <cell r="E204">
            <v>0</v>
          </cell>
          <cell r="F204">
            <v>0.16500000000000001</v>
          </cell>
          <cell r="G204">
            <v>0</v>
          </cell>
          <cell r="H204">
            <v>0.16500000000000001</v>
          </cell>
          <cell r="I204">
            <v>0</v>
          </cell>
        </row>
        <row r="205">
          <cell r="A205">
            <v>6</v>
          </cell>
          <cell r="B205" t="str">
            <v>220KV CB</v>
          </cell>
          <cell r="C205">
            <v>0</v>
          </cell>
          <cell r="D205">
            <v>0</v>
          </cell>
          <cell r="E205">
            <v>0</v>
          </cell>
          <cell r="F205">
            <v>0.311</v>
          </cell>
          <cell r="G205">
            <v>0</v>
          </cell>
          <cell r="H205">
            <v>0.311</v>
          </cell>
          <cell r="I205">
            <v>0</v>
          </cell>
        </row>
        <row r="206">
          <cell r="A206">
            <v>7</v>
          </cell>
          <cell r="B206" t="str">
            <v>220KV CT</v>
          </cell>
          <cell r="C206">
            <v>0</v>
          </cell>
          <cell r="D206">
            <v>0</v>
          </cell>
          <cell r="E206">
            <v>0</v>
          </cell>
          <cell r="F206">
            <v>0.05</v>
          </cell>
          <cell r="G206">
            <v>0</v>
          </cell>
          <cell r="H206">
            <v>0.05</v>
          </cell>
          <cell r="I206">
            <v>0</v>
          </cell>
        </row>
        <row r="207">
          <cell r="A207">
            <v>8</v>
          </cell>
          <cell r="B207" t="str">
            <v>220KV CVT/PT</v>
          </cell>
          <cell r="C207">
            <v>0</v>
          </cell>
          <cell r="D207">
            <v>0</v>
          </cell>
          <cell r="E207">
            <v>0</v>
          </cell>
          <cell r="F207">
            <v>0.05</v>
          </cell>
          <cell r="G207">
            <v>0</v>
          </cell>
          <cell r="H207">
            <v>0.05</v>
          </cell>
          <cell r="I207">
            <v>0</v>
          </cell>
        </row>
        <row r="208">
          <cell r="A208">
            <v>9</v>
          </cell>
          <cell r="B208" t="str">
            <v>220KV LA</v>
          </cell>
          <cell r="C208">
            <v>0</v>
          </cell>
          <cell r="D208">
            <v>0</v>
          </cell>
          <cell r="E208">
            <v>0</v>
          </cell>
          <cell r="F208">
            <v>2.5000000000000001E-2</v>
          </cell>
          <cell r="G208">
            <v>0</v>
          </cell>
          <cell r="H208">
            <v>2.5000000000000001E-2</v>
          </cell>
          <cell r="I208">
            <v>0</v>
          </cell>
        </row>
        <row r="209">
          <cell r="A209">
            <v>10</v>
          </cell>
          <cell r="B209" t="str">
            <v>220KV Post/Solid Core Insulators</v>
          </cell>
          <cell r="C209">
            <v>0</v>
          </cell>
          <cell r="D209">
            <v>0</v>
          </cell>
          <cell r="E209">
            <v>0</v>
          </cell>
          <cell r="F209">
            <v>0.06</v>
          </cell>
          <cell r="G209">
            <v>0</v>
          </cell>
          <cell r="H209">
            <v>0.06</v>
          </cell>
          <cell r="I209">
            <v>0</v>
          </cell>
        </row>
        <row r="210">
          <cell r="A210">
            <v>11</v>
          </cell>
          <cell r="B210" t="str">
            <v>160MVA transformer</v>
          </cell>
          <cell r="C210">
            <v>0</v>
          </cell>
          <cell r="D210">
            <v>0</v>
          </cell>
          <cell r="E210">
            <v>0</v>
          </cell>
          <cell r="F210">
            <v>0.54</v>
          </cell>
          <cell r="G210">
            <v>0</v>
          </cell>
          <cell r="H210">
            <v>0.54</v>
          </cell>
          <cell r="I210">
            <v>0</v>
          </cell>
        </row>
        <row r="211">
          <cell r="A211">
            <v>12</v>
          </cell>
          <cell r="B211" t="str">
            <v>40MVA transformer</v>
          </cell>
          <cell r="C211">
            <v>1</v>
          </cell>
          <cell r="D211">
            <v>0</v>
          </cell>
          <cell r="E211">
            <v>0</v>
          </cell>
          <cell r="F211">
            <v>0.53</v>
          </cell>
          <cell r="G211">
            <v>0.53</v>
          </cell>
          <cell r="H211">
            <v>0.53</v>
          </cell>
          <cell r="I211">
            <v>0.53</v>
          </cell>
        </row>
        <row r="212">
          <cell r="A212">
            <v>13</v>
          </cell>
          <cell r="B212" t="str">
            <v>132KV Gantry</v>
          </cell>
          <cell r="C212">
            <v>4</v>
          </cell>
          <cell r="D212">
            <v>0</v>
          </cell>
          <cell r="E212">
            <v>0</v>
          </cell>
          <cell r="F212">
            <v>0.3</v>
          </cell>
          <cell r="G212">
            <v>1.2</v>
          </cell>
          <cell r="H212">
            <v>0.3</v>
          </cell>
          <cell r="I212">
            <v>1.2</v>
          </cell>
        </row>
        <row r="213">
          <cell r="A213">
            <v>14</v>
          </cell>
          <cell r="B213" t="str">
            <v xml:space="preserve">132KV main busbar foundation </v>
          </cell>
          <cell r="C213">
            <v>1</v>
          </cell>
          <cell r="D213">
            <v>0</v>
          </cell>
          <cell r="E213">
            <v>0</v>
          </cell>
          <cell r="F213">
            <v>0.16500000000000001</v>
          </cell>
          <cell r="G213">
            <v>0.16500000000000001</v>
          </cell>
          <cell r="H213">
            <v>0.16500000000000001</v>
          </cell>
          <cell r="I213">
            <v>0.16500000000000001</v>
          </cell>
        </row>
        <row r="214">
          <cell r="A214">
            <v>15</v>
          </cell>
          <cell r="B214" t="str">
            <v>132KV aux.busbar foundation</v>
          </cell>
          <cell r="C214">
            <v>0</v>
          </cell>
          <cell r="D214">
            <v>0</v>
          </cell>
          <cell r="E214">
            <v>0</v>
          </cell>
          <cell r="F214">
            <v>0.121</v>
          </cell>
          <cell r="G214">
            <v>0</v>
          </cell>
          <cell r="H214">
            <v>0.121</v>
          </cell>
          <cell r="I214">
            <v>0</v>
          </cell>
        </row>
        <row r="215">
          <cell r="A215">
            <v>16</v>
          </cell>
          <cell r="B215" t="str">
            <v>132KV Isolator</v>
          </cell>
          <cell r="C215">
            <v>3</v>
          </cell>
          <cell r="D215">
            <v>0</v>
          </cell>
          <cell r="E215">
            <v>0</v>
          </cell>
          <cell r="F215">
            <v>6.7000000000000004E-2</v>
          </cell>
          <cell r="G215">
            <v>0.20100000000000001</v>
          </cell>
          <cell r="H215">
            <v>6.7000000000000004E-2</v>
          </cell>
          <cell r="I215">
            <v>0.20100000000000001</v>
          </cell>
        </row>
        <row r="216">
          <cell r="A216">
            <v>17</v>
          </cell>
          <cell r="B216" t="str">
            <v>132kv Solid Core Insulator</v>
          </cell>
          <cell r="C216">
            <v>3</v>
          </cell>
          <cell r="D216">
            <v>0</v>
          </cell>
          <cell r="E216">
            <v>0</v>
          </cell>
          <cell r="F216">
            <v>1.0999999999999999E-2</v>
          </cell>
          <cell r="G216">
            <v>3.3000000000000002E-2</v>
          </cell>
          <cell r="H216">
            <v>1.0999999999999999E-2</v>
          </cell>
          <cell r="I216">
            <v>3.3000000000000002E-2</v>
          </cell>
        </row>
        <row r="217">
          <cell r="A217">
            <v>18</v>
          </cell>
          <cell r="B217" t="str">
            <v>132KV CB</v>
          </cell>
          <cell r="C217">
            <v>1</v>
          </cell>
          <cell r="D217">
            <v>0</v>
          </cell>
          <cell r="E217">
            <v>0</v>
          </cell>
          <cell r="F217">
            <v>0.30499999999999999</v>
          </cell>
          <cell r="G217">
            <v>0.30499999999999999</v>
          </cell>
          <cell r="H217">
            <v>0.30499999999999999</v>
          </cell>
          <cell r="I217">
            <v>0.30499999999999999</v>
          </cell>
        </row>
        <row r="218">
          <cell r="A218">
            <v>19</v>
          </cell>
          <cell r="B218" t="str">
            <v>132KV CT</v>
          </cell>
          <cell r="C218">
            <v>3</v>
          </cell>
          <cell r="D218">
            <v>0</v>
          </cell>
          <cell r="E218">
            <v>0</v>
          </cell>
          <cell r="F218">
            <v>1.0999999999999999E-2</v>
          </cell>
          <cell r="G218">
            <v>3.3000000000000002E-2</v>
          </cell>
          <cell r="H218">
            <v>1.0999999999999999E-2</v>
          </cell>
          <cell r="I218">
            <v>3.3000000000000002E-2</v>
          </cell>
        </row>
        <row r="219">
          <cell r="A219">
            <v>20</v>
          </cell>
          <cell r="B219" t="str">
            <v>132KV LA</v>
          </cell>
          <cell r="C219">
            <v>3</v>
          </cell>
          <cell r="D219">
            <v>0</v>
          </cell>
          <cell r="E219">
            <v>0</v>
          </cell>
          <cell r="F219">
            <v>2.1000000000000001E-2</v>
          </cell>
          <cell r="G219">
            <v>6.3E-2</v>
          </cell>
          <cell r="H219">
            <v>2.1000000000000001E-2</v>
          </cell>
          <cell r="I219">
            <v>6.3E-2</v>
          </cell>
        </row>
        <row r="220">
          <cell r="A220">
            <v>21</v>
          </cell>
          <cell r="B220" t="str">
            <v>132KV PT</v>
          </cell>
          <cell r="C220">
            <v>0</v>
          </cell>
          <cell r="D220">
            <v>0</v>
          </cell>
          <cell r="E220">
            <v>0</v>
          </cell>
          <cell r="F220">
            <v>0.03</v>
          </cell>
          <cell r="G220">
            <v>0</v>
          </cell>
          <cell r="H220">
            <v>0.03</v>
          </cell>
          <cell r="I220">
            <v>0</v>
          </cell>
        </row>
        <row r="221">
          <cell r="A221">
            <v>22</v>
          </cell>
          <cell r="B221" t="str">
            <v>132KV CC</v>
          </cell>
          <cell r="C221">
            <v>0</v>
          </cell>
          <cell r="D221">
            <v>0</v>
          </cell>
          <cell r="E221">
            <v>0</v>
          </cell>
          <cell r="F221">
            <v>2.1000000000000001E-2</v>
          </cell>
          <cell r="G221">
            <v>0</v>
          </cell>
          <cell r="H221">
            <v>2.1000000000000001E-2</v>
          </cell>
          <cell r="I221">
            <v>0</v>
          </cell>
        </row>
        <row r="222">
          <cell r="A222">
            <v>23</v>
          </cell>
          <cell r="B222" t="str">
            <v xml:space="preserve">33KV Gantry </v>
          </cell>
          <cell r="C222">
            <v>2</v>
          </cell>
          <cell r="D222">
            <v>0</v>
          </cell>
          <cell r="E222">
            <v>0</v>
          </cell>
          <cell r="F222">
            <v>0.12</v>
          </cell>
          <cell r="G222">
            <v>0.24</v>
          </cell>
          <cell r="H222">
            <v>0.12</v>
          </cell>
          <cell r="I222">
            <v>0.24</v>
          </cell>
        </row>
        <row r="223">
          <cell r="A223">
            <v>24</v>
          </cell>
          <cell r="B223" t="str">
            <v>33KV main/aux. Busbar</v>
          </cell>
          <cell r="C223">
            <v>1</v>
          </cell>
          <cell r="D223">
            <v>0</v>
          </cell>
          <cell r="E223">
            <v>0</v>
          </cell>
          <cell r="F223">
            <v>0.34</v>
          </cell>
          <cell r="G223">
            <v>0.34</v>
          </cell>
          <cell r="H223">
            <v>0.34</v>
          </cell>
          <cell r="I223">
            <v>0.34</v>
          </cell>
        </row>
        <row r="224">
          <cell r="A224">
            <v>25</v>
          </cell>
          <cell r="B224" t="str">
            <v>33KV CB</v>
          </cell>
          <cell r="C224">
            <v>1</v>
          </cell>
          <cell r="D224">
            <v>0</v>
          </cell>
          <cell r="E224">
            <v>0</v>
          </cell>
          <cell r="F224">
            <v>5.5E-2</v>
          </cell>
          <cell r="G224">
            <v>5.5E-2</v>
          </cell>
          <cell r="H224">
            <v>5.5E-2</v>
          </cell>
          <cell r="I224">
            <v>5.5E-2</v>
          </cell>
        </row>
        <row r="225">
          <cell r="A225">
            <v>26</v>
          </cell>
          <cell r="B225" t="str">
            <v>33KV CT/PT/LA/PI</v>
          </cell>
          <cell r="C225">
            <v>6</v>
          </cell>
          <cell r="D225">
            <v>0</v>
          </cell>
          <cell r="E225">
            <v>0</v>
          </cell>
          <cell r="F225">
            <v>1.4999999999999999E-2</v>
          </cell>
          <cell r="G225">
            <v>0.09</v>
          </cell>
          <cell r="H225">
            <v>1.4999999999999999E-2</v>
          </cell>
          <cell r="I225">
            <v>0.09</v>
          </cell>
        </row>
        <row r="226">
          <cell r="A226">
            <v>27</v>
          </cell>
          <cell r="B226" t="str">
            <v>33KV Isolator</v>
          </cell>
          <cell r="C226">
            <v>2</v>
          </cell>
          <cell r="D226">
            <v>0</v>
          </cell>
          <cell r="E226">
            <v>0</v>
          </cell>
          <cell r="F226">
            <v>5.0999999999999997E-2</v>
          </cell>
          <cell r="G226">
            <v>0.10199999999999999</v>
          </cell>
          <cell r="H226">
            <v>5.0999999999999997E-2</v>
          </cell>
          <cell r="I226">
            <v>0.10199999999999999</v>
          </cell>
        </row>
        <row r="227">
          <cell r="A227">
            <v>28</v>
          </cell>
          <cell r="B227" t="str">
            <v>Control room type-V</v>
          </cell>
          <cell r="C227">
            <v>0</v>
          </cell>
          <cell r="D227">
            <v>0</v>
          </cell>
          <cell r="E227">
            <v>0</v>
          </cell>
          <cell r="F227">
            <v>15</v>
          </cell>
          <cell r="G227">
            <v>0</v>
          </cell>
          <cell r="H227">
            <v>15</v>
          </cell>
          <cell r="I227">
            <v>0</v>
          </cell>
        </row>
        <row r="228">
          <cell r="A228">
            <v>29</v>
          </cell>
          <cell r="B228" t="str">
            <v>Yard levelling,metalling &amp; misc. civil work</v>
          </cell>
          <cell r="C228" t="str">
            <v>LS</v>
          </cell>
          <cell r="D228">
            <v>0</v>
          </cell>
          <cell r="E228">
            <v>0</v>
          </cell>
          <cell r="F228">
            <v>0.5</v>
          </cell>
          <cell r="G228">
            <v>0.5</v>
          </cell>
          <cell r="H228" t="str">
            <v>LS</v>
          </cell>
          <cell r="I228">
            <v>0.5</v>
          </cell>
        </row>
        <row r="229">
          <cell r="A229">
            <v>30</v>
          </cell>
          <cell r="B229" t="str">
            <v>Water supply arrangement including overhead tank etc.</v>
          </cell>
          <cell r="C229" t="str">
            <v>LS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 t="str">
            <v>LS</v>
          </cell>
          <cell r="I229">
            <v>0</v>
          </cell>
        </row>
        <row r="230">
          <cell r="A230">
            <v>31</v>
          </cell>
          <cell r="B230" t="str">
            <v>Earth pits</v>
          </cell>
          <cell r="C230" t="str">
            <v>LS</v>
          </cell>
          <cell r="D230">
            <v>0</v>
          </cell>
          <cell r="E230">
            <v>0</v>
          </cell>
          <cell r="F230">
            <v>0.2</v>
          </cell>
          <cell r="G230">
            <v>0.2</v>
          </cell>
          <cell r="H230" t="str">
            <v>LS</v>
          </cell>
          <cell r="I230">
            <v>0.2</v>
          </cell>
        </row>
        <row r="231">
          <cell r="A231">
            <v>32</v>
          </cell>
          <cell r="B231" t="str">
            <v>Four bay constn.shed</v>
          </cell>
          <cell r="C231">
            <v>0</v>
          </cell>
          <cell r="D231">
            <v>0</v>
          </cell>
          <cell r="E231">
            <v>0</v>
          </cell>
          <cell r="F231">
            <v>4.37</v>
          </cell>
          <cell r="G231">
            <v>0</v>
          </cell>
          <cell r="H231">
            <v>4.37</v>
          </cell>
          <cell r="I231">
            <v>0</v>
          </cell>
        </row>
        <row r="232">
          <cell r="A232">
            <v>33</v>
          </cell>
          <cell r="B232" t="str">
            <v>Cable Trenches</v>
          </cell>
          <cell r="C232" t="str">
            <v>LS</v>
          </cell>
          <cell r="D232">
            <v>0</v>
          </cell>
          <cell r="E232">
            <v>0</v>
          </cell>
          <cell r="F232">
            <v>1.5</v>
          </cell>
          <cell r="G232">
            <v>1.5</v>
          </cell>
          <cell r="H232" t="str">
            <v>LS</v>
          </cell>
          <cell r="I232">
            <v>1.5</v>
          </cell>
        </row>
        <row r="233">
          <cell r="A233">
            <v>34</v>
          </cell>
          <cell r="B233" t="str">
            <v>Internal Colony Road</v>
          </cell>
          <cell r="C233" t="str">
            <v>LS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LS</v>
          </cell>
          <cell r="I233">
            <v>0</v>
          </cell>
        </row>
        <row r="234">
          <cell r="A234">
            <v>35</v>
          </cell>
          <cell r="B234" t="str">
            <v>Yard &amp; area fencing</v>
          </cell>
          <cell r="C234" t="str">
            <v>LS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LS</v>
          </cell>
          <cell r="I234">
            <v>0</v>
          </cell>
        </row>
        <row r="235">
          <cell r="A235">
            <v>36</v>
          </cell>
          <cell r="B235" t="str">
            <v>Staff quarter</v>
          </cell>
          <cell r="C235" t="str">
            <v>LS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 t="str">
            <v>LS</v>
          </cell>
          <cell r="I235">
            <v>0</v>
          </cell>
        </row>
        <row r="236">
          <cell r="A236">
            <v>37</v>
          </cell>
          <cell r="B236" t="str">
            <v>Rail Track</v>
          </cell>
          <cell r="C236" t="str">
            <v>LS</v>
          </cell>
          <cell r="D236">
            <v>0</v>
          </cell>
          <cell r="E236">
            <v>0</v>
          </cell>
          <cell r="F236">
            <v>1</v>
          </cell>
          <cell r="G236">
            <v>1</v>
          </cell>
          <cell r="H236" t="str">
            <v>LS</v>
          </cell>
          <cell r="I236">
            <v>1</v>
          </cell>
        </row>
        <row r="237">
          <cell r="A237">
            <v>38</v>
          </cell>
          <cell r="B237" t="str">
            <v>Station transformer foundation</v>
          </cell>
          <cell r="C237">
            <v>0</v>
          </cell>
          <cell r="D237">
            <v>0</v>
          </cell>
          <cell r="E237">
            <v>0</v>
          </cell>
          <cell r="F237">
            <v>0.30099999999999999</v>
          </cell>
          <cell r="G237">
            <v>0</v>
          </cell>
          <cell r="H237">
            <v>0.30099999999999999</v>
          </cell>
          <cell r="I237">
            <v>0</v>
          </cell>
        </row>
        <row r="238">
          <cell r="A238">
            <v>39</v>
          </cell>
          <cell r="B238" t="str">
            <v>Flag stone flooring &amp; Misc. civil works</v>
          </cell>
          <cell r="C238" t="str">
            <v>LS</v>
          </cell>
          <cell r="D238">
            <v>0</v>
          </cell>
          <cell r="E238">
            <v>0</v>
          </cell>
          <cell r="F238">
            <v>0.5</v>
          </cell>
          <cell r="G238">
            <v>0.5</v>
          </cell>
          <cell r="H238" t="str">
            <v>LS</v>
          </cell>
          <cell r="I238">
            <v>0.5</v>
          </cell>
        </row>
        <row r="239">
          <cell r="E239">
            <v>0</v>
          </cell>
          <cell r="F239">
            <v>0.5</v>
          </cell>
          <cell r="G239">
            <v>0.5</v>
          </cell>
          <cell r="H239" t="str">
            <v>LS</v>
          </cell>
          <cell r="I239">
            <v>0.5</v>
          </cell>
        </row>
        <row r="240">
          <cell r="A240" t="str">
            <v/>
          </cell>
          <cell r="B240" t="str">
            <v>SUB TOTAL (I)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7.0570000000000004</v>
          </cell>
          <cell r="H240">
            <v>0</v>
          </cell>
          <cell r="I240">
            <v>7.0570000000000004</v>
          </cell>
        </row>
        <row r="241">
          <cell r="I241">
            <v>7.0570000000000004</v>
          </cell>
        </row>
        <row r="242">
          <cell r="A242" t="str">
            <v>J</v>
          </cell>
          <cell r="B242" t="str">
            <v>ERECTION,TESTING &amp; COMMISSIONING ETC.</v>
          </cell>
        </row>
        <row r="243">
          <cell r="A243" t="str">
            <v>J</v>
          </cell>
          <cell r="B243" t="str">
            <v>ERECTION,TESTING &amp; COMMISSIONING ETC.</v>
          </cell>
        </row>
        <row r="244">
          <cell r="A244">
            <v>1</v>
          </cell>
          <cell r="B244" t="str">
            <v>160MVA Transformer</v>
          </cell>
          <cell r="C244">
            <v>0</v>
          </cell>
          <cell r="D244">
            <v>0</v>
          </cell>
          <cell r="E244">
            <v>0</v>
          </cell>
          <cell r="F244">
            <v>1.24</v>
          </cell>
          <cell r="G244">
            <v>0</v>
          </cell>
          <cell r="H244">
            <v>1.24</v>
          </cell>
          <cell r="I244">
            <v>0</v>
          </cell>
        </row>
        <row r="245">
          <cell r="A245">
            <v>2</v>
          </cell>
          <cell r="B245" t="str">
            <v>40MVA transformer</v>
          </cell>
          <cell r="C245">
            <v>1</v>
          </cell>
          <cell r="D245">
            <v>0</v>
          </cell>
          <cell r="E245">
            <v>0</v>
          </cell>
          <cell r="F245">
            <v>0.97</v>
          </cell>
          <cell r="G245">
            <v>0.97</v>
          </cell>
          <cell r="H245">
            <v>0.97</v>
          </cell>
          <cell r="I245">
            <v>0.97</v>
          </cell>
        </row>
        <row r="246">
          <cell r="A246">
            <v>3</v>
          </cell>
          <cell r="B246" t="str">
            <v>220KV CB</v>
          </cell>
          <cell r="C246">
            <v>0</v>
          </cell>
          <cell r="D246">
            <v>0</v>
          </cell>
          <cell r="E246">
            <v>0</v>
          </cell>
          <cell r="F246">
            <v>0.2</v>
          </cell>
          <cell r="G246">
            <v>0</v>
          </cell>
          <cell r="H246">
            <v>0.2</v>
          </cell>
          <cell r="I246">
            <v>0</v>
          </cell>
        </row>
        <row r="247">
          <cell r="A247">
            <v>4</v>
          </cell>
          <cell r="B247" t="str">
            <v>220KV CT</v>
          </cell>
          <cell r="C247">
            <v>0</v>
          </cell>
          <cell r="D247">
            <v>0</v>
          </cell>
          <cell r="E247">
            <v>0</v>
          </cell>
          <cell r="F247">
            <v>4.1000000000000002E-2</v>
          </cell>
          <cell r="G247">
            <v>0</v>
          </cell>
          <cell r="H247">
            <v>4.1000000000000002E-2</v>
          </cell>
          <cell r="I247">
            <v>0</v>
          </cell>
        </row>
        <row r="248">
          <cell r="A248">
            <v>5</v>
          </cell>
          <cell r="B248" t="str">
            <v>220KV Isolator</v>
          </cell>
          <cell r="C248">
            <v>0</v>
          </cell>
          <cell r="D248">
            <v>0</v>
          </cell>
          <cell r="E248">
            <v>0</v>
          </cell>
          <cell r="F248">
            <v>0.09</v>
          </cell>
          <cell r="G248">
            <v>0</v>
          </cell>
          <cell r="H248">
            <v>0.09</v>
          </cell>
          <cell r="I248">
            <v>0</v>
          </cell>
        </row>
        <row r="249">
          <cell r="A249">
            <v>6</v>
          </cell>
          <cell r="B249" t="str">
            <v>220KV LA</v>
          </cell>
          <cell r="C249">
            <v>0</v>
          </cell>
          <cell r="D249">
            <v>0</v>
          </cell>
          <cell r="E249">
            <v>0</v>
          </cell>
          <cell r="F249">
            <v>2.5000000000000001E-2</v>
          </cell>
          <cell r="G249">
            <v>0</v>
          </cell>
          <cell r="H249">
            <v>2.5000000000000001E-2</v>
          </cell>
          <cell r="I249">
            <v>0</v>
          </cell>
        </row>
        <row r="250">
          <cell r="A250">
            <v>7</v>
          </cell>
          <cell r="B250" t="str">
            <v>220KV PT/CVT</v>
          </cell>
          <cell r="C250">
            <v>0</v>
          </cell>
          <cell r="D250">
            <v>0</v>
          </cell>
          <cell r="E250">
            <v>0</v>
          </cell>
          <cell r="F250">
            <v>0.04</v>
          </cell>
          <cell r="G250">
            <v>0</v>
          </cell>
          <cell r="H250">
            <v>0.04</v>
          </cell>
          <cell r="I250">
            <v>0</v>
          </cell>
        </row>
        <row r="251">
          <cell r="A251">
            <v>8</v>
          </cell>
          <cell r="B251" t="str">
            <v>220KV C&amp;R Panel</v>
          </cell>
          <cell r="C251">
            <v>0</v>
          </cell>
          <cell r="D251">
            <v>0</v>
          </cell>
          <cell r="E251">
            <v>0</v>
          </cell>
          <cell r="F251">
            <v>0.18</v>
          </cell>
          <cell r="G251">
            <v>0</v>
          </cell>
          <cell r="H251">
            <v>0.18</v>
          </cell>
          <cell r="I251">
            <v>0</v>
          </cell>
        </row>
        <row r="252">
          <cell r="A252">
            <v>9</v>
          </cell>
          <cell r="B252" t="str">
            <v>220/132/33KV Gantries,Busbar equip.structure erection(in MT)</v>
          </cell>
          <cell r="C252">
            <v>22.567999999999998</v>
          </cell>
          <cell r="D252">
            <v>0</v>
          </cell>
          <cell r="E252">
            <v>0</v>
          </cell>
          <cell r="F252">
            <v>2.5000000000000001E-2</v>
          </cell>
          <cell r="G252">
            <v>0.56419999999999992</v>
          </cell>
          <cell r="H252">
            <v>2.5000000000000001E-2</v>
          </cell>
          <cell r="I252">
            <v>0.56419999999999992</v>
          </cell>
        </row>
        <row r="253">
          <cell r="A253">
            <v>10</v>
          </cell>
          <cell r="B253" t="str">
            <v>PLCC equipments</v>
          </cell>
          <cell r="C253" t="str">
            <v>LS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 t="str">
            <v>LS</v>
          </cell>
          <cell r="I253">
            <v>0</v>
          </cell>
        </row>
        <row r="254">
          <cell r="A254">
            <v>11</v>
          </cell>
          <cell r="B254" t="str">
            <v>220KV PI/Solid Core Insulators</v>
          </cell>
          <cell r="C254">
            <v>0</v>
          </cell>
          <cell r="D254">
            <v>0</v>
          </cell>
          <cell r="E254">
            <v>0</v>
          </cell>
          <cell r="F254">
            <v>7.0000000000000001E-3</v>
          </cell>
          <cell r="G254">
            <v>0</v>
          </cell>
          <cell r="H254">
            <v>7.0000000000000001E-3</v>
          </cell>
          <cell r="I254">
            <v>0</v>
          </cell>
        </row>
        <row r="255">
          <cell r="A255">
            <v>12</v>
          </cell>
          <cell r="B255" t="str">
            <v>220KV wave trap</v>
          </cell>
          <cell r="C255">
            <v>0</v>
          </cell>
          <cell r="D255">
            <v>0</v>
          </cell>
          <cell r="E255">
            <v>0</v>
          </cell>
          <cell r="F255">
            <v>0.04</v>
          </cell>
          <cell r="G255">
            <v>0</v>
          </cell>
          <cell r="H255">
            <v>0.04</v>
          </cell>
          <cell r="I255">
            <v>0</v>
          </cell>
        </row>
        <row r="256">
          <cell r="A256">
            <v>13</v>
          </cell>
          <cell r="B256" t="str">
            <v>132KV CC</v>
          </cell>
          <cell r="C256">
            <v>0</v>
          </cell>
          <cell r="D256">
            <v>0</v>
          </cell>
          <cell r="E256">
            <v>0</v>
          </cell>
          <cell r="F256">
            <v>3.4000000000000002E-2</v>
          </cell>
          <cell r="G256">
            <v>0</v>
          </cell>
          <cell r="H256">
            <v>3.4000000000000002E-2</v>
          </cell>
          <cell r="I256">
            <v>0</v>
          </cell>
        </row>
        <row r="257">
          <cell r="A257">
            <v>14</v>
          </cell>
          <cell r="B257" t="str">
            <v>132KV CB</v>
          </cell>
          <cell r="C257">
            <v>1</v>
          </cell>
          <cell r="D257">
            <v>0</v>
          </cell>
          <cell r="E257">
            <v>0</v>
          </cell>
          <cell r="F257">
            <v>0.16</v>
          </cell>
          <cell r="G257">
            <v>0.16</v>
          </cell>
          <cell r="H257">
            <v>0.16</v>
          </cell>
          <cell r="I257">
            <v>0.16</v>
          </cell>
        </row>
        <row r="258">
          <cell r="A258">
            <v>15</v>
          </cell>
          <cell r="B258" t="str">
            <v>132KV CT</v>
          </cell>
          <cell r="C258">
            <v>3</v>
          </cell>
          <cell r="D258">
            <v>0</v>
          </cell>
          <cell r="E258">
            <v>0</v>
          </cell>
          <cell r="F258">
            <v>3.9E-2</v>
          </cell>
          <cell r="G258">
            <v>0.11699999999999999</v>
          </cell>
          <cell r="H258">
            <v>3.9E-2</v>
          </cell>
          <cell r="I258">
            <v>0.11699999999999999</v>
          </cell>
        </row>
        <row r="259">
          <cell r="A259">
            <v>16</v>
          </cell>
          <cell r="B259" t="str">
            <v>132KV Isolators</v>
          </cell>
          <cell r="C259">
            <v>3</v>
          </cell>
          <cell r="D259">
            <v>0</v>
          </cell>
          <cell r="E259">
            <v>0</v>
          </cell>
          <cell r="F259">
            <v>7.0000000000000007E-2</v>
          </cell>
          <cell r="G259">
            <v>0.21000000000000002</v>
          </cell>
          <cell r="H259">
            <v>7.0000000000000007E-2</v>
          </cell>
          <cell r="I259">
            <v>0.21000000000000002</v>
          </cell>
        </row>
        <row r="260">
          <cell r="A260">
            <v>17</v>
          </cell>
          <cell r="B260" t="str">
            <v>132KV LA</v>
          </cell>
          <cell r="C260">
            <v>3</v>
          </cell>
          <cell r="D260">
            <v>0</v>
          </cell>
          <cell r="E260">
            <v>0</v>
          </cell>
          <cell r="F260">
            <v>1.7000000000000001E-2</v>
          </cell>
          <cell r="G260">
            <v>5.1000000000000004E-2</v>
          </cell>
          <cell r="H260">
            <v>1.7000000000000001E-2</v>
          </cell>
          <cell r="I260">
            <v>5.1000000000000004E-2</v>
          </cell>
        </row>
        <row r="261">
          <cell r="A261">
            <v>18</v>
          </cell>
          <cell r="B261" t="str">
            <v>132KV C&amp;R Panel</v>
          </cell>
          <cell r="C261">
            <v>1</v>
          </cell>
          <cell r="D261">
            <v>0</v>
          </cell>
          <cell r="E261">
            <v>0</v>
          </cell>
          <cell r="F261">
            <v>0.14000000000000001</v>
          </cell>
          <cell r="G261">
            <v>0.14000000000000001</v>
          </cell>
          <cell r="H261">
            <v>0.14000000000000001</v>
          </cell>
          <cell r="I261">
            <v>0.14000000000000001</v>
          </cell>
        </row>
        <row r="262">
          <cell r="A262">
            <v>19</v>
          </cell>
          <cell r="B262" t="str">
            <v>132KV PI/Solid Core Insulator</v>
          </cell>
          <cell r="C262">
            <v>6</v>
          </cell>
          <cell r="D262">
            <v>0</v>
          </cell>
          <cell r="E262">
            <v>0</v>
          </cell>
          <cell r="F262">
            <v>5.0000000000000001E-3</v>
          </cell>
          <cell r="G262">
            <v>0.03</v>
          </cell>
          <cell r="H262">
            <v>5.0000000000000001E-3</v>
          </cell>
          <cell r="I262">
            <v>0.03</v>
          </cell>
        </row>
        <row r="263">
          <cell r="A263">
            <v>20</v>
          </cell>
          <cell r="B263" t="str">
            <v>132KV PT</v>
          </cell>
          <cell r="C263">
            <v>0</v>
          </cell>
          <cell r="D263">
            <v>0</v>
          </cell>
          <cell r="E263">
            <v>0</v>
          </cell>
          <cell r="F263">
            <v>3.4000000000000002E-2</v>
          </cell>
          <cell r="G263">
            <v>0</v>
          </cell>
          <cell r="H263">
            <v>3.4000000000000002E-2</v>
          </cell>
          <cell r="I263">
            <v>0</v>
          </cell>
        </row>
        <row r="264">
          <cell r="A264">
            <v>21</v>
          </cell>
          <cell r="B264" t="str">
            <v>33KV CB</v>
          </cell>
          <cell r="C264">
            <v>1</v>
          </cell>
          <cell r="D264">
            <v>0</v>
          </cell>
          <cell r="E264">
            <v>0</v>
          </cell>
          <cell r="F264">
            <v>8.2000000000000003E-2</v>
          </cell>
          <cell r="G264">
            <v>8.2000000000000003E-2</v>
          </cell>
          <cell r="H264">
            <v>8.2000000000000003E-2</v>
          </cell>
          <cell r="I264">
            <v>8.2000000000000003E-2</v>
          </cell>
        </row>
        <row r="265">
          <cell r="A265">
            <v>22</v>
          </cell>
          <cell r="B265" t="str">
            <v>33KV CT</v>
          </cell>
          <cell r="C265">
            <v>3</v>
          </cell>
          <cell r="D265">
            <v>0</v>
          </cell>
          <cell r="E265">
            <v>0</v>
          </cell>
          <cell r="F265">
            <v>0.03</v>
          </cell>
          <cell r="G265">
            <v>0.09</v>
          </cell>
          <cell r="H265">
            <v>0.03</v>
          </cell>
          <cell r="I265">
            <v>0.09</v>
          </cell>
        </row>
        <row r="266">
          <cell r="A266">
            <v>23</v>
          </cell>
          <cell r="B266" t="str">
            <v>33KV PT</v>
          </cell>
          <cell r="C266">
            <v>0</v>
          </cell>
          <cell r="D266">
            <v>0</v>
          </cell>
          <cell r="E266">
            <v>0</v>
          </cell>
          <cell r="F266">
            <v>0.03</v>
          </cell>
          <cell r="G266">
            <v>0</v>
          </cell>
          <cell r="H266">
            <v>0.03</v>
          </cell>
          <cell r="I266">
            <v>0</v>
          </cell>
        </row>
        <row r="267">
          <cell r="A267">
            <v>24</v>
          </cell>
          <cell r="B267" t="str">
            <v>33KV Isolator</v>
          </cell>
          <cell r="C267">
            <v>2</v>
          </cell>
          <cell r="D267">
            <v>0</v>
          </cell>
          <cell r="E267">
            <v>0</v>
          </cell>
          <cell r="F267">
            <v>4.7E-2</v>
          </cell>
          <cell r="G267">
            <v>9.4E-2</v>
          </cell>
          <cell r="H267">
            <v>4.7E-2</v>
          </cell>
          <cell r="I267">
            <v>9.4E-2</v>
          </cell>
        </row>
        <row r="268">
          <cell r="A268">
            <v>25</v>
          </cell>
          <cell r="B268" t="str">
            <v>33KV LA</v>
          </cell>
          <cell r="C268">
            <v>3</v>
          </cell>
          <cell r="D268">
            <v>0</v>
          </cell>
          <cell r="E268">
            <v>0</v>
          </cell>
          <cell r="F268">
            <v>1.0999999999999999E-2</v>
          </cell>
          <cell r="G268">
            <v>3.3000000000000002E-2</v>
          </cell>
          <cell r="H268">
            <v>1.0999999999999999E-2</v>
          </cell>
          <cell r="I268">
            <v>3.3000000000000002E-2</v>
          </cell>
        </row>
        <row r="269">
          <cell r="A269">
            <v>26</v>
          </cell>
          <cell r="B269" t="str">
            <v>33KV C&amp;R Panel</v>
          </cell>
          <cell r="C269">
            <v>1</v>
          </cell>
          <cell r="D269">
            <v>0</v>
          </cell>
          <cell r="E269">
            <v>0</v>
          </cell>
          <cell r="F269">
            <v>0.13</v>
          </cell>
          <cell r="G269">
            <v>0.13</v>
          </cell>
          <cell r="H269">
            <v>0.13</v>
          </cell>
          <cell r="I269">
            <v>0.13</v>
          </cell>
        </row>
        <row r="270">
          <cell r="A270">
            <v>27</v>
          </cell>
          <cell r="B270" t="str">
            <v>33KV PI/Solid Core Insulators</v>
          </cell>
          <cell r="C270">
            <v>0</v>
          </cell>
          <cell r="D270">
            <v>0</v>
          </cell>
          <cell r="E270">
            <v>0</v>
          </cell>
          <cell r="F270">
            <v>3.0000000000000001E-3</v>
          </cell>
          <cell r="G270">
            <v>0</v>
          </cell>
          <cell r="H270">
            <v>3.0000000000000001E-3</v>
          </cell>
          <cell r="I270">
            <v>0</v>
          </cell>
        </row>
        <row r="271">
          <cell r="A271">
            <v>28</v>
          </cell>
          <cell r="B271" t="str">
            <v>Station Transformer,</v>
          </cell>
          <cell r="C271">
            <v>0</v>
          </cell>
          <cell r="D271">
            <v>0</v>
          </cell>
          <cell r="E271">
            <v>0</v>
          </cell>
          <cell r="F271">
            <v>7.0000000000000007E-2</v>
          </cell>
          <cell r="G271">
            <v>0</v>
          </cell>
          <cell r="H271">
            <v>7.0000000000000007E-2</v>
          </cell>
          <cell r="I271">
            <v>0</v>
          </cell>
        </row>
        <row r="272">
          <cell r="A272">
            <v>29</v>
          </cell>
          <cell r="B272" t="str">
            <v>Cable laying &amp; associated works</v>
          </cell>
          <cell r="C272" t="str">
            <v>LS</v>
          </cell>
          <cell r="D272">
            <v>0</v>
          </cell>
          <cell r="E272">
            <v>0</v>
          </cell>
          <cell r="F272">
            <v>0.2</v>
          </cell>
          <cell r="G272">
            <v>0.2</v>
          </cell>
          <cell r="H272" t="str">
            <v>LS</v>
          </cell>
          <cell r="I272">
            <v>0.2</v>
          </cell>
        </row>
        <row r="273">
          <cell r="A273">
            <v>30</v>
          </cell>
          <cell r="B273" t="str">
            <v>Earthing works</v>
          </cell>
          <cell r="C273" t="str">
            <v>LS</v>
          </cell>
          <cell r="D273">
            <v>0</v>
          </cell>
          <cell r="E273">
            <v>0</v>
          </cell>
          <cell r="F273">
            <v>0.2</v>
          </cell>
          <cell r="G273">
            <v>0.2</v>
          </cell>
          <cell r="H273" t="str">
            <v>LS</v>
          </cell>
          <cell r="I273">
            <v>0.2</v>
          </cell>
        </row>
        <row r="274">
          <cell r="A274">
            <v>31</v>
          </cell>
          <cell r="B274" t="str">
            <v>AC/DC Board</v>
          </cell>
          <cell r="C274">
            <v>0</v>
          </cell>
          <cell r="D274">
            <v>0</v>
          </cell>
          <cell r="E274">
            <v>0</v>
          </cell>
          <cell r="F274">
            <v>0.13100000000000001</v>
          </cell>
          <cell r="G274">
            <v>0</v>
          </cell>
          <cell r="H274">
            <v>0.13100000000000001</v>
          </cell>
          <cell r="I274">
            <v>0</v>
          </cell>
        </row>
        <row r="275">
          <cell r="A275">
            <v>32</v>
          </cell>
          <cell r="B275" t="str">
            <v>Fitting of lighting fixtures</v>
          </cell>
          <cell r="C275" t="str">
            <v>LS</v>
          </cell>
          <cell r="D275">
            <v>0</v>
          </cell>
          <cell r="E275">
            <v>0</v>
          </cell>
          <cell r="F275">
            <v>0.1</v>
          </cell>
          <cell r="G275">
            <v>0.1</v>
          </cell>
          <cell r="H275" t="str">
            <v>LS</v>
          </cell>
          <cell r="I275">
            <v>0.1</v>
          </cell>
        </row>
        <row r="276">
          <cell r="A276">
            <v>33</v>
          </cell>
          <cell r="B276" t="str">
            <v>110V 300Ah battery</v>
          </cell>
          <cell r="C276">
            <v>0</v>
          </cell>
          <cell r="D276">
            <v>0</v>
          </cell>
          <cell r="E276">
            <v>0</v>
          </cell>
          <cell r="F276">
            <v>0.14000000000000001</v>
          </cell>
          <cell r="G276">
            <v>0</v>
          </cell>
          <cell r="H276">
            <v>0.14000000000000001</v>
          </cell>
          <cell r="I276">
            <v>0</v>
          </cell>
        </row>
        <row r="277">
          <cell r="A277">
            <v>34</v>
          </cell>
          <cell r="B277" t="str">
            <v>110V 300Ah battery charger</v>
          </cell>
          <cell r="C277">
            <v>0</v>
          </cell>
          <cell r="D277">
            <v>0</v>
          </cell>
          <cell r="E277">
            <v>0</v>
          </cell>
          <cell r="F277">
            <v>9.5000000000000001E-2</v>
          </cell>
          <cell r="G277">
            <v>0</v>
          </cell>
          <cell r="H277">
            <v>9.5000000000000001E-2</v>
          </cell>
          <cell r="I277">
            <v>0</v>
          </cell>
        </row>
        <row r="278">
          <cell r="A278">
            <v>35</v>
          </cell>
          <cell r="B278" t="str">
            <v>48V 200Ah battery</v>
          </cell>
          <cell r="C278">
            <v>0</v>
          </cell>
          <cell r="D278">
            <v>0</v>
          </cell>
          <cell r="E278">
            <v>0</v>
          </cell>
          <cell r="F278">
            <v>0.1</v>
          </cell>
          <cell r="G278">
            <v>0</v>
          </cell>
          <cell r="H278">
            <v>0.1</v>
          </cell>
          <cell r="I278">
            <v>0</v>
          </cell>
        </row>
        <row r="279">
          <cell r="A279">
            <v>36</v>
          </cell>
          <cell r="B279" t="str">
            <v>48V 200Ah battery charger</v>
          </cell>
          <cell r="C279">
            <v>0</v>
          </cell>
          <cell r="D279">
            <v>0</v>
          </cell>
          <cell r="E279">
            <v>0</v>
          </cell>
          <cell r="F279">
            <v>8.5000000000000006E-2</v>
          </cell>
          <cell r="G279">
            <v>0</v>
          </cell>
          <cell r="H279">
            <v>8.5000000000000006E-2</v>
          </cell>
          <cell r="I279">
            <v>0</v>
          </cell>
        </row>
        <row r="280">
          <cell r="A280">
            <v>37</v>
          </cell>
          <cell r="B280" t="str">
            <v xml:space="preserve">Stringing &amp; Jumpering </v>
          </cell>
          <cell r="C280" t="str">
            <v>LS</v>
          </cell>
          <cell r="D280">
            <v>0</v>
          </cell>
          <cell r="E280">
            <v>0</v>
          </cell>
          <cell r="F280">
            <v>0.5</v>
          </cell>
          <cell r="G280">
            <v>0.5</v>
          </cell>
          <cell r="H280" t="str">
            <v>LS</v>
          </cell>
          <cell r="I280">
            <v>0.5</v>
          </cell>
        </row>
        <row r="281">
          <cell r="A281">
            <v>38</v>
          </cell>
          <cell r="B281" t="str">
            <v>Testing &amp; Commissioning &amp; misc.expenditure</v>
          </cell>
          <cell r="C281" t="str">
            <v>LS</v>
          </cell>
          <cell r="D281">
            <v>0</v>
          </cell>
          <cell r="E281">
            <v>0</v>
          </cell>
          <cell r="F281">
            <v>0.1</v>
          </cell>
          <cell r="G281">
            <v>0.1</v>
          </cell>
          <cell r="H281" t="str">
            <v>LS</v>
          </cell>
          <cell r="I281">
            <v>0.1</v>
          </cell>
        </row>
        <row r="282">
          <cell r="A282">
            <v>38</v>
          </cell>
          <cell r="B282" t="str">
            <v>Testing &amp; Commissioning &amp; misc.expenditure</v>
          </cell>
          <cell r="C282" t="str">
            <v>LS</v>
          </cell>
          <cell r="D282">
            <v>0</v>
          </cell>
          <cell r="E282">
            <v>0</v>
          </cell>
          <cell r="F282">
            <v>0.1</v>
          </cell>
          <cell r="G282">
            <v>0.1</v>
          </cell>
          <cell r="H282" t="str">
            <v>LS</v>
          </cell>
          <cell r="I282">
            <v>0.1</v>
          </cell>
        </row>
        <row r="283">
          <cell r="E283">
            <v>0</v>
          </cell>
          <cell r="F283">
            <v>0.1</v>
          </cell>
          <cell r="G283">
            <v>0.1</v>
          </cell>
          <cell r="H283" t="str">
            <v>LS</v>
          </cell>
          <cell r="I283">
            <v>0.1</v>
          </cell>
        </row>
        <row r="284">
          <cell r="B284" t="str">
            <v>SUB TOTAL (J)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3.7711999999999999</v>
          </cell>
          <cell r="H284">
            <v>0</v>
          </cell>
          <cell r="I284">
            <v>3.7711999999999999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38">
          <cell r="A38">
            <v>0</v>
          </cell>
        </row>
      </sheetData>
      <sheetData sheetId="36">
        <row r="38">
          <cell r="A38" t="str">
            <v xml:space="preserve">ESTIMATE FOR INSTALLATION OF ADDITIONAL 1X40MVA 132/33KV TRANSFORMER AT EXISTING EHV SUBSTATION </v>
          </cell>
        </row>
      </sheetData>
      <sheetData sheetId="37">
        <row r="38">
          <cell r="A38" t="str">
            <v xml:space="preserve">ESTIMATE FOR INSTALLATION OF ADDITIONAL 1X40MVA 132/33KV TRANSFORMER AT EXISTING EHV SUBSTATION </v>
          </cell>
        </row>
      </sheetData>
      <sheetData sheetId="38">
        <row r="38">
          <cell r="A38" t="str">
            <v xml:space="preserve">ESTIMATE FOR INSTALLATION OF ADDITIONAL 1X40MVA 132/33KV TRANSFORMER AT EXISTING EHV SUBSTATION </v>
          </cell>
        </row>
      </sheetData>
      <sheetData sheetId="39">
        <row r="38">
          <cell r="A38" t="str">
            <v xml:space="preserve">ESTIMATE FOR INSTALLATION OF ADDITIONAL 1X40MVA 132/33KV TRANSFORMER AT EXISTING EHV SUBSTATION </v>
          </cell>
        </row>
      </sheetData>
      <sheetData sheetId="40">
        <row r="38">
          <cell r="A38" t="str">
            <v xml:space="preserve">ESTIMATE FOR INSTALLATION OF ADDITIONAL 1X40MVA 132/33KV TRANSFORMER AT EXISTING EHV SUBSTATION </v>
          </cell>
        </row>
      </sheetData>
      <sheetData sheetId="41">
        <row r="38">
          <cell r="A38" t="str">
            <v xml:space="preserve">ESTIMATE FOR INSTALLATION OF ADDITIONAL 1X40MVA 132/33KV TRANSFORMER AT EXISTING EHV SUBSTATION </v>
          </cell>
        </row>
      </sheetData>
      <sheetData sheetId="42">
        <row r="38">
          <cell r="A38" t="str">
            <v xml:space="preserve">ESTIMATE FOR INSTALLATION OF ADDITIONAL 1X40MVA 132/33KV TRANSFORMER AT EXISTING EHV SUBSTATION </v>
          </cell>
        </row>
      </sheetData>
      <sheetData sheetId="43">
        <row r="38">
          <cell r="A38" t="str">
            <v xml:space="preserve">ESTIMATE FOR INSTALLATION OF ADDITIONAL 1X40MVA 132/33KV TRANSFORMER AT EXISTING EHV SUBSTATION </v>
          </cell>
        </row>
      </sheetData>
      <sheetData sheetId="44">
        <row r="38">
          <cell r="A38" t="str">
            <v xml:space="preserve">ESTIMATE FOR INSTALLATION OF ADDITIONAL 1X40MVA 132/33KV TRANSFORMER AT EXISTING EHV SUBSTATION </v>
          </cell>
        </row>
      </sheetData>
      <sheetData sheetId="45">
        <row r="38">
          <cell r="A38" t="str">
            <v xml:space="preserve">ESTIMATE FOR INSTALLATION OF ADDITIONAL 1X40MVA 132/33KV TRANSFORMER AT EXISTING EHV SUBSTATION </v>
          </cell>
        </row>
      </sheetData>
      <sheetData sheetId="46">
        <row r="38">
          <cell r="A38">
            <v>0</v>
          </cell>
        </row>
      </sheetData>
      <sheetData sheetId="47">
        <row r="38">
          <cell r="A38" t="str">
            <v xml:space="preserve">ESTIMATE FOR INSTALLATION OF ADDITIONAL 1X40MVA 132/33KV TRANSFORMER AT EXISTING EHV SUBSTATION </v>
          </cell>
        </row>
      </sheetData>
      <sheetData sheetId="48">
        <row r="38">
          <cell r="A38" t="str">
            <v xml:space="preserve">ESTIMATE FOR INSTALLATION OF ADDITIONAL 1X40MVA 132/33KV TRANSFORMER AT EXISTING EHV SUBSTATION </v>
          </cell>
        </row>
      </sheetData>
      <sheetData sheetId="49">
        <row r="38">
          <cell r="A38" t="str">
            <v xml:space="preserve">ESTIMATE FOR INSTALLATION OF ADDITIONAL 1X40MVA 132/33KV TRANSFORMER AT EXISTING EHV SUBSTATION </v>
          </cell>
        </row>
      </sheetData>
      <sheetData sheetId="50">
        <row r="38">
          <cell r="A38" t="str">
            <v xml:space="preserve">ESTIMATE FOR INSTALLATION OF ADDITIONAL 1X40MVA 132/33KV TRANSFORMER AT EXISTING EHV SUBSTATION </v>
          </cell>
        </row>
      </sheetData>
      <sheetData sheetId="51">
        <row r="38">
          <cell r="A38" t="str">
            <v xml:space="preserve">ESTIMATE FOR INSTALLATION OF ADDITIONAL 1X40MVA 132/33KV TRANSFORMER AT EXISTING EHV SUBSTATION </v>
          </cell>
        </row>
      </sheetData>
      <sheetData sheetId="52">
        <row r="38">
          <cell r="A38" t="str">
            <v xml:space="preserve">ESTIMATE FOR INSTALLATION OF ADDITIONAL 1X40MVA 132/33KV TRANSFORMER AT EXISTING EHV SUBSTATION </v>
          </cell>
        </row>
      </sheetData>
      <sheetData sheetId="53">
        <row r="38">
          <cell r="A38" t="str">
            <v xml:space="preserve">ESTIMATE FOR INSTALLATION OF ADDITIONAL 1X40MVA 132/33KV TRANSFORMER AT EXISTING EHV SUBSTATION </v>
          </cell>
        </row>
      </sheetData>
      <sheetData sheetId="54">
        <row r="38">
          <cell r="A38" t="str">
            <v xml:space="preserve">ESTIMATE FOR INSTALLATION OF ADDITIONAL 1X40MVA 132/33KV TRANSFORMER AT EXISTING EHV SUBSTATION </v>
          </cell>
        </row>
      </sheetData>
      <sheetData sheetId="55">
        <row r="38">
          <cell r="A38" t="str">
            <v xml:space="preserve">ESTIMATE FOR INSTALLATION OF ADDITIONAL 1X40MVA 132/33KV TRANSFORMER AT EXISTING EHV SUBSTATION </v>
          </cell>
        </row>
      </sheetData>
      <sheetData sheetId="56">
        <row r="38">
          <cell r="A38" t="str">
            <v xml:space="preserve">ESTIMATE FOR INSTALLATION OF ADDITIONAL 1X40MVA 132/33KV TRANSFORMER AT EXISTING EHV SUBSTATION </v>
          </cell>
        </row>
      </sheetData>
      <sheetData sheetId="57">
        <row r="38">
          <cell r="A38">
            <v>0</v>
          </cell>
        </row>
      </sheetData>
      <sheetData sheetId="58">
        <row r="38">
          <cell r="A38" t="str">
            <v xml:space="preserve">ESTIMATE FOR INSTALLATION OF ADDITIONAL 1X40MVA 132/33KV TRANSFORMER AT EXISTING EHV SUBSTATION </v>
          </cell>
        </row>
      </sheetData>
      <sheetData sheetId="59">
        <row r="38">
          <cell r="A38" t="str">
            <v xml:space="preserve">ESTIMATE FOR INSTALLATION OF ADDITIONAL 1X40MVA 132/33KV TRANSFORMER AT EXISTING EHV SUBSTATION </v>
          </cell>
        </row>
      </sheetData>
      <sheetData sheetId="60">
        <row r="38">
          <cell r="A38">
            <v>0</v>
          </cell>
        </row>
      </sheetData>
      <sheetData sheetId="61">
        <row r="38">
          <cell r="A38">
            <v>0</v>
          </cell>
        </row>
      </sheetData>
      <sheetData sheetId="62">
        <row r="38">
          <cell r="A38">
            <v>0</v>
          </cell>
        </row>
      </sheetData>
      <sheetData sheetId="63">
        <row r="38">
          <cell r="A38">
            <v>0</v>
          </cell>
        </row>
      </sheetData>
      <sheetData sheetId="64">
        <row r="38">
          <cell r="A38">
            <v>0</v>
          </cell>
        </row>
      </sheetData>
      <sheetData sheetId="65">
        <row r="38">
          <cell r="A38">
            <v>0</v>
          </cell>
        </row>
      </sheetData>
      <sheetData sheetId="66">
        <row r="38">
          <cell r="A38">
            <v>0</v>
          </cell>
        </row>
      </sheetData>
      <sheetData sheetId="67">
        <row r="38">
          <cell r="A38" t="str">
            <v xml:space="preserve">ESTIMATE FOR INSTALLATION OF ADDITIONAL 1X40MVA 132/33KV TRANSFORMER AT EXISTING EHV SUBSTATION </v>
          </cell>
        </row>
      </sheetData>
      <sheetData sheetId="68">
        <row r="38">
          <cell r="A38" t="str">
            <v xml:space="preserve">ESTIMATE FOR INSTALLATION OF ADDITIONAL 1X40MVA 132/33KV TRANSFORMER AT EXISTING EHV SUBSTATION </v>
          </cell>
        </row>
      </sheetData>
      <sheetData sheetId="69">
        <row r="38">
          <cell r="A38">
            <v>0</v>
          </cell>
        </row>
      </sheetData>
      <sheetData sheetId="70">
        <row r="38">
          <cell r="A38">
            <v>0</v>
          </cell>
        </row>
      </sheetData>
      <sheetData sheetId="71">
        <row r="38">
          <cell r="A38">
            <v>0</v>
          </cell>
        </row>
      </sheetData>
      <sheetData sheetId="72">
        <row r="38">
          <cell r="A38">
            <v>0</v>
          </cell>
        </row>
      </sheetData>
      <sheetData sheetId="73">
        <row r="38">
          <cell r="A38" t="str">
            <v xml:space="preserve">ESTIMATE FOR INSTALLATION OF ADDITIONAL 1X40MVA 132/33KV TRANSFORMER AT EXISTING EHV SUBSTATION </v>
          </cell>
        </row>
      </sheetData>
      <sheetData sheetId="74">
        <row r="38">
          <cell r="A38" t="str">
            <v xml:space="preserve">ESTIMATE FOR INSTALLATION OF ADDITIONAL 1X40MVA 132/33KV TRANSFORMER AT EXISTING EHV SUBSTATION </v>
          </cell>
        </row>
      </sheetData>
      <sheetData sheetId="75">
        <row r="38">
          <cell r="A38" t="str">
            <v xml:space="preserve">ESTIMATE FOR INSTALLATION OF ADDITIONAL 1X40MVA 132/33KV TRANSFORMER AT EXISTING EHV SUBSTATION </v>
          </cell>
        </row>
      </sheetData>
      <sheetData sheetId="76">
        <row r="38">
          <cell r="A38" t="str">
            <v xml:space="preserve">ESTIMATE FOR INSTALLATION OF ADDITIONAL 1X40MVA 132/33KV TRANSFORMER AT EXISTING EHV SUBSTATION </v>
          </cell>
        </row>
      </sheetData>
      <sheetData sheetId="77">
        <row r="38">
          <cell r="A38" t="str">
            <v xml:space="preserve">ESTIMATE FOR INSTALLATION OF ADDITIONAL 1X40MVA 132/33KV TRANSFORMER AT EXISTING EHV SUBSTATION </v>
          </cell>
        </row>
      </sheetData>
      <sheetData sheetId="78">
        <row r="38">
          <cell r="A38" t="str">
            <v xml:space="preserve">ESTIMATE FOR INSTALLATION OF ADDITIONAL 1X40MVA 132/33KV TRANSFORMER AT EXISTING EHV SUBSTATION </v>
          </cell>
        </row>
      </sheetData>
      <sheetData sheetId="79">
        <row r="38">
          <cell r="A38" t="str">
            <v xml:space="preserve">ESTIMATE FOR INSTALLATION OF ADDITIONAL 1X40MVA 132/33KV TRANSFORMER AT EXISTING EHV SUBSTATION </v>
          </cell>
        </row>
      </sheetData>
      <sheetData sheetId="80">
        <row r="38">
          <cell r="A38" t="str">
            <v xml:space="preserve">ESTIMATE FOR INSTALLATION OF ADDITIONAL 1X40MVA 132/33KV TRANSFORMER AT EXISTING EHV SUBSTATION </v>
          </cell>
        </row>
      </sheetData>
      <sheetData sheetId="81">
        <row r="38">
          <cell r="A38" t="str">
            <v xml:space="preserve">ESTIMATE FOR INSTALLATION OF ADDITIONAL 1X40MVA 132/33KV TRANSFORMER AT EXISTING EHV SUBSTATION </v>
          </cell>
        </row>
      </sheetData>
      <sheetData sheetId="82">
        <row r="38">
          <cell r="A38" t="str">
            <v xml:space="preserve">ESTIMATE FOR INSTALLATION OF ADDITIONAL 1X40MVA 132/33KV TRANSFORMER AT EXISTING EHV SUBSTATION </v>
          </cell>
        </row>
      </sheetData>
      <sheetData sheetId="83">
        <row r="38">
          <cell r="A38" t="str">
            <v xml:space="preserve">ESTIMATE FOR INSTALLATION OF ADDITIONAL 1X40MVA 132/33KV TRANSFORMER AT EXISTING EHV SUBSTATION </v>
          </cell>
        </row>
      </sheetData>
      <sheetData sheetId="84">
        <row r="38">
          <cell r="A38" t="str">
            <v xml:space="preserve">ESTIMATE FOR INSTALLATION OF ADDITIONAL 1X40MVA 132/33KV TRANSFORMER AT EXISTING EHV SUBSTATION </v>
          </cell>
        </row>
      </sheetData>
      <sheetData sheetId="85">
        <row r="38">
          <cell r="A38" t="str">
            <v xml:space="preserve">ESTIMATE FOR INSTALLATION OF ADDITIONAL 1X40MVA 132/33KV TRANSFORMER AT EXISTING EHV SUBSTATION </v>
          </cell>
        </row>
      </sheetData>
      <sheetData sheetId="86">
        <row r="38">
          <cell r="A38" t="str">
            <v xml:space="preserve">ESTIMATE FOR INSTALLATION OF ADDITIONAL 1X40MVA 132/33KV TRANSFORMER AT EXISTING EHV SUBSTATION </v>
          </cell>
        </row>
      </sheetData>
      <sheetData sheetId="87">
        <row r="38">
          <cell r="A38" t="str">
            <v xml:space="preserve">ESTIMATE FOR INSTALLATION OF ADDITIONAL 1X40MVA 132/33KV TRANSFORMER AT EXISTING EHV SUBSTATION </v>
          </cell>
        </row>
      </sheetData>
      <sheetData sheetId="88">
        <row r="38">
          <cell r="A38" t="str">
            <v xml:space="preserve">ESTIMATE FOR INSTALLATION OF ADDITIONAL 1X40MVA 132/33KV TRANSFORMER AT EXISTING EHV SUBSTATION </v>
          </cell>
        </row>
      </sheetData>
      <sheetData sheetId="89">
        <row r="38">
          <cell r="A38" t="str">
            <v xml:space="preserve">ESTIMATE FOR INSTALLATION OF ADDITIONAL 1X40MVA 132/33KV TRANSFORMER AT EXISTING EHV SUBSTATION </v>
          </cell>
        </row>
      </sheetData>
      <sheetData sheetId="90">
        <row r="38">
          <cell r="A38" t="str">
            <v xml:space="preserve">ESTIMATE FOR INSTALLATION OF ADDITIONAL 1X40MVA 132/33KV TRANSFORMER AT EXISTING EHV SUBSTATION </v>
          </cell>
        </row>
      </sheetData>
      <sheetData sheetId="91">
        <row r="38">
          <cell r="A38" t="str">
            <v xml:space="preserve">ESTIMATE FOR INSTALLATION OF ADDITIONAL 1X40MVA 132/33KV TRANSFORMER AT EXISTING EHV SUBSTATION </v>
          </cell>
        </row>
      </sheetData>
      <sheetData sheetId="92">
        <row r="38">
          <cell r="A38" t="str">
            <v xml:space="preserve">ESTIMATE FOR INSTALLATION OF ADDITIONAL 1X40MVA 132/33KV TRANSFORMER AT EXISTING EHV SUBSTATION </v>
          </cell>
        </row>
      </sheetData>
      <sheetData sheetId="93">
        <row r="38">
          <cell r="A38" t="str">
            <v xml:space="preserve">ESTIMATE FOR INSTALLATION OF ADDITIONAL 1X40MVA 132/33KV TRANSFORMER AT EXISTING EHV SUBSTATION </v>
          </cell>
        </row>
      </sheetData>
      <sheetData sheetId="94">
        <row r="38">
          <cell r="A38" t="str">
            <v xml:space="preserve">ESTIMATE FOR INSTALLATION OF ADDITIONAL 1X40MVA 132/33KV TRANSFORMER AT EXISTING EHV SUBSTATION </v>
          </cell>
        </row>
      </sheetData>
      <sheetData sheetId="95">
        <row r="38">
          <cell r="A38" t="str">
            <v xml:space="preserve">ESTIMATE FOR INSTALLATION OF ADDITIONAL 1X40MVA 132/33KV TRANSFORMER AT EXISTING EHV SUBSTATION </v>
          </cell>
        </row>
      </sheetData>
      <sheetData sheetId="96">
        <row r="38">
          <cell r="A38" t="str">
            <v xml:space="preserve">ESTIMATE FOR INSTALLATION OF ADDITIONAL 1X40MVA 132/33KV TRANSFORMER AT EXISTING EHV SUBSTATION </v>
          </cell>
        </row>
      </sheetData>
      <sheetData sheetId="97">
        <row r="38">
          <cell r="A38" t="str">
            <v xml:space="preserve">ESTIMATE FOR INSTALLATION OF ADDITIONAL 1X40MVA 132/33KV TRANSFORMER AT EXISTING EHV SUBSTATION </v>
          </cell>
        </row>
      </sheetData>
      <sheetData sheetId="98" refreshError="1"/>
      <sheetData sheetId="99">
        <row r="38">
          <cell r="A38" t="str">
            <v xml:space="preserve">ESTIMATE FOR INSTALLATION OF ADDITIONAL 1X40MVA 132/33KV TRANSFORMER AT EXISTING EHV SUBSTATION 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38">
          <cell r="A38" t="str">
            <v xml:space="preserve">ESTIMATE FOR INSTALLATION OF ADDITIONAL 1X40MVA 132/33KV TRANSFORMER AT EXISTING EHV SUBSTATION </v>
          </cell>
        </row>
      </sheetData>
      <sheetData sheetId="110">
        <row r="38">
          <cell r="A38" t="str">
            <v xml:space="preserve">ESTIMATE FOR INSTALLATION OF ADDITIONAL 1X40MVA 132/33KV TRANSFORMER AT EXISTING EHV SUBSTATION </v>
          </cell>
        </row>
      </sheetData>
      <sheetData sheetId="111" refreshError="1"/>
      <sheetData sheetId="112" refreshError="1"/>
      <sheetData sheetId="113">
        <row r="38">
          <cell r="A38" t="str">
            <v xml:space="preserve">ESTIMATE FOR INSTALLATION OF ADDITIONAL 1X40MVA 132/33KV TRANSFORMER AT EXISTING EHV SUBSTATION </v>
          </cell>
        </row>
      </sheetData>
      <sheetData sheetId="114">
        <row r="38">
          <cell r="A38" t="str">
            <v xml:space="preserve">ESTIMATE FOR INSTALLATION OF ADDITIONAL 1X40MVA 132/33KV TRANSFORMER AT EXISTING EHV SUBSTATION </v>
          </cell>
        </row>
      </sheetData>
      <sheetData sheetId="115">
        <row r="38">
          <cell r="A38" t="str">
            <v xml:space="preserve">ESTIMATE FOR INSTALLATION OF ADDITIONAL 1X40MVA 132/33KV TRANSFORMER AT EXISTING EHV SUBSTATION </v>
          </cell>
        </row>
      </sheetData>
      <sheetData sheetId="116">
        <row r="38">
          <cell r="A38" t="str">
            <v xml:space="preserve">ESTIMATE FOR INSTALLATION OF ADDITIONAL 1X40MVA 132/33KV TRANSFORMER AT EXISTING EHV SUBSTATION </v>
          </cell>
        </row>
      </sheetData>
      <sheetData sheetId="117">
        <row r="38">
          <cell r="A38" t="str">
            <v xml:space="preserve">ESTIMATE FOR INSTALLATION OF ADDITIONAL 1X40MVA 132/33KV TRANSFORMER AT EXISTING EHV SUBSTATION </v>
          </cell>
        </row>
      </sheetData>
      <sheetData sheetId="118">
        <row r="38">
          <cell r="A38" t="str">
            <v xml:space="preserve">ESTIMATE FOR INSTALLATION OF ADDITIONAL 1X40MVA 132/33KV TRANSFORMER AT EXISTING EHV SUBSTATION </v>
          </cell>
        </row>
      </sheetData>
      <sheetData sheetId="119">
        <row r="38">
          <cell r="A38" t="str">
            <v xml:space="preserve">ESTIMATE FOR INSTALLATION OF ADDITIONAL 1X40MVA 132/33KV TRANSFORMER AT EXISTING EHV SUBSTATION </v>
          </cell>
        </row>
      </sheetData>
      <sheetData sheetId="120">
        <row r="38">
          <cell r="A38" t="str">
            <v xml:space="preserve">ESTIMATE FOR INSTALLATION OF ADDITIONAL 1X40MVA 132/33KV TRANSFORMER AT EXISTING EHV SUBSTATION </v>
          </cell>
        </row>
      </sheetData>
      <sheetData sheetId="121">
        <row r="38">
          <cell r="A38" t="str">
            <v xml:space="preserve">ESTIMATE FOR INSTALLATION OF ADDITIONAL 1X40MVA 132/33KV TRANSFORMER AT EXISTING EHV SUBSTATION </v>
          </cell>
        </row>
      </sheetData>
      <sheetData sheetId="122">
        <row r="38">
          <cell r="A38" t="str">
            <v xml:space="preserve">ESTIMATE FOR INSTALLATION OF ADDITIONAL 1X40MVA 132/33KV TRANSFORMER AT EXISTING EHV SUBSTATION </v>
          </cell>
        </row>
      </sheetData>
      <sheetData sheetId="123">
        <row r="38">
          <cell r="A38" t="str">
            <v xml:space="preserve">ESTIMATE FOR INSTALLATION OF ADDITIONAL 1X40MVA 132/33KV TRANSFORMER AT EXISTING EHV SUBSTATION </v>
          </cell>
        </row>
      </sheetData>
      <sheetData sheetId="124">
        <row r="38">
          <cell r="A38" t="str">
            <v xml:space="preserve">ESTIMATE FOR INSTALLATION OF ADDITIONAL 1X40MVA 132/33KV TRANSFORMER AT EXISTING EHV SUBSTATION </v>
          </cell>
        </row>
      </sheetData>
      <sheetData sheetId="125">
        <row r="38">
          <cell r="A38" t="str">
            <v xml:space="preserve">ESTIMATE FOR INSTALLATION OF ADDITIONAL 1X40MVA 132/33KV TRANSFORMER AT EXISTING EHV SUBSTATION </v>
          </cell>
        </row>
      </sheetData>
      <sheetData sheetId="126">
        <row r="38">
          <cell r="A38" t="str">
            <v xml:space="preserve">ESTIMATE FOR INSTALLATION OF ADDITIONAL 1X40MVA 132/33KV TRANSFORMER AT EXISTING EHV SUBSTATION 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38">
          <cell r="A38" t="str">
            <v xml:space="preserve">ESTIMATE FOR INSTALLATION OF ADDITIONAL 1X40MVA 132/33KV TRANSFORMER AT EXISTING EHV SUBSTATION 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>
        <row r="38">
          <cell r="A38" t="str">
            <v xml:space="preserve">ESTIMATE FOR INSTALLATION OF ADDITIONAL 1X40MVA 132/33KV TRANSFORMER AT EXISTING EHV SUBSTATION </v>
          </cell>
        </row>
      </sheetData>
      <sheetData sheetId="149"/>
      <sheetData sheetId="150"/>
      <sheetData sheetId="151">
        <row r="38">
          <cell r="A38" t="str">
            <v xml:space="preserve">ESTIMATE FOR INSTALLATION OF ADDITIONAL 1X40MVA 132/33KV TRANSFORMER AT EXISTING EHV SUBSTATION 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38">
          <cell r="A38">
            <v>0</v>
          </cell>
        </row>
      </sheetData>
      <sheetData sheetId="196">
        <row r="38">
          <cell r="A38" t="str">
            <v xml:space="preserve">ESTIMATE FOR INSTALLATION OF ADDITIONAL 1X40MVA 132/33KV TRANSFORMER AT EXISTING EHV SUBSTATION </v>
          </cell>
        </row>
      </sheetData>
      <sheetData sheetId="197">
        <row r="38">
          <cell r="A38" t="str">
            <v xml:space="preserve">ESTIMATE FOR INSTALLATION OF ADDITIONAL 1X40MVA 132/33KV TRANSFORMER AT EXISTING EHV SUBSTATION </v>
          </cell>
        </row>
      </sheetData>
      <sheetData sheetId="198">
        <row r="38">
          <cell r="A38" t="str">
            <v xml:space="preserve">ESTIMATE FOR INSTALLATION OF ADDITIONAL 1X40MVA 132/33KV TRANSFORMER AT EXISTING EHV SUBSTATION </v>
          </cell>
        </row>
      </sheetData>
      <sheetData sheetId="199">
        <row r="38">
          <cell r="A38" t="str">
            <v xml:space="preserve">ESTIMATE FOR INSTALLATION OF ADDITIONAL 1X40MVA 132/33KV TRANSFORMER AT EXISTING EHV SUBSTATION </v>
          </cell>
        </row>
      </sheetData>
      <sheetData sheetId="200">
        <row r="38">
          <cell r="A38" t="str">
            <v xml:space="preserve">ESTIMATE FOR INSTALLATION OF ADDITIONAL 1X40MVA 132/33KV TRANSFORMER AT EXISTING EHV SUBSTATION </v>
          </cell>
        </row>
      </sheetData>
      <sheetData sheetId="201">
        <row r="38">
          <cell r="A38" t="str">
            <v xml:space="preserve">ESTIMATE FOR INSTALLATION OF ADDITIONAL 1X40MVA 132/33KV TRANSFORMER AT EXISTING EHV SUBSTATION </v>
          </cell>
        </row>
      </sheetData>
      <sheetData sheetId="202">
        <row r="38">
          <cell r="A38" t="str">
            <v xml:space="preserve">ESTIMATE FOR INSTALLATION OF ADDITIONAL 1X40MVA 132/33KV TRANSFORMER AT EXISTING EHV SUBSTATION </v>
          </cell>
        </row>
      </sheetData>
      <sheetData sheetId="203">
        <row r="38">
          <cell r="A38" t="str">
            <v xml:space="preserve">ESTIMATE FOR INSTALLATION OF ADDITIONAL 1X40MVA 132/33KV TRANSFORMER AT EXISTING EHV SUBSTATION 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38">
          <cell r="A38" t="str">
            <v xml:space="preserve">ESTIMATE FOR INSTALLATION OF ADDITIONAL 1X40MVA 132/33KV TRANSFORMER AT EXISTING EHV SUBSTATION </v>
          </cell>
        </row>
      </sheetData>
      <sheetData sheetId="220"/>
      <sheetData sheetId="221"/>
      <sheetData sheetId="222"/>
      <sheetData sheetId="223">
        <row r="38">
          <cell r="A38" t="str">
            <v xml:space="preserve">ESTIMATE FOR INSTALLATION OF ADDITIONAL 1X40MVA 132/33KV TRANSFORMER AT EXISTING EHV SUBSTATION </v>
          </cell>
        </row>
      </sheetData>
      <sheetData sheetId="224">
        <row r="38">
          <cell r="A38" t="str">
            <v xml:space="preserve">ESTIMATE FOR INSTALLATION OF ADDITIONAL 1X40MVA 132/33KV TRANSFORMER AT EXISTING EHV SUBSTATION </v>
          </cell>
        </row>
      </sheetData>
      <sheetData sheetId="225">
        <row r="38">
          <cell r="A38" t="str">
            <v xml:space="preserve">ESTIMATE FOR INSTALLATION OF ADDITIONAL 1X40MVA 132/33KV TRANSFORMER AT EXISTING EHV SUBSTATION 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38">
          <cell r="A38">
            <v>0</v>
          </cell>
        </row>
      </sheetData>
      <sheetData sheetId="237">
        <row r="38">
          <cell r="A38" t="str">
            <v xml:space="preserve">ESTIMATE FOR INSTALLATION OF ADDITIONAL 1X40MVA 132/33KV TRANSFORMER AT EXISTING EHV SUBSTATION </v>
          </cell>
        </row>
      </sheetData>
      <sheetData sheetId="238">
        <row r="38">
          <cell r="A38" t="str">
            <v xml:space="preserve">ESTIMATE FOR INSTALLATION OF ADDITIONAL 1X40MVA 132/33KV TRANSFORMER AT EXISTING EHV SUBSTATION </v>
          </cell>
        </row>
      </sheetData>
      <sheetData sheetId="239">
        <row r="38">
          <cell r="A38" t="str">
            <v xml:space="preserve">ESTIMATE FOR INSTALLATION OF ADDITIONAL 1X40MVA 132/33KV TRANSFORMER AT EXISTING EHV SUBSTATION </v>
          </cell>
        </row>
      </sheetData>
      <sheetData sheetId="240">
        <row r="38">
          <cell r="A38" t="str">
            <v xml:space="preserve">ESTIMATE FOR INSTALLATION OF ADDITIONAL 1X40MVA 132/33KV TRANSFORMER AT EXISTING EHV SUBSTATION </v>
          </cell>
        </row>
      </sheetData>
      <sheetData sheetId="241">
        <row r="38">
          <cell r="A38" t="str">
            <v xml:space="preserve">ESTIMATE FOR INSTALLATION OF ADDITIONAL 1X40MVA 132/33KV TRANSFORMER AT EXISTING EHV SUBSTATION </v>
          </cell>
        </row>
      </sheetData>
      <sheetData sheetId="242">
        <row r="38">
          <cell r="A38" t="str">
            <v xml:space="preserve">ESTIMATE FOR INSTALLATION OF ADDITIONAL 1X40MVA 132/33KV TRANSFORMER AT EXISTING EHV SUBSTATION </v>
          </cell>
        </row>
      </sheetData>
      <sheetData sheetId="243">
        <row r="38">
          <cell r="A38" t="str">
            <v xml:space="preserve">ESTIMATE FOR INSTALLATION OF ADDITIONAL 1X40MVA 132/33KV TRANSFORMER AT EXISTING EHV SUBSTATION </v>
          </cell>
        </row>
      </sheetData>
      <sheetData sheetId="244">
        <row r="38">
          <cell r="A38" t="str">
            <v xml:space="preserve">ESTIMATE FOR INSTALLATION OF ADDITIONAL 1X40MVA 132/33KV TRANSFORMER AT EXISTING EHV SUBSTATION 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38">
          <cell r="A38" t="str">
            <v xml:space="preserve">ESTIMATE FOR INSTALLATION OF ADDITIONAL 1X40MVA 132/33KV TRANSFORMER AT EXISTING EHV SUBSTATION </v>
          </cell>
        </row>
      </sheetData>
      <sheetData sheetId="261"/>
      <sheetData sheetId="262"/>
      <sheetData sheetId="263"/>
      <sheetData sheetId="264">
        <row r="38">
          <cell r="A38" t="str">
            <v xml:space="preserve">ESTIMATE FOR INSTALLATION OF ADDITIONAL 1X40MVA 132/33KV TRANSFORMER AT EXISTING EHV SUBSTATION </v>
          </cell>
        </row>
      </sheetData>
      <sheetData sheetId="265">
        <row r="38">
          <cell r="A38" t="str">
            <v xml:space="preserve">ESTIMATE FOR INSTALLATION OF ADDITIONAL 1X40MVA 132/33KV TRANSFORMER AT EXISTING EHV SUBSTATION </v>
          </cell>
        </row>
      </sheetData>
      <sheetData sheetId="266">
        <row r="38">
          <cell r="A38" t="str">
            <v xml:space="preserve">ESTIMATE FOR INSTALLATION OF ADDITIONAL 1X40MVA 132/33KV TRANSFORMER AT EXISTING EHV SUBSTATION 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38">
          <cell r="A38">
            <v>0</v>
          </cell>
        </row>
      </sheetData>
      <sheetData sheetId="278">
        <row r="38">
          <cell r="A38" t="str">
            <v xml:space="preserve">ESTIMATE FOR INSTALLATION OF ADDITIONAL 1X40MVA 132/33KV TRANSFORMER AT EXISTING EHV SUBSTATION </v>
          </cell>
        </row>
      </sheetData>
      <sheetData sheetId="279">
        <row r="38">
          <cell r="A38" t="str">
            <v xml:space="preserve">ESTIMATE FOR INSTALLATION OF ADDITIONAL 1X40MVA 132/33KV TRANSFORMER AT EXISTING EHV SUBSTATION </v>
          </cell>
        </row>
      </sheetData>
      <sheetData sheetId="280">
        <row r="38">
          <cell r="A38" t="str">
            <v xml:space="preserve">ESTIMATE FOR INSTALLATION OF ADDITIONAL 1X40MVA 132/33KV TRANSFORMER AT EXISTING EHV SUBSTATION </v>
          </cell>
        </row>
      </sheetData>
      <sheetData sheetId="281">
        <row r="38">
          <cell r="A38" t="str">
            <v xml:space="preserve">ESTIMATE FOR INSTALLATION OF ADDITIONAL 1X40MVA 132/33KV TRANSFORMER AT EXISTING EHV SUBSTATION </v>
          </cell>
        </row>
      </sheetData>
      <sheetData sheetId="282">
        <row r="38">
          <cell r="A38" t="str">
            <v xml:space="preserve">ESTIMATE FOR INSTALLATION OF ADDITIONAL 1X40MVA 132/33KV TRANSFORMER AT EXISTING EHV SUBSTATION </v>
          </cell>
        </row>
      </sheetData>
      <sheetData sheetId="283">
        <row r="38">
          <cell r="A38" t="str">
            <v xml:space="preserve">ESTIMATE FOR INSTALLATION OF ADDITIONAL 1X40MVA 132/33KV TRANSFORMER AT EXISTING EHV SUBSTATION </v>
          </cell>
        </row>
      </sheetData>
      <sheetData sheetId="284">
        <row r="38">
          <cell r="A38" t="str">
            <v xml:space="preserve">ESTIMATE FOR INSTALLATION OF ADDITIONAL 1X40MVA 132/33KV TRANSFORMER AT EXISTING EHV SUBSTATION </v>
          </cell>
        </row>
      </sheetData>
      <sheetData sheetId="285">
        <row r="38">
          <cell r="A38" t="str">
            <v xml:space="preserve">ESTIMATE FOR INSTALLATION OF ADDITIONAL 1X40MVA 132/33KV TRANSFORMER AT EXISTING EHV SUBSTATION 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>
        <row r="38">
          <cell r="A38" t="str">
            <v xml:space="preserve">ESTIMATE FOR INSTALLATION OF ADDITIONAL 1X40MVA 132/33KV TRANSFORMER AT EXISTING EHV SUBSTATION </v>
          </cell>
        </row>
      </sheetData>
      <sheetData sheetId="302"/>
      <sheetData sheetId="303"/>
      <sheetData sheetId="304"/>
      <sheetData sheetId="305">
        <row r="38">
          <cell r="A38" t="str">
            <v xml:space="preserve">ESTIMATE FOR INSTALLATION OF ADDITIONAL 1X40MVA 132/33KV TRANSFORMER AT EXISTING EHV SUBSTATION </v>
          </cell>
        </row>
      </sheetData>
      <sheetData sheetId="306">
        <row r="38">
          <cell r="A38" t="str">
            <v xml:space="preserve">ESTIMATE FOR INSTALLATION OF ADDITIONAL 1X40MVA 132/33KV TRANSFORMER AT EXISTING EHV SUBSTATION </v>
          </cell>
        </row>
      </sheetData>
      <sheetData sheetId="307">
        <row r="38">
          <cell r="A38" t="str">
            <v xml:space="preserve">ESTIMATE FOR INSTALLATION OF ADDITIONAL 1X40MVA 132/33KV TRANSFORMER AT EXISTING EHV SUBSTATION 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38">
          <cell r="A38">
            <v>0</v>
          </cell>
        </row>
      </sheetData>
      <sheetData sheetId="319">
        <row r="38">
          <cell r="A38" t="str">
            <v xml:space="preserve">ESTIMATE FOR INSTALLATION OF ADDITIONAL 1X40MVA 132/33KV TRANSFORMER AT EXISTING EHV SUBSTATION </v>
          </cell>
        </row>
      </sheetData>
      <sheetData sheetId="320">
        <row r="38">
          <cell r="A38" t="str">
            <v xml:space="preserve">ESTIMATE FOR INSTALLATION OF ADDITIONAL 1X40MVA 132/33KV TRANSFORMER AT EXISTING EHV SUBSTATION </v>
          </cell>
        </row>
      </sheetData>
      <sheetData sheetId="321">
        <row r="38">
          <cell r="A38" t="str">
            <v xml:space="preserve">ESTIMATE FOR INSTALLATION OF ADDITIONAL 1X40MVA 132/33KV TRANSFORMER AT EXISTING EHV SUBSTATION </v>
          </cell>
        </row>
      </sheetData>
      <sheetData sheetId="322">
        <row r="38">
          <cell r="A38" t="str">
            <v xml:space="preserve">ESTIMATE FOR INSTALLATION OF ADDITIONAL 1X40MVA 132/33KV TRANSFORMER AT EXISTING EHV SUBSTATION </v>
          </cell>
        </row>
      </sheetData>
      <sheetData sheetId="323">
        <row r="38">
          <cell r="A38" t="str">
            <v xml:space="preserve">ESTIMATE FOR INSTALLATION OF ADDITIONAL 1X40MVA 132/33KV TRANSFORMER AT EXISTING EHV SUBSTATION </v>
          </cell>
        </row>
      </sheetData>
      <sheetData sheetId="324">
        <row r="38">
          <cell r="A38" t="str">
            <v xml:space="preserve">ESTIMATE FOR INSTALLATION OF ADDITIONAL 1X40MVA 132/33KV TRANSFORMER AT EXISTING EHV SUBSTATION </v>
          </cell>
        </row>
      </sheetData>
      <sheetData sheetId="325">
        <row r="38">
          <cell r="A38" t="str">
            <v xml:space="preserve">ESTIMATE FOR INSTALLATION OF ADDITIONAL 1X40MVA 132/33KV TRANSFORMER AT EXISTING EHV SUBSTATION </v>
          </cell>
        </row>
      </sheetData>
      <sheetData sheetId="326">
        <row r="38">
          <cell r="A38" t="str">
            <v xml:space="preserve">ESTIMATE FOR INSTALLATION OF ADDITIONAL 1X40MVA 132/33KV TRANSFORMER AT EXISTING EHV SUBSTATION 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38">
          <cell r="A38" t="str">
            <v xml:space="preserve">ESTIMATE FOR INSTALLATION OF ADDITIONAL 1X40MVA 132/33KV TRANSFORMER AT EXISTING EHV SUBSTATION </v>
          </cell>
        </row>
      </sheetData>
      <sheetData sheetId="343"/>
      <sheetData sheetId="344"/>
      <sheetData sheetId="345"/>
      <sheetData sheetId="346">
        <row r="38">
          <cell r="A38" t="str">
            <v xml:space="preserve">ESTIMATE FOR INSTALLATION OF ADDITIONAL 1X40MVA 132/33KV TRANSFORMER AT EXISTING EHV SUBSTATION </v>
          </cell>
        </row>
      </sheetData>
      <sheetData sheetId="347">
        <row r="38">
          <cell r="A38" t="str">
            <v xml:space="preserve">ESTIMATE FOR INSTALLATION OF ADDITIONAL 1X40MVA 132/33KV TRANSFORMER AT EXISTING EHV SUBSTATION </v>
          </cell>
        </row>
      </sheetData>
      <sheetData sheetId="348">
        <row r="38">
          <cell r="A38" t="str">
            <v xml:space="preserve">ESTIMATE FOR INSTALLATION OF ADDITIONAL 1X40MVA 132/33KV TRANSFORMER AT EXISTING EHV SUBSTATION 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>
        <row r="38">
          <cell r="A38">
            <v>0</v>
          </cell>
        </row>
      </sheetData>
      <sheetData sheetId="360">
        <row r="38">
          <cell r="A38" t="str">
            <v xml:space="preserve">ESTIMATE FOR INSTALLATION OF ADDITIONAL 1X40MVA 132/33KV TRANSFORMER AT EXISTING EHV SUBSTATION </v>
          </cell>
        </row>
      </sheetData>
      <sheetData sheetId="361">
        <row r="38">
          <cell r="A38" t="str">
            <v xml:space="preserve">ESTIMATE FOR INSTALLATION OF ADDITIONAL 1X40MVA 132/33KV TRANSFORMER AT EXISTING EHV SUBSTATION </v>
          </cell>
        </row>
      </sheetData>
      <sheetData sheetId="362">
        <row r="38">
          <cell r="A38" t="str">
            <v xml:space="preserve">ESTIMATE FOR INSTALLATION OF ADDITIONAL 1X40MVA 132/33KV TRANSFORMER AT EXISTING EHV SUBSTATION </v>
          </cell>
        </row>
      </sheetData>
      <sheetData sheetId="363">
        <row r="38">
          <cell r="A38" t="str">
            <v xml:space="preserve">ESTIMATE FOR INSTALLATION OF ADDITIONAL 1X40MVA 132/33KV TRANSFORMER AT EXISTING EHV SUBSTATION </v>
          </cell>
        </row>
      </sheetData>
      <sheetData sheetId="364">
        <row r="38">
          <cell r="A38" t="str">
            <v xml:space="preserve">ESTIMATE FOR INSTALLATION OF ADDITIONAL 1X40MVA 132/33KV TRANSFORMER AT EXISTING EHV SUBSTATION </v>
          </cell>
        </row>
      </sheetData>
      <sheetData sheetId="365">
        <row r="38">
          <cell r="A38" t="str">
            <v xml:space="preserve">ESTIMATE FOR INSTALLATION OF ADDITIONAL 1X40MVA 132/33KV TRANSFORMER AT EXISTING EHV SUBSTATION </v>
          </cell>
        </row>
      </sheetData>
      <sheetData sheetId="366">
        <row r="38">
          <cell r="A38" t="str">
            <v xml:space="preserve">ESTIMATE FOR INSTALLATION OF ADDITIONAL 1X40MVA 132/33KV TRANSFORMER AT EXISTING EHV SUBSTATION </v>
          </cell>
        </row>
      </sheetData>
      <sheetData sheetId="367">
        <row r="38">
          <cell r="A38" t="str">
            <v xml:space="preserve">ESTIMATE FOR INSTALLATION OF ADDITIONAL 1X40MVA 132/33KV TRANSFORMER AT EXISTING EHV SUBSTATION 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>
        <row r="38">
          <cell r="A38" t="str">
            <v xml:space="preserve">ESTIMATE FOR INSTALLATION OF ADDITIONAL 1X40MVA 132/33KV TRANSFORMER AT EXISTING EHV SUBSTATION </v>
          </cell>
        </row>
      </sheetData>
      <sheetData sheetId="384"/>
      <sheetData sheetId="385"/>
      <sheetData sheetId="386"/>
      <sheetData sheetId="387"/>
      <sheetData sheetId="388">
        <row r="38">
          <cell r="A38" t="str">
            <v xml:space="preserve">ESTIMATE FOR INSTALLATION OF ADDITIONAL 1X40MVA 132/33KV TRANSFORMER AT EXISTING EHV SUBSTATION </v>
          </cell>
        </row>
      </sheetData>
      <sheetData sheetId="389">
        <row r="38">
          <cell r="A38" t="str">
            <v xml:space="preserve">ESTIMATE FOR INSTALLATION OF ADDITIONAL 1X40MVA 132/33KV TRANSFORMER AT EXISTING EHV SUBSTATION 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>
        <row r="38">
          <cell r="A38">
            <v>0</v>
          </cell>
        </row>
      </sheetData>
      <sheetData sheetId="401">
        <row r="38">
          <cell r="A38" t="str">
            <v xml:space="preserve">ESTIMATE FOR INSTALLATION OF ADDITIONAL 1X40MVA 132/33KV TRANSFORMER AT EXISTING EHV SUBSTATION </v>
          </cell>
        </row>
      </sheetData>
      <sheetData sheetId="402">
        <row r="38">
          <cell r="A38" t="str">
            <v xml:space="preserve">ESTIMATE FOR INSTALLATION OF ADDITIONAL 1X40MVA 132/33KV TRANSFORMER AT EXISTING EHV SUBSTATION </v>
          </cell>
        </row>
      </sheetData>
      <sheetData sheetId="403">
        <row r="38">
          <cell r="A38" t="str">
            <v xml:space="preserve">ESTIMATE FOR INSTALLATION OF ADDITIONAL 1X40MVA 132/33KV TRANSFORMER AT EXISTING EHV SUBSTATION </v>
          </cell>
        </row>
      </sheetData>
      <sheetData sheetId="404">
        <row r="38">
          <cell r="A38" t="str">
            <v xml:space="preserve">ESTIMATE FOR INSTALLATION OF ADDITIONAL 1X40MVA 132/33KV TRANSFORMER AT EXISTING EHV SUBSTATION </v>
          </cell>
        </row>
      </sheetData>
      <sheetData sheetId="405">
        <row r="38">
          <cell r="A38" t="str">
            <v xml:space="preserve">ESTIMATE FOR INSTALLATION OF ADDITIONAL 1X40MVA 132/33KV TRANSFORMER AT EXISTING EHV SUBSTATION </v>
          </cell>
        </row>
      </sheetData>
      <sheetData sheetId="406">
        <row r="38">
          <cell r="A38" t="str">
            <v xml:space="preserve">ESTIMATE FOR INSTALLATION OF ADDITIONAL 1X40MVA 132/33KV TRANSFORMER AT EXISTING EHV SUBSTATION </v>
          </cell>
        </row>
      </sheetData>
      <sheetData sheetId="407">
        <row r="38">
          <cell r="A38" t="str">
            <v xml:space="preserve">ESTIMATE FOR INSTALLATION OF ADDITIONAL 1X40MVA 132/33KV TRANSFORMER AT EXISTING EHV SUBSTATION </v>
          </cell>
        </row>
      </sheetData>
      <sheetData sheetId="408">
        <row r="38">
          <cell r="A38" t="str">
            <v xml:space="preserve">ESTIMATE FOR INSTALLATION OF ADDITIONAL 1X40MVA 132/33KV TRANSFORMER AT EXISTING EHV SUBSTATION </v>
          </cell>
        </row>
      </sheetData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>
        <row r="38">
          <cell r="A38" t="str">
            <v xml:space="preserve">ESTIMATE FOR INSTALLATION OF ADDITIONAL 1X40MVA 132/33KV TRANSFORMER AT EXISTING EHV SUBSTATION </v>
          </cell>
        </row>
      </sheetData>
      <sheetData sheetId="466"/>
      <sheetData sheetId="467"/>
      <sheetData sheetId="468"/>
      <sheetData sheetId="469"/>
      <sheetData sheetId="470">
        <row r="38">
          <cell r="A38" t="str">
            <v xml:space="preserve">ESTIMATE FOR INSTALLATION OF ADDITIONAL 1X40MVA 132/33KV TRANSFORMER AT EXISTING EHV SUBSTATION </v>
          </cell>
        </row>
      </sheetData>
      <sheetData sheetId="471">
        <row r="38">
          <cell r="A38" t="str">
            <v xml:space="preserve">ESTIMATE FOR INSTALLATION OF ADDITIONAL 1X40MVA 132/33KV TRANSFORMER AT EXISTING EHV SUBSTATION 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>
        <row r="38">
          <cell r="A38">
            <v>0</v>
          </cell>
        </row>
      </sheetData>
      <sheetData sheetId="483">
        <row r="38">
          <cell r="A38" t="str">
            <v xml:space="preserve">ESTIMATE FOR INSTALLATION OF ADDITIONAL 1X40MVA 132/33KV TRANSFORMER AT EXISTING EHV SUBSTATION </v>
          </cell>
        </row>
      </sheetData>
      <sheetData sheetId="484">
        <row r="38">
          <cell r="A38" t="str">
            <v xml:space="preserve">ESTIMATE FOR INSTALLATION OF ADDITIONAL 1X40MVA 132/33KV TRANSFORMER AT EXISTING EHV SUBSTATION </v>
          </cell>
        </row>
      </sheetData>
      <sheetData sheetId="485">
        <row r="38">
          <cell r="A38" t="str">
            <v xml:space="preserve">ESTIMATE FOR INSTALLATION OF ADDITIONAL 1X40MVA 132/33KV TRANSFORMER AT EXISTING EHV SUBSTATION </v>
          </cell>
        </row>
      </sheetData>
      <sheetData sheetId="486">
        <row r="38">
          <cell r="A38" t="str">
            <v xml:space="preserve">ESTIMATE FOR INSTALLATION OF ADDITIONAL 1X40MVA 132/33KV TRANSFORMER AT EXISTING EHV SUBSTATION </v>
          </cell>
        </row>
      </sheetData>
      <sheetData sheetId="487">
        <row r="38">
          <cell r="A38" t="str">
            <v xml:space="preserve">ESTIMATE FOR INSTALLATION OF ADDITIONAL 1X40MVA 132/33KV TRANSFORMER AT EXISTING EHV SUBSTATION </v>
          </cell>
        </row>
      </sheetData>
      <sheetData sheetId="488">
        <row r="38">
          <cell r="A38" t="str">
            <v xml:space="preserve">ESTIMATE FOR INSTALLATION OF ADDITIONAL 1X40MVA 132/33KV TRANSFORMER AT EXISTING EHV SUBSTATION </v>
          </cell>
        </row>
      </sheetData>
      <sheetData sheetId="489">
        <row r="38">
          <cell r="A38" t="str">
            <v xml:space="preserve">ESTIMATE FOR INSTALLATION OF ADDITIONAL 1X40MVA 132/33KV TRANSFORMER AT EXISTING EHV SUBSTATION </v>
          </cell>
        </row>
      </sheetData>
      <sheetData sheetId="490">
        <row r="38">
          <cell r="A38" t="str">
            <v xml:space="preserve">ESTIMATE FOR INSTALLATION OF ADDITIONAL 1X40MVA 132/33KV TRANSFORMER AT EXISTING EHV SUBSTATION </v>
          </cell>
        </row>
      </sheetData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>
        <row r="38">
          <cell r="A38" t="str">
            <v xml:space="preserve">ESTIMATE FOR INSTALLATION OF ADDITIONAL 1X40MVA 132/33KV TRANSFORMER AT EXISTING EHV SUBSTATION </v>
          </cell>
        </row>
      </sheetData>
      <sheetData sheetId="507"/>
      <sheetData sheetId="508"/>
      <sheetData sheetId="509"/>
      <sheetData sheetId="510">
        <row r="38">
          <cell r="A38" t="str">
            <v xml:space="preserve">ESTIMATE FOR INSTALLATION OF ADDITIONAL 1X40MVA 132/33KV TRANSFORMER AT EXISTING EHV SUBSTATION </v>
          </cell>
        </row>
      </sheetData>
      <sheetData sheetId="511">
        <row r="38">
          <cell r="A38" t="str">
            <v xml:space="preserve">ESTIMATE FOR INSTALLATION OF ADDITIONAL 1X40MVA 132/33KV TRANSFORMER AT EXISTING EHV SUBSTATION </v>
          </cell>
        </row>
      </sheetData>
      <sheetData sheetId="512">
        <row r="38">
          <cell r="A38" t="str">
            <v xml:space="preserve">ESTIMATE FOR INSTALLATION OF ADDITIONAL 1X40MVA 132/33KV TRANSFORMER AT EXISTING EHV SUBSTATION </v>
          </cell>
        </row>
      </sheetData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>
        <row r="38">
          <cell r="A38">
            <v>0</v>
          </cell>
        </row>
      </sheetData>
      <sheetData sheetId="524">
        <row r="38">
          <cell r="A38" t="str">
            <v xml:space="preserve">ESTIMATE FOR INSTALLATION OF ADDITIONAL 1X40MVA 132/33KV TRANSFORMER AT EXISTING EHV SUBSTATION </v>
          </cell>
        </row>
      </sheetData>
      <sheetData sheetId="525">
        <row r="38">
          <cell r="A38" t="str">
            <v xml:space="preserve">ESTIMATE FOR INSTALLATION OF ADDITIONAL 1X40MVA 132/33KV TRANSFORMER AT EXISTING EHV SUBSTATION </v>
          </cell>
        </row>
      </sheetData>
      <sheetData sheetId="526">
        <row r="38">
          <cell r="A38" t="str">
            <v xml:space="preserve">ESTIMATE FOR INSTALLATION OF ADDITIONAL 1X40MVA 132/33KV TRANSFORMER AT EXISTING EHV SUBSTATION </v>
          </cell>
        </row>
      </sheetData>
      <sheetData sheetId="527">
        <row r="38">
          <cell r="A38" t="str">
            <v xml:space="preserve">ESTIMATE FOR INSTALLATION OF ADDITIONAL 1X40MVA 132/33KV TRANSFORMER AT EXISTING EHV SUBSTATION </v>
          </cell>
        </row>
      </sheetData>
      <sheetData sheetId="528">
        <row r="38">
          <cell r="A38" t="str">
            <v xml:space="preserve">ESTIMATE FOR INSTALLATION OF ADDITIONAL 1X40MVA 132/33KV TRANSFORMER AT EXISTING EHV SUBSTATION </v>
          </cell>
        </row>
      </sheetData>
      <sheetData sheetId="529">
        <row r="38">
          <cell r="A38" t="str">
            <v xml:space="preserve">ESTIMATE FOR INSTALLATION OF ADDITIONAL 1X40MVA 132/33KV TRANSFORMER AT EXISTING EHV SUBSTATION </v>
          </cell>
        </row>
      </sheetData>
      <sheetData sheetId="530">
        <row r="38">
          <cell r="A38" t="str">
            <v xml:space="preserve">ESTIMATE FOR INSTALLATION OF ADDITIONAL 1X40MVA 132/33KV TRANSFORMER AT EXISTING EHV SUBSTATION </v>
          </cell>
        </row>
      </sheetData>
      <sheetData sheetId="531">
        <row r="38">
          <cell r="A38" t="str">
            <v xml:space="preserve">ESTIMATE FOR INSTALLATION OF ADDITIONAL 1X40MVA 132/33KV TRANSFORMER AT EXISTING EHV SUBSTATION 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>
        <row r="38">
          <cell r="A38" t="str">
            <v xml:space="preserve">ESTIMATE FOR INSTALLATION OF ADDITIONAL 1X40MVA 132/33KV TRANSFORMER AT EXISTING EHV SUBSTATION </v>
          </cell>
        </row>
      </sheetData>
      <sheetData sheetId="548"/>
      <sheetData sheetId="549"/>
      <sheetData sheetId="550"/>
      <sheetData sheetId="551"/>
      <sheetData sheetId="552">
        <row r="38">
          <cell r="A38" t="str">
            <v xml:space="preserve">ESTIMATE FOR INSTALLATION OF ADDITIONAL 1X40MVA 132/33KV TRANSFORMER AT EXISTING EHV SUBSTATION </v>
          </cell>
        </row>
      </sheetData>
      <sheetData sheetId="553">
        <row r="38">
          <cell r="A38" t="str">
            <v xml:space="preserve">ESTIMATE FOR INSTALLATION OF ADDITIONAL 1X40MVA 132/33KV TRANSFORMER AT EXISTING EHV SUBSTATION </v>
          </cell>
        </row>
      </sheetData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>
        <row r="38">
          <cell r="A38">
            <v>0</v>
          </cell>
        </row>
      </sheetData>
      <sheetData sheetId="565">
        <row r="38">
          <cell r="A38" t="str">
            <v xml:space="preserve">ESTIMATE FOR INSTALLATION OF ADDITIONAL 1X40MVA 132/33KV TRANSFORMER AT EXISTING EHV SUBSTATION </v>
          </cell>
        </row>
      </sheetData>
      <sheetData sheetId="566">
        <row r="38">
          <cell r="A38" t="str">
            <v xml:space="preserve">ESTIMATE FOR INSTALLATION OF ADDITIONAL 1X40MVA 132/33KV TRANSFORMER AT EXISTING EHV SUBSTATION </v>
          </cell>
        </row>
      </sheetData>
      <sheetData sheetId="567">
        <row r="38">
          <cell r="A38" t="str">
            <v xml:space="preserve">ESTIMATE FOR INSTALLATION OF ADDITIONAL 1X40MVA 132/33KV TRANSFORMER AT EXISTING EHV SUBSTATION </v>
          </cell>
        </row>
      </sheetData>
      <sheetData sheetId="568">
        <row r="38">
          <cell r="A38" t="str">
            <v xml:space="preserve">ESTIMATE FOR INSTALLATION OF ADDITIONAL 1X40MVA 132/33KV TRANSFORMER AT EXISTING EHV SUBSTATION </v>
          </cell>
        </row>
      </sheetData>
      <sheetData sheetId="569">
        <row r="38">
          <cell r="A38" t="str">
            <v xml:space="preserve">ESTIMATE FOR INSTALLATION OF ADDITIONAL 1X40MVA 132/33KV TRANSFORMER AT EXISTING EHV SUBSTATION </v>
          </cell>
        </row>
      </sheetData>
      <sheetData sheetId="570">
        <row r="38">
          <cell r="A38" t="str">
            <v xml:space="preserve">ESTIMATE FOR INSTALLATION OF ADDITIONAL 1X40MVA 132/33KV TRANSFORMER AT EXISTING EHV SUBSTATION </v>
          </cell>
        </row>
      </sheetData>
      <sheetData sheetId="571">
        <row r="38">
          <cell r="A38" t="str">
            <v xml:space="preserve">ESTIMATE FOR INSTALLATION OF ADDITIONAL 1X40MVA 132/33KV TRANSFORMER AT EXISTING EHV SUBSTATION </v>
          </cell>
        </row>
      </sheetData>
      <sheetData sheetId="572">
        <row r="38">
          <cell r="A38" t="str">
            <v xml:space="preserve">ESTIMATE FOR INSTALLATION OF ADDITIONAL 1X40MVA 132/33KV TRANSFORMER AT EXISTING EHV SUBSTATION </v>
          </cell>
        </row>
      </sheetData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38">
          <cell r="A38" t="str">
            <v xml:space="preserve">ESTIMATE FOR INSTALLATION OF ADDITIONAL 1X40MVA 132/33KV TRANSFORMER AT EXISTING EHV SUBSTATION </v>
          </cell>
        </row>
      </sheetData>
      <sheetData sheetId="589"/>
      <sheetData sheetId="590"/>
      <sheetData sheetId="591"/>
      <sheetData sheetId="592"/>
      <sheetData sheetId="593">
        <row r="38">
          <cell r="A38" t="str">
            <v xml:space="preserve">ESTIMATE FOR INSTALLATION OF ADDITIONAL 1X40MVA 132/33KV TRANSFORMER AT EXISTING EHV SUBSTATION </v>
          </cell>
        </row>
      </sheetData>
      <sheetData sheetId="594">
        <row r="38">
          <cell r="A38" t="str">
            <v xml:space="preserve">ESTIMATE FOR INSTALLATION OF ADDITIONAL 1X40MVA 132/33KV TRANSFORMER AT EXISTING EHV SUBSTATION </v>
          </cell>
        </row>
      </sheetData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>
        <row r="38">
          <cell r="A38">
            <v>0</v>
          </cell>
        </row>
      </sheetData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>
        <row r="38">
          <cell r="A38" t="str">
            <v xml:space="preserve">ESTIMATE FOR INSTALLATION OF ADDITIONAL 1X40MVA 132/33KV TRANSFORMER AT EXISTING EHV SUBSTATION </v>
          </cell>
        </row>
      </sheetData>
      <sheetData sheetId="625"/>
      <sheetData sheetId="626"/>
      <sheetData sheetId="627"/>
      <sheetData sheetId="628"/>
      <sheetData sheetId="629">
        <row r="38">
          <cell r="A38" t="str">
            <v xml:space="preserve">ESTIMATE FOR INSTALLATION OF ADDITIONAL 1X40MVA 132/33KV TRANSFORMER AT EXISTING EHV SUBSTATION </v>
          </cell>
        </row>
      </sheetData>
      <sheetData sheetId="630">
        <row r="38">
          <cell r="A38" t="str">
            <v xml:space="preserve">ESTIMATE FOR INSTALLATION OF ADDITIONAL 1X40MVA 132/33KV TRANSFORMER AT EXISTING EHV SUBSTATION 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>
        <row r="38">
          <cell r="A38">
            <v>0</v>
          </cell>
        </row>
      </sheetData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>
        <row r="38">
          <cell r="A38" t="str">
            <v xml:space="preserve">ESTIMATE FOR INSTALLATION OF ADDITIONAL 1X40MVA 132/33KV TRANSFORMER AT EXISTING EHV SUBSTATION </v>
          </cell>
        </row>
      </sheetData>
      <sheetData sheetId="661"/>
      <sheetData sheetId="662"/>
      <sheetData sheetId="663"/>
      <sheetData sheetId="664"/>
      <sheetData sheetId="665">
        <row r="38">
          <cell r="A38" t="str">
            <v xml:space="preserve">ESTIMATE FOR INSTALLATION OF ADDITIONAL 1X40MVA 132/33KV TRANSFORMER AT EXISTING EHV SUBSTATION </v>
          </cell>
        </row>
      </sheetData>
      <sheetData sheetId="666">
        <row r="38">
          <cell r="A38" t="str">
            <v xml:space="preserve">ESTIMATE FOR INSTALLATION OF ADDITIONAL 1X40MVA 132/33KV TRANSFORMER AT EXISTING EHV SUBSTATION </v>
          </cell>
        </row>
      </sheetData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38">
          <cell r="A38">
            <v>0</v>
          </cell>
        </row>
      </sheetData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38">
          <cell r="A38" t="str">
            <v xml:space="preserve">ESTIMATE FOR INSTALLATION OF ADDITIONAL 1X40MVA 132/33KV TRANSFORMER AT EXISTING EHV SUBSTATION </v>
          </cell>
        </row>
      </sheetData>
      <sheetData sheetId="697"/>
      <sheetData sheetId="698"/>
      <sheetData sheetId="699"/>
      <sheetData sheetId="700"/>
      <sheetData sheetId="701">
        <row r="38">
          <cell r="A38" t="str">
            <v xml:space="preserve">ESTIMATE FOR INSTALLATION OF ADDITIONAL 1X40MVA 132/33KV TRANSFORMER AT EXISTING EHV SUBSTATION </v>
          </cell>
        </row>
      </sheetData>
      <sheetData sheetId="702">
        <row r="38">
          <cell r="A38" t="str">
            <v xml:space="preserve">ESTIMATE FOR INSTALLATION OF ADDITIONAL 1X40MVA 132/33KV TRANSFORMER AT EXISTING EHV SUBSTATION </v>
          </cell>
        </row>
      </sheetData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>
        <row r="38">
          <cell r="A38">
            <v>0</v>
          </cell>
        </row>
      </sheetData>
      <sheetData sheetId="714">
        <row r="38">
          <cell r="A38" t="str">
            <v xml:space="preserve">ESTIMATE FOR INSTALLATION OF ADDITIONAL 1X40MVA 132/33KV TRANSFORMER AT EXISTING EHV SUBSTATION </v>
          </cell>
        </row>
      </sheetData>
      <sheetData sheetId="715">
        <row r="38">
          <cell r="A38" t="str">
            <v xml:space="preserve">ESTIMATE FOR INSTALLATION OF ADDITIONAL 1X40MVA 132/33KV TRANSFORMER AT EXISTING EHV SUBSTATION </v>
          </cell>
        </row>
      </sheetData>
      <sheetData sheetId="716">
        <row r="38">
          <cell r="A38" t="str">
            <v xml:space="preserve">ESTIMATE FOR INSTALLATION OF ADDITIONAL 1X40MVA 132/33KV TRANSFORMER AT EXISTING EHV SUBSTATION </v>
          </cell>
        </row>
      </sheetData>
      <sheetData sheetId="717">
        <row r="38">
          <cell r="A38" t="str">
            <v xml:space="preserve">ESTIMATE FOR INSTALLATION OF ADDITIONAL 1X40MVA 132/33KV TRANSFORMER AT EXISTING EHV SUBSTATION </v>
          </cell>
        </row>
      </sheetData>
      <sheetData sheetId="718">
        <row r="38">
          <cell r="A38" t="str">
            <v xml:space="preserve">ESTIMATE FOR INSTALLATION OF ADDITIONAL 1X40MVA 132/33KV TRANSFORMER AT EXISTING EHV SUBSTATION </v>
          </cell>
        </row>
      </sheetData>
      <sheetData sheetId="719">
        <row r="38">
          <cell r="A38" t="str">
            <v xml:space="preserve">ESTIMATE FOR INSTALLATION OF ADDITIONAL 1X40MVA 132/33KV TRANSFORMER AT EXISTING EHV SUBSTATION </v>
          </cell>
        </row>
      </sheetData>
      <sheetData sheetId="720">
        <row r="38">
          <cell r="A38" t="str">
            <v xml:space="preserve">ESTIMATE FOR INSTALLATION OF ADDITIONAL 1X40MVA 132/33KV TRANSFORMER AT EXISTING EHV SUBSTATION </v>
          </cell>
        </row>
      </sheetData>
      <sheetData sheetId="721">
        <row r="38">
          <cell r="A38" t="str">
            <v xml:space="preserve">ESTIMATE FOR INSTALLATION OF ADDITIONAL 1X40MVA 132/33KV TRANSFORMER AT EXISTING EHV SUBSTATION 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>
        <row r="38">
          <cell r="A38" t="str">
            <v xml:space="preserve">ESTIMATE FOR INSTALLATION OF ADDITIONAL 1X40MVA 132/33KV TRANSFORMER AT EXISTING EHV SUBSTATION </v>
          </cell>
        </row>
      </sheetData>
      <sheetData sheetId="738"/>
      <sheetData sheetId="739"/>
      <sheetData sheetId="740"/>
      <sheetData sheetId="741">
        <row r="38">
          <cell r="A38" t="str">
            <v xml:space="preserve">ESTIMATE FOR INSTALLATION OF ADDITIONAL 1X40MVA 132/33KV TRANSFORMER AT EXISTING EHV SUBSTATION </v>
          </cell>
        </row>
      </sheetData>
      <sheetData sheetId="742">
        <row r="38">
          <cell r="A38" t="str">
            <v xml:space="preserve">ESTIMATE FOR INSTALLATION OF ADDITIONAL 1X40MVA 132/33KV TRANSFORMER AT EXISTING EHV SUBSTATION </v>
          </cell>
        </row>
      </sheetData>
      <sheetData sheetId="743">
        <row r="38">
          <cell r="A38" t="str">
            <v xml:space="preserve">ESTIMATE FOR INSTALLATION OF ADDITIONAL 1X40MVA 132/33KV TRANSFORMER AT EXISTING EHV SUBSTATION 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>
        <row r="38">
          <cell r="A38">
            <v>0</v>
          </cell>
        </row>
      </sheetData>
      <sheetData sheetId="755">
        <row r="38">
          <cell r="A38" t="str">
            <v xml:space="preserve">ESTIMATE FOR INSTALLATION OF ADDITIONAL 1X40MVA 132/33KV TRANSFORMER AT EXISTING EHV SUBSTATION </v>
          </cell>
        </row>
      </sheetData>
      <sheetData sheetId="756">
        <row r="38">
          <cell r="A38" t="str">
            <v xml:space="preserve">ESTIMATE FOR INSTALLATION OF ADDITIONAL 1X40MVA 132/33KV TRANSFORMER AT EXISTING EHV SUBSTATION </v>
          </cell>
        </row>
      </sheetData>
      <sheetData sheetId="757">
        <row r="38">
          <cell r="A38" t="str">
            <v xml:space="preserve">ESTIMATE FOR INSTALLATION OF ADDITIONAL 1X40MVA 132/33KV TRANSFORMER AT EXISTING EHV SUBSTATION </v>
          </cell>
        </row>
      </sheetData>
      <sheetData sheetId="758">
        <row r="38">
          <cell r="A38" t="str">
            <v xml:space="preserve">ESTIMATE FOR INSTALLATION OF ADDITIONAL 1X40MVA 132/33KV TRANSFORMER AT EXISTING EHV SUBSTATION </v>
          </cell>
        </row>
      </sheetData>
      <sheetData sheetId="759">
        <row r="38">
          <cell r="A38" t="str">
            <v xml:space="preserve">ESTIMATE FOR INSTALLATION OF ADDITIONAL 1X40MVA 132/33KV TRANSFORMER AT EXISTING EHV SUBSTATION </v>
          </cell>
        </row>
      </sheetData>
      <sheetData sheetId="760">
        <row r="38">
          <cell r="A38" t="str">
            <v xml:space="preserve">ESTIMATE FOR INSTALLATION OF ADDITIONAL 1X40MVA 132/33KV TRANSFORMER AT EXISTING EHV SUBSTATION </v>
          </cell>
        </row>
      </sheetData>
      <sheetData sheetId="761">
        <row r="38">
          <cell r="A38" t="str">
            <v xml:space="preserve">ESTIMATE FOR INSTALLATION OF ADDITIONAL 1X40MVA 132/33KV TRANSFORMER AT EXISTING EHV SUBSTATION </v>
          </cell>
        </row>
      </sheetData>
      <sheetData sheetId="762">
        <row r="38">
          <cell r="A38" t="str">
            <v xml:space="preserve">ESTIMATE FOR INSTALLATION OF ADDITIONAL 1X40MVA 132/33KV TRANSFORMER AT EXISTING EHV SUBSTATION </v>
          </cell>
        </row>
      </sheetData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>
        <row r="38">
          <cell r="A38" t="str">
            <v xml:space="preserve">ESTIMATE FOR INSTALLATION OF ADDITIONAL 1X40MVA 132/33KV TRANSFORMER AT EXISTING EHV SUBSTATION </v>
          </cell>
        </row>
      </sheetData>
      <sheetData sheetId="779"/>
      <sheetData sheetId="780"/>
      <sheetData sheetId="781"/>
      <sheetData sheetId="782"/>
      <sheetData sheetId="783">
        <row r="38">
          <cell r="A38" t="str">
            <v xml:space="preserve">ESTIMATE FOR INSTALLATION OF ADDITIONAL 1X40MVA 132/33KV TRANSFORMER AT EXISTING EHV SUBSTATION </v>
          </cell>
        </row>
      </sheetData>
      <sheetData sheetId="784">
        <row r="38">
          <cell r="A38" t="str">
            <v xml:space="preserve">ESTIMATE FOR INSTALLATION OF ADDITIONAL 1X40MVA 132/33KV TRANSFORMER AT EXISTING EHV SUBSTATION </v>
          </cell>
        </row>
      </sheetData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>
        <row r="38">
          <cell r="A38">
            <v>0</v>
          </cell>
        </row>
      </sheetData>
      <sheetData sheetId="796">
        <row r="38">
          <cell r="A38" t="str">
            <v xml:space="preserve">ESTIMATE FOR INSTALLATION OF ADDITIONAL 1X40MVA 132/33KV TRANSFORMER AT EXISTING EHV SUBSTATION </v>
          </cell>
        </row>
      </sheetData>
      <sheetData sheetId="797">
        <row r="38">
          <cell r="A38" t="str">
            <v xml:space="preserve">ESTIMATE FOR INSTALLATION OF ADDITIONAL 1X40MVA 132/33KV TRANSFORMER AT EXISTING EHV SUBSTATION </v>
          </cell>
        </row>
      </sheetData>
      <sheetData sheetId="798">
        <row r="38">
          <cell r="A38" t="str">
            <v xml:space="preserve">ESTIMATE FOR INSTALLATION OF ADDITIONAL 1X40MVA 132/33KV TRANSFORMER AT EXISTING EHV SUBSTATION </v>
          </cell>
        </row>
      </sheetData>
      <sheetData sheetId="799">
        <row r="38">
          <cell r="A38" t="str">
            <v xml:space="preserve">ESTIMATE FOR INSTALLATION OF ADDITIONAL 1X40MVA 132/33KV TRANSFORMER AT EXISTING EHV SUBSTATION </v>
          </cell>
        </row>
      </sheetData>
      <sheetData sheetId="800">
        <row r="38">
          <cell r="A38" t="str">
            <v xml:space="preserve">ESTIMATE FOR INSTALLATION OF ADDITIONAL 1X40MVA 132/33KV TRANSFORMER AT EXISTING EHV SUBSTATION </v>
          </cell>
        </row>
      </sheetData>
      <sheetData sheetId="801">
        <row r="38">
          <cell r="A38" t="str">
            <v xml:space="preserve">ESTIMATE FOR INSTALLATION OF ADDITIONAL 1X40MVA 132/33KV TRANSFORMER AT EXISTING EHV SUBSTATION </v>
          </cell>
        </row>
      </sheetData>
      <sheetData sheetId="802">
        <row r="38">
          <cell r="A38" t="str">
            <v xml:space="preserve">ESTIMATE FOR INSTALLATION OF ADDITIONAL 1X40MVA 132/33KV TRANSFORMER AT EXISTING EHV SUBSTATION </v>
          </cell>
        </row>
      </sheetData>
      <sheetData sheetId="803">
        <row r="38">
          <cell r="A38" t="str">
            <v xml:space="preserve">ESTIMATE FOR INSTALLATION OF ADDITIONAL 1X40MVA 132/33KV TRANSFORMER AT EXISTING EHV SUBSTATION </v>
          </cell>
        </row>
      </sheetData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>
        <row r="38">
          <cell r="A38" t="str">
            <v xml:space="preserve">ESTIMATE FOR INSTALLATION OF ADDITIONAL 1X40MVA 132/33KV TRANSFORMER AT EXISTING EHV SUBSTATION </v>
          </cell>
        </row>
      </sheetData>
      <sheetData sheetId="820"/>
      <sheetData sheetId="821"/>
      <sheetData sheetId="822"/>
      <sheetData sheetId="823"/>
      <sheetData sheetId="824">
        <row r="38">
          <cell r="A38" t="str">
            <v xml:space="preserve">ESTIMATE FOR INSTALLATION OF ADDITIONAL 1X40MVA 132/33KV TRANSFORMER AT EXISTING EHV SUBSTATION </v>
          </cell>
        </row>
      </sheetData>
      <sheetData sheetId="825">
        <row r="38">
          <cell r="A38" t="str">
            <v xml:space="preserve">ESTIMATE FOR INSTALLATION OF ADDITIONAL 1X40MVA 132/33KV TRANSFORMER AT EXISTING EHV SUBSTATION </v>
          </cell>
        </row>
      </sheetData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38">
          <cell r="A38">
            <v>0</v>
          </cell>
        </row>
      </sheetData>
      <sheetData sheetId="837">
        <row r="38">
          <cell r="A38" t="str">
            <v>ESTIMATE FOR INSTALLATION OF ADDITIONAL 1X40MVA 132/33KV TRANSFORMER AT EXISTING EHV SUBSTATION</v>
          </cell>
        </row>
      </sheetData>
      <sheetData sheetId="838">
        <row r="38">
          <cell r="A38" t="str">
            <v>ESTIMATE FOR INSTALLATION OF ADDITIONAL 1X40MVA 132/33KV TRANSFORMER AT EXISTING EHV SUBSTATION</v>
          </cell>
        </row>
      </sheetData>
      <sheetData sheetId="839">
        <row r="38">
          <cell r="A38" t="str">
            <v>ESTIMATE FOR INSTALLATION OF ADDITIONAL 1X40MVA 132/33KV TRANSFORMER AT EXISTING EHV SUBSTATION</v>
          </cell>
        </row>
      </sheetData>
      <sheetData sheetId="840">
        <row r="38">
          <cell r="A38" t="str">
            <v>ESTIMATE FOR INSTALLATION OF ADDITIONAL 1X40MVA 132/33KV TRANSFORMER AT EXISTING EHV SUBSTATION</v>
          </cell>
        </row>
      </sheetData>
      <sheetData sheetId="841">
        <row r="38">
          <cell r="A38" t="str">
            <v>ESTIMATE FOR INSTALLATION OF ADDITIONAL 1X40MVA 132/33KV TRANSFORMER AT EXISTING EHV SUBSTATION</v>
          </cell>
        </row>
      </sheetData>
      <sheetData sheetId="842">
        <row r="38">
          <cell r="A38" t="str">
            <v>ESTIMATE FOR INSTALLATION OF ADDITIONAL 1X40MVA 132/33KV TRANSFORMER AT EXISTING EHV SUBSTATION</v>
          </cell>
        </row>
      </sheetData>
      <sheetData sheetId="843">
        <row r="38">
          <cell r="A38" t="str">
            <v>ESTIMATE FOR INSTALLATION OF ADDITIONAL 1X40MVA 132/33KV TRANSFORMER AT EXISTING EHV SUBSTATION</v>
          </cell>
        </row>
      </sheetData>
      <sheetData sheetId="844">
        <row r="38">
          <cell r="A38" t="str">
            <v>ESTIMATE FOR INSTALLATION OF ADDITIONAL 1X40MVA 132/33KV TRANSFORMER AT EXISTING EHV SUBSTATION</v>
          </cell>
        </row>
      </sheetData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>
        <row r="38">
          <cell r="A38" t="str">
            <v xml:space="preserve">ESTIMATE FOR INSTALLATION OF ADDITIONAL 1X40MVA 132/33KV TRANSFORMER AT EXISTING EHV SUBSTATION </v>
          </cell>
        </row>
      </sheetData>
      <sheetData sheetId="861"/>
      <sheetData sheetId="862"/>
      <sheetData sheetId="863"/>
      <sheetData sheetId="864"/>
      <sheetData sheetId="865">
        <row r="38">
          <cell r="A38" t="str">
            <v xml:space="preserve">ESTIMATE FOR INSTALLATION OF ADDITIONAL 1X40MVA 132/33KV TRANSFORMER AT EXISTING EHV SUBSTATION </v>
          </cell>
        </row>
      </sheetData>
      <sheetData sheetId="866">
        <row r="38">
          <cell r="A38" t="str">
            <v xml:space="preserve">ESTIMATE FOR INSTALLATION OF ADDITIONAL 1X40MVA 132/33KV TRANSFORMER AT EXISTING EHV SUBSTATION 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>
        <row r="38">
          <cell r="A38">
            <v>0</v>
          </cell>
        </row>
      </sheetData>
      <sheetData sheetId="878">
        <row r="38">
          <cell r="A38" t="str">
            <v xml:space="preserve">ESTIMATE FOR INSTALLATION OF ADDITIONAL 1X40MVA 132/33KV TRANSFORMER AT EXISTING EHV SUBSTATION </v>
          </cell>
        </row>
      </sheetData>
      <sheetData sheetId="879">
        <row r="38">
          <cell r="A38" t="str">
            <v xml:space="preserve">ESTIMATE FOR INSTALLATION OF ADDITIONAL 1X40MVA 132/33KV TRANSFORMER AT EXISTING EHV SUBSTATION </v>
          </cell>
        </row>
      </sheetData>
      <sheetData sheetId="880">
        <row r="38">
          <cell r="A38" t="str">
            <v xml:space="preserve">ESTIMATE FOR INSTALLATION OF ADDITIONAL 1X40MVA 132/33KV TRANSFORMER AT EXISTING EHV SUBSTATION </v>
          </cell>
        </row>
      </sheetData>
      <sheetData sheetId="881">
        <row r="38">
          <cell r="A38" t="str">
            <v xml:space="preserve">ESTIMATE FOR INSTALLATION OF ADDITIONAL 1X40MVA 132/33KV TRANSFORMER AT EXISTING EHV SUBSTATION </v>
          </cell>
        </row>
      </sheetData>
      <sheetData sheetId="882">
        <row r="38">
          <cell r="A38" t="str">
            <v xml:space="preserve">ESTIMATE FOR INSTALLATION OF ADDITIONAL 1X40MVA 132/33KV TRANSFORMER AT EXISTING EHV SUBSTATION </v>
          </cell>
        </row>
      </sheetData>
      <sheetData sheetId="883">
        <row r="38">
          <cell r="A38" t="str">
            <v xml:space="preserve">ESTIMATE FOR INSTALLATION OF ADDITIONAL 1X40MVA 132/33KV TRANSFORMER AT EXISTING EHV SUBSTATION </v>
          </cell>
        </row>
      </sheetData>
      <sheetData sheetId="884">
        <row r="38">
          <cell r="A38" t="str">
            <v xml:space="preserve">ESTIMATE FOR INSTALLATION OF ADDITIONAL 1X40MVA 132/33KV TRANSFORMER AT EXISTING EHV SUBSTATION </v>
          </cell>
        </row>
      </sheetData>
      <sheetData sheetId="885">
        <row r="38">
          <cell r="A38" t="str">
            <v xml:space="preserve">ESTIMATE FOR INSTALLATION OF ADDITIONAL 1X40MVA 132/33KV TRANSFORMER AT EXISTING EHV SUBSTATION </v>
          </cell>
        </row>
      </sheetData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>
        <row r="38">
          <cell r="A38" t="str">
            <v xml:space="preserve">ESTIMATE FOR INSTALLATION OF ADDITIONAL 1X40MVA 132/33KV TRANSFORMER AT EXISTING EHV SUBSTATION </v>
          </cell>
        </row>
      </sheetData>
      <sheetData sheetId="902"/>
      <sheetData sheetId="903"/>
      <sheetData sheetId="904"/>
      <sheetData sheetId="905"/>
      <sheetData sheetId="906">
        <row r="38">
          <cell r="A38" t="str">
            <v xml:space="preserve">ESTIMATE FOR INSTALLATION OF ADDITIONAL 1X40MVA 132/33KV TRANSFORMER AT EXISTING EHV SUBSTATION </v>
          </cell>
        </row>
      </sheetData>
      <sheetData sheetId="907">
        <row r="38">
          <cell r="A38" t="str">
            <v xml:space="preserve">ESTIMATE FOR INSTALLATION OF ADDITIONAL 1X40MVA 132/33KV TRANSFORMER AT EXISTING EHV SUBSTATION </v>
          </cell>
        </row>
      </sheetData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38">
          <cell r="A38">
            <v>0</v>
          </cell>
        </row>
      </sheetData>
      <sheetData sheetId="919">
        <row r="38">
          <cell r="A38" t="str">
            <v xml:space="preserve">ESTIMATE FOR INSTALLATION OF ADDITIONAL 1X40MVA 132/33KV TRANSFORMER AT EXISTING EHV SUBSTATION </v>
          </cell>
        </row>
      </sheetData>
      <sheetData sheetId="920">
        <row r="38">
          <cell r="A38" t="str">
            <v xml:space="preserve">ESTIMATE FOR INSTALLATION OF ADDITIONAL 1X40MVA 132/33KV TRANSFORMER AT EXISTING EHV SUBSTATION </v>
          </cell>
        </row>
      </sheetData>
      <sheetData sheetId="921">
        <row r="38">
          <cell r="A38" t="str">
            <v xml:space="preserve">ESTIMATE FOR INSTALLATION OF ADDITIONAL 1X40MVA 132/33KV TRANSFORMER AT EXISTING EHV SUBSTATION </v>
          </cell>
        </row>
      </sheetData>
      <sheetData sheetId="922">
        <row r="38">
          <cell r="A38" t="str">
            <v xml:space="preserve">ESTIMATE FOR INSTALLATION OF ADDITIONAL 1X40MVA 132/33KV TRANSFORMER AT EXISTING EHV SUBSTATION </v>
          </cell>
        </row>
      </sheetData>
      <sheetData sheetId="923">
        <row r="38">
          <cell r="A38" t="str">
            <v xml:space="preserve">ESTIMATE FOR INSTALLATION OF ADDITIONAL 1X40MVA 132/33KV TRANSFORMER AT EXISTING EHV SUBSTATION </v>
          </cell>
        </row>
      </sheetData>
      <sheetData sheetId="924">
        <row r="38">
          <cell r="A38" t="str">
            <v xml:space="preserve">ESTIMATE FOR INSTALLATION OF ADDITIONAL 1X40MVA 132/33KV TRANSFORMER AT EXISTING EHV SUBSTATION </v>
          </cell>
        </row>
      </sheetData>
      <sheetData sheetId="925">
        <row r="38">
          <cell r="A38" t="str">
            <v xml:space="preserve">ESTIMATE FOR INSTALLATION OF ADDITIONAL 1X40MVA 132/33KV TRANSFORMER AT EXISTING EHV SUBSTATION </v>
          </cell>
        </row>
      </sheetData>
      <sheetData sheetId="926">
        <row r="38">
          <cell r="A38" t="str">
            <v xml:space="preserve">ESTIMATE FOR INSTALLATION OF ADDITIONAL 1X40MVA 132/33KV TRANSFORMER AT EXISTING EHV SUBSTATION </v>
          </cell>
        </row>
      </sheetData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38">
          <cell r="A38" t="str">
            <v xml:space="preserve">ESTIMATE FOR INSTALLATION OF ADDITIONAL 1X40MVA 132/33KV TRANSFORMER AT EXISTING EHV SUBSTATION </v>
          </cell>
        </row>
      </sheetData>
      <sheetData sheetId="943"/>
      <sheetData sheetId="944"/>
      <sheetData sheetId="945"/>
      <sheetData sheetId="946"/>
      <sheetData sheetId="947">
        <row r="38">
          <cell r="A38" t="str">
            <v xml:space="preserve">ESTIMATE FOR INSTALLATION OF ADDITIONAL 1X40MVA 132/33KV TRANSFORMER AT EXISTING EHV SUBSTATION </v>
          </cell>
        </row>
      </sheetData>
      <sheetData sheetId="948">
        <row r="38">
          <cell r="A38" t="str">
            <v xml:space="preserve">ESTIMATE FOR INSTALLATION OF ADDITIONAL 1X40MVA 132/33KV TRANSFORMER AT EXISTING EHV SUBSTATION 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>
        <row r="38">
          <cell r="A38">
            <v>0</v>
          </cell>
        </row>
      </sheetData>
      <sheetData sheetId="960">
        <row r="38">
          <cell r="A38" t="str">
            <v xml:space="preserve">ESTIMATE FOR INSTALLATION OF ADDITIONAL 1X40MVA 132/33KV TRANSFORMER AT EXISTING EHV SUBSTATION </v>
          </cell>
        </row>
      </sheetData>
      <sheetData sheetId="961">
        <row r="38">
          <cell r="A38" t="str">
            <v xml:space="preserve">ESTIMATE FOR INSTALLATION OF ADDITIONAL 1X40MVA 132/33KV TRANSFORMER AT EXISTING EHV SUBSTATION </v>
          </cell>
        </row>
      </sheetData>
      <sheetData sheetId="962">
        <row r="38">
          <cell r="A38" t="str">
            <v xml:space="preserve">ESTIMATE FOR INSTALLATION OF ADDITIONAL 1X40MVA 132/33KV TRANSFORMER AT EXISTING EHV SUBSTATION </v>
          </cell>
        </row>
      </sheetData>
      <sheetData sheetId="963">
        <row r="38">
          <cell r="A38" t="str">
            <v xml:space="preserve">ESTIMATE FOR INSTALLATION OF ADDITIONAL 1X40MVA 132/33KV TRANSFORMER AT EXISTING EHV SUBSTATION </v>
          </cell>
        </row>
      </sheetData>
      <sheetData sheetId="964">
        <row r="38">
          <cell r="A38" t="str">
            <v xml:space="preserve">ESTIMATE FOR INSTALLATION OF ADDITIONAL 1X40MVA 132/33KV TRANSFORMER AT EXISTING EHV SUBSTATION </v>
          </cell>
        </row>
      </sheetData>
      <sheetData sheetId="965">
        <row r="38">
          <cell r="A38" t="str">
            <v xml:space="preserve">ESTIMATE FOR INSTALLATION OF ADDITIONAL 1X40MVA 132/33KV TRANSFORMER AT EXISTING EHV SUBSTATION </v>
          </cell>
        </row>
      </sheetData>
      <sheetData sheetId="966">
        <row r="38">
          <cell r="A38" t="str">
            <v xml:space="preserve">ESTIMATE FOR INSTALLATION OF ADDITIONAL 1X40MVA 132/33KV TRANSFORMER AT EXISTING EHV SUBSTATION </v>
          </cell>
        </row>
      </sheetData>
      <sheetData sheetId="967">
        <row r="38">
          <cell r="A38" t="str">
            <v xml:space="preserve">ESTIMATE FOR INSTALLATION OF ADDITIONAL 1X40MVA 132/33KV TRANSFORMER AT EXISTING EHV SUBSTATION </v>
          </cell>
        </row>
      </sheetData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>
        <row r="38">
          <cell r="A38" t="str">
            <v xml:space="preserve">ESTIMATE FOR INSTALLATION OF ADDITIONAL 1X40MVA 132/33KV TRANSFORMER AT EXISTING EHV SUBSTATION </v>
          </cell>
        </row>
      </sheetData>
      <sheetData sheetId="984"/>
      <sheetData sheetId="985"/>
      <sheetData sheetId="986"/>
      <sheetData sheetId="987"/>
      <sheetData sheetId="988">
        <row r="38">
          <cell r="A38" t="str">
            <v xml:space="preserve">ESTIMATE FOR INSTALLATION OF ADDITIONAL 1X40MVA 132/33KV TRANSFORMER AT EXISTING EHV SUBSTATION </v>
          </cell>
        </row>
      </sheetData>
      <sheetData sheetId="989">
        <row r="38">
          <cell r="A38" t="str">
            <v xml:space="preserve">ESTIMATE FOR INSTALLATION OF ADDITIONAL 1X40MVA 132/33KV TRANSFORMER AT EXISTING EHV SUBSTATION </v>
          </cell>
        </row>
      </sheetData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38">
          <cell r="A38">
            <v>0</v>
          </cell>
        </row>
      </sheetData>
      <sheetData sheetId="1001">
        <row r="38">
          <cell r="A38" t="str">
            <v xml:space="preserve">ESTIMATE FOR INSTALLATION OF ADDITIONAL 1X40MVA 132/33KV TRANSFORMER AT EXISTING EHV SUBSTATION </v>
          </cell>
        </row>
      </sheetData>
      <sheetData sheetId="1002">
        <row r="38">
          <cell r="A38" t="str">
            <v xml:space="preserve">ESTIMATE FOR INSTALLATION OF ADDITIONAL 1X40MVA 132/33KV TRANSFORMER AT EXISTING EHV SUBSTATION </v>
          </cell>
        </row>
      </sheetData>
      <sheetData sheetId="1003">
        <row r="38">
          <cell r="A38" t="str">
            <v xml:space="preserve">ESTIMATE FOR INSTALLATION OF ADDITIONAL 1X40MVA 132/33KV TRANSFORMER AT EXISTING EHV SUBSTATION </v>
          </cell>
        </row>
      </sheetData>
      <sheetData sheetId="1004">
        <row r="38">
          <cell r="A38" t="str">
            <v xml:space="preserve">ESTIMATE FOR INSTALLATION OF ADDITIONAL 1X40MVA 132/33KV TRANSFORMER AT EXISTING EHV SUBSTATION </v>
          </cell>
        </row>
      </sheetData>
      <sheetData sheetId="1005">
        <row r="38">
          <cell r="A38" t="str">
            <v xml:space="preserve">ESTIMATE FOR INSTALLATION OF ADDITIONAL 1X40MVA 132/33KV TRANSFORMER AT EXISTING EHV SUBSTATION </v>
          </cell>
        </row>
      </sheetData>
      <sheetData sheetId="1006">
        <row r="38">
          <cell r="A38" t="str">
            <v xml:space="preserve">ESTIMATE FOR INSTALLATION OF ADDITIONAL 1X40MVA 132/33KV TRANSFORMER AT EXISTING EHV SUBSTATION </v>
          </cell>
        </row>
      </sheetData>
      <sheetData sheetId="1007">
        <row r="38">
          <cell r="A38" t="str">
            <v xml:space="preserve">ESTIMATE FOR INSTALLATION OF ADDITIONAL 1X40MVA 132/33KV TRANSFORMER AT EXISTING EHV SUBSTATION </v>
          </cell>
        </row>
      </sheetData>
      <sheetData sheetId="1008">
        <row r="38">
          <cell r="A38" t="str">
            <v xml:space="preserve">ESTIMATE FOR INSTALLATION OF ADDITIONAL 1X40MVA 132/33KV TRANSFORMER AT EXISTING EHV SUBSTATION 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>
        <row r="38">
          <cell r="A38" t="str">
            <v xml:space="preserve">ESTIMATE FOR INSTALLATION OF ADDITIONAL 1X40MVA 132/33KV TRANSFORMER AT EXISTING EHV SUBSTATION </v>
          </cell>
        </row>
      </sheetData>
      <sheetData sheetId="1025"/>
      <sheetData sheetId="1026"/>
      <sheetData sheetId="1027"/>
      <sheetData sheetId="1028"/>
      <sheetData sheetId="1029">
        <row r="38">
          <cell r="A38" t="str">
            <v xml:space="preserve">ESTIMATE FOR INSTALLATION OF ADDITIONAL 1X40MVA 132/33KV TRANSFORMER AT EXISTING EHV SUBSTATION </v>
          </cell>
        </row>
      </sheetData>
      <sheetData sheetId="1030">
        <row r="38">
          <cell r="A38" t="str">
            <v xml:space="preserve">ESTIMATE FOR INSTALLATION OF ADDITIONAL 1X40MVA 132/33KV TRANSFORMER AT EXISTING EHV SUBSTATION </v>
          </cell>
        </row>
      </sheetData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>
        <row r="38">
          <cell r="A38">
            <v>0</v>
          </cell>
        </row>
      </sheetData>
      <sheetData sheetId="1042">
        <row r="38">
          <cell r="A38" t="str">
            <v xml:space="preserve">ESTIMATE FOR INSTALLATION OF ADDITIONAL 1X40MVA 132/33KV TRANSFORMER AT EXISTING EHV SUBSTATION </v>
          </cell>
        </row>
      </sheetData>
      <sheetData sheetId="1043">
        <row r="38">
          <cell r="A38" t="str">
            <v xml:space="preserve">ESTIMATE FOR INSTALLATION OF ADDITIONAL 1X40MVA 132/33KV TRANSFORMER AT EXISTING EHV SUBSTATION </v>
          </cell>
        </row>
      </sheetData>
      <sheetData sheetId="1044">
        <row r="38">
          <cell r="A38" t="str">
            <v xml:space="preserve">ESTIMATE FOR INSTALLATION OF ADDITIONAL 1X40MVA 132/33KV TRANSFORMER AT EXISTING EHV SUBSTATION </v>
          </cell>
        </row>
      </sheetData>
      <sheetData sheetId="1045">
        <row r="38">
          <cell r="A38" t="str">
            <v xml:space="preserve">ESTIMATE FOR INSTALLATION OF ADDITIONAL 1X40MVA 132/33KV TRANSFORMER AT EXISTING EHV SUBSTATION </v>
          </cell>
        </row>
      </sheetData>
      <sheetData sheetId="1046">
        <row r="38">
          <cell r="A38" t="str">
            <v xml:space="preserve">ESTIMATE FOR INSTALLATION OF ADDITIONAL 1X40MVA 132/33KV TRANSFORMER AT EXISTING EHV SUBSTATION </v>
          </cell>
        </row>
      </sheetData>
      <sheetData sheetId="1047">
        <row r="38">
          <cell r="A38" t="str">
            <v xml:space="preserve">ESTIMATE FOR INSTALLATION OF ADDITIONAL 1X40MVA 132/33KV TRANSFORMER AT EXISTING EHV SUBSTATION </v>
          </cell>
        </row>
      </sheetData>
      <sheetData sheetId="1048">
        <row r="38">
          <cell r="A38" t="str">
            <v xml:space="preserve">ESTIMATE FOR INSTALLATION OF ADDITIONAL 1X40MVA 132/33KV TRANSFORMER AT EXISTING EHV SUBSTATION </v>
          </cell>
        </row>
      </sheetData>
      <sheetData sheetId="1049">
        <row r="38">
          <cell r="A38" t="str">
            <v xml:space="preserve">ESTIMATE FOR INSTALLATION OF ADDITIONAL 1X40MVA 132/33KV TRANSFORMER AT EXISTING EHV SUBSTATION 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e Losses (3)"/>
      <sheetName val="NOC"/>
      <sheetName val="Conn. Rel."/>
      <sheetName val="P.App."/>
      <sheetName val="TRP"/>
      <sheetName val="RAR"/>
      <sheetName val="D. T-F (2)"/>
      <sheetName val="D. T-F"/>
      <sheetName val="D. Amt."/>
      <sheetName val="Re D. T-F (2)"/>
      <sheetName val="Re D. T-F"/>
      <sheetName val="T-F C.wise (2)"/>
      <sheetName val="T-F C.wise"/>
      <sheetName val="Line Losses"/>
      <sheetName val="Line Losses (2)"/>
      <sheetName val="Line Losses 04-05"/>
      <sheetName val="F.W. L.L. (2)"/>
      <sheetName val="F.W. L.L."/>
      <sheetName val="30%."/>
      <sheetName val="Conn. Rel. 4.5"/>
      <sheetName val="F.W. L.L. (3)"/>
      <sheetName val="oo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e Losses (3)"/>
      <sheetName val="Line Losses (2)"/>
      <sheetName val="Line Losses 04-05"/>
      <sheetName val="NOC"/>
      <sheetName val="Conn. Rel."/>
      <sheetName val="P.App."/>
      <sheetName val="TRP"/>
      <sheetName val="RAR"/>
      <sheetName val="D. T-F (2)"/>
      <sheetName val="D. T-F"/>
      <sheetName val="D. Amt."/>
      <sheetName val="Re D. T-F (2)"/>
      <sheetName val="Re D. T-F"/>
      <sheetName val="Line Losses"/>
      <sheetName val="T-F C.wise (2)"/>
      <sheetName val="T-F C.wise"/>
      <sheetName val="F.W. L.L. (2)"/>
      <sheetName val="F.W. L.L."/>
      <sheetName val="30%."/>
      <sheetName val="Conn. Rel. 4.5"/>
      <sheetName val="F.W. L.L. (3)"/>
      <sheetName val="ooo"/>
      <sheetName val="Sheet4"/>
      <sheetName val="TRP (2)"/>
      <sheetName val="P.App.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_Print"/>
      <sheetName val="EA_II"/>
      <sheetName val="EA_III_stnwise"/>
      <sheetName val="Tr Loss WR,MP,Tot "/>
      <sheetName val="THERMAL"/>
      <sheetName val="CSD0506"/>
      <sheetName val="Monthwise_MPLOSS"/>
      <sheetName val="HYDEL"/>
      <sheetName val="STN WISE EMR"/>
      <sheetName val="MPPGCL-injection"/>
      <sheetName val="Monthwise Inj_Losses"/>
      <sheetName val="Sheet1"/>
      <sheetName val="EA_IV"/>
      <sheetName val="EA_III"/>
      <sheetName val="EA_Summary"/>
      <sheetName val="EA_I"/>
      <sheetName val="Sheet6"/>
      <sheetName val="Sheet3"/>
      <sheetName val="Tr Loss WR,MP,Tot"/>
      <sheetName val="CHECK SHEET NEW"/>
      <sheetName val="BUS LOSSES"/>
      <sheetName val="Amount"/>
      <sheetName val="PR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.S.GENERATION"/>
      <sheetName val="DR"/>
      <sheetName val="DRAWAL"/>
      <sheetName val="INTER-REGIONAL ENERGY EXHANGE"/>
      <sheetName val="GOA"/>
      <sheetName val="POP9900"/>
      <sheetName val="Sheet2"/>
      <sheetName val="C_S_GENERATION"/>
      <sheetName val=""/>
      <sheetName val="Discom Details"/>
      <sheetName val="Stationwise Thermal &amp; Hydel Gen"/>
      <sheetName val="Executive Summary -Thermal"/>
      <sheetName val="TWELVE"/>
      <sheetName val="R.Hrs. Since Comm"/>
      <sheetName val="220 11  BS "/>
      <sheetName val="BTB"/>
      <sheetName val="cf"/>
      <sheetName val="orders"/>
      <sheetName val="Dom"/>
      <sheetName val="Addl.4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ctual financial data"/>
      <sheetName val="Actual financial data(Lakhs)"/>
      <sheetName val="Cash Flow"/>
      <sheetName val="2nd monthly report"/>
      <sheetName val="Loan Position"/>
      <sheetName val="Summary Actual data"/>
      <sheetName val="Actual Data per Unit sold"/>
      <sheetName val="Consumer no"/>
      <sheetName val="Connected load"/>
      <sheetName val="Actual Data per Unit purchase"/>
      <sheetName val="Categorywise units sold"/>
      <sheetName val="Monthwise Units Sold and purcha"/>
      <sheetName val="Debtors detail"/>
      <sheetName val="Categorywise assessment"/>
      <sheetName val="1% decrease in distribution los"/>
      <sheetName val="Ist monthly Report"/>
      <sheetName val="comparision with UHBVNL"/>
      <sheetName val="Addl.4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S"/>
      <sheetName val="Main Data sheet DIvision wise"/>
      <sheetName val="Peak lOAD PROFILE"/>
      <sheetName val="Fdr T&amp;D Ip"/>
      <sheetName val="RAPDRP Data"/>
      <sheetName val="Sheet3"/>
      <sheetName val="YEar 1"/>
      <sheetName val="Ss loading "/>
      <sheetName val="network adeq"/>
      <sheetName val="Network adeq summary"/>
      <sheetName val="Scanario RAPDRP"/>
      <sheetName val="Feederwise T&amp;D losses"/>
      <sheetName val="Sheet5"/>
      <sheetName val="Rate sheet"/>
      <sheetName val="INput for Revenue model "/>
      <sheetName val="Revised CAPEX PLAn FInal"/>
      <sheetName val="Comparision R APDRP"/>
      <sheetName val="CAPEX Plan final"/>
      <sheetName val="DT"/>
      <sheetName val="SS  33 KV 11 KV new LT"/>
      <sheetName val="Assumptions sheet"/>
      <sheetName val="ring main"/>
      <sheetName val="Reconductoring"/>
      <sheetName val="LT ABC "/>
      <sheetName val="metering"/>
      <sheetName val="Sheet1"/>
      <sheetName val="Sheet2"/>
      <sheetName val="scanario- least cost planning"/>
      <sheetName val="sample loss calcu"/>
      <sheetName val="VR"/>
      <sheetName val="Sheet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0">
          <cell r="D30">
            <v>1399.2749999999999</v>
          </cell>
        </row>
      </sheetData>
      <sheetData sheetId="14"/>
      <sheetData sheetId="15"/>
      <sheetData sheetId="16"/>
      <sheetData sheetId="17"/>
      <sheetData sheetId="18"/>
      <sheetData sheetId="19"/>
      <sheetData sheetId="20">
        <row r="54">
          <cell r="C54">
            <v>0.2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laimer"/>
      <sheetName val="Key assumptions and results"/>
      <sheetName val="Inputs"/>
      <sheetName val="Workings"/>
      <sheetName val="CapexDrawdown"/>
      <sheetName val="P&amp;L"/>
      <sheetName val="CF"/>
      <sheetName val="Balance Sheet"/>
    </sheetNames>
    <sheetDataSet>
      <sheetData sheetId="0"/>
      <sheetData sheetId="1"/>
      <sheetData sheetId="2">
        <row r="8">
          <cell r="C8">
            <v>400000</v>
          </cell>
        </row>
        <row r="12">
          <cell r="C12">
            <v>0.5</v>
          </cell>
        </row>
        <row r="18">
          <cell r="C18">
            <v>40544</v>
          </cell>
        </row>
        <row r="19">
          <cell r="C19">
            <v>48</v>
          </cell>
        </row>
        <row r="25">
          <cell r="C25">
            <v>0.06</v>
          </cell>
        </row>
        <row r="26">
          <cell r="C26">
            <v>7.2916666666666671E-2</v>
          </cell>
        </row>
        <row r="49">
          <cell r="C49">
            <v>0.7</v>
          </cell>
        </row>
        <row r="50">
          <cell r="C50">
            <v>0.3</v>
          </cell>
        </row>
        <row r="53">
          <cell r="C53">
            <v>10</v>
          </cell>
        </row>
        <row r="54">
          <cell r="C54">
            <v>0.5</v>
          </cell>
        </row>
        <row r="56">
          <cell r="C56">
            <v>0.12</v>
          </cell>
        </row>
        <row r="135">
          <cell r="C135" t="b">
            <v>0</v>
          </cell>
        </row>
        <row r="137">
          <cell r="C137">
            <v>40179</v>
          </cell>
        </row>
        <row r="138">
          <cell r="C138">
            <v>0.10249999999999999</v>
          </cell>
        </row>
        <row r="139">
          <cell r="C139">
            <v>12</v>
          </cell>
        </row>
      </sheetData>
      <sheetData sheetId="3">
        <row r="14">
          <cell r="C14">
            <v>42005</v>
          </cell>
        </row>
        <row r="22">
          <cell r="C22">
            <v>0.5</v>
          </cell>
        </row>
        <row r="378">
          <cell r="C378">
            <v>0.14476080957890763</v>
          </cell>
        </row>
        <row r="379">
          <cell r="C379">
            <v>0.13982482266451907</v>
          </cell>
        </row>
      </sheetData>
      <sheetData sheetId="4">
        <row r="85">
          <cell r="C85">
            <v>792.79694783542982</v>
          </cell>
        </row>
      </sheetData>
      <sheetData sheetId="5"/>
      <sheetData sheetId="6"/>
      <sheetData sheetId="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om Details"/>
      <sheetName val="Sheet1"/>
      <sheetName val="Sheet2"/>
      <sheetName val="Sheet3"/>
    </sheetNames>
    <sheetDataSet>
      <sheetData sheetId="0" refreshError="1">
        <row r="721">
          <cell r="F721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e Losses (3)"/>
      <sheetName val="Line Losses (2)"/>
      <sheetName val="Line Losses 04-05"/>
      <sheetName val="NOC"/>
      <sheetName val="Conn. Rel."/>
      <sheetName val="P.App."/>
      <sheetName val="TRP"/>
      <sheetName val="RAR"/>
      <sheetName val="D. T-F (2)"/>
      <sheetName val="D. T-F"/>
      <sheetName val="D. Amt."/>
      <sheetName val="Re D. T-F (2)"/>
      <sheetName val="Re D. T-F"/>
      <sheetName val="Line Losses"/>
      <sheetName val="T-F C.wise (2)"/>
      <sheetName val="T-F C.wise"/>
      <sheetName val="F.W. L.L. (2)"/>
      <sheetName val="F.W. L.L."/>
      <sheetName val="30%."/>
      <sheetName val="Conn. Rel. 4.5"/>
      <sheetName val="F.W. L.L. (3)"/>
      <sheetName val="ooo"/>
      <sheetName val="Sheet4"/>
      <sheetName val="TRP (2)"/>
      <sheetName val="P.App.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e Losses (3)"/>
      <sheetName val="Line Losses (2)"/>
      <sheetName val="Line Losses 04-05"/>
      <sheetName val="NOC"/>
      <sheetName val="Conn. Rel."/>
      <sheetName val="P.App."/>
      <sheetName val="TRP"/>
      <sheetName val="RAR"/>
      <sheetName val="D. T-F (2)"/>
      <sheetName val="D. T-F"/>
      <sheetName val="D. Amt."/>
      <sheetName val="Re D. T-F (2)"/>
      <sheetName val="Re D. T-F"/>
      <sheetName val="Line Losses"/>
      <sheetName val="T-F C.wise (2)"/>
      <sheetName val="T-F C.wise"/>
      <sheetName val="F.W. L.L. (2)"/>
      <sheetName val="F.W. L.L."/>
      <sheetName val="30%."/>
      <sheetName val="Conn. Rel. 4.5"/>
      <sheetName val="F.W. L.L. (3)"/>
      <sheetName val="ooo"/>
      <sheetName val="Sheet4"/>
      <sheetName val="TRP (2)"/>
      <sheetName val="P.App.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HLY_-99-00"/>
      <sheetName val="Hydro_Data"/>
      <sheetName val="dpc_cost"/>
      <sheetName val="Plant_Availability"/>
      <sheetName val="Bombaybazar(Remark)"/>
      <sheetName val="Assumptions"/>
      <sheetName val="Discom Details"/>
      <sheetName val="A 3.7"/>
      <sheetName val="C.S.GENERATION"/>
      <sheetName val="Cash Flow"/>
      <sheetName val="Sch-3"/>
      <sheetName val="all"/>
      <sheetName val="RAJ"/>
      <sheetName val="General"/>
      <sheetName val="Discom_Details"/>
      <sheetName val="04REL"/>
      <sheetName val="7.11 p1"/>
      <sheetName val="HLY_-99-002"/>
      <sheetName val="Hydro_Data2"/>
      <sheetName val="dpc_cost2"/>
      <sheetName val="Plant_Availability2"/>
      <sheetName val="HLY_-99-001"/>
      <sheetName val="Hydro_Data1"/>
      <sheetName val="dpc_cost1"/>
      <sheetName val="Plant_Availability1"/>
      <sheetName val="HLY_-99-003"/>
      <sheetName val="Hydro_Data3"/>
      <sheetName val="dpc_cost3"/>
      <sheetName val="Plant_Availability3"/>
      <sheetName val="A_3_7"/>
      <sheetName val="C_S_GENERATION"/>
      <sheetName val="Cash_Flow"/>
      <sheetName val="DCL AUG 12"/>
      <sheetName val="Index Feb 09"/>
      <sheetName val="Data base Feb 09"/>
      <sheetName val="strain"/>
      <sheetName val="data"/>
      <sheetName val="HLY_-99-004"/>
      <sheetName val="Hydro_Data4"/>
      <sheetName val="dpc_cost4"/>
      <sheetName val="Plant_Availability4"/>
      <sheetName val="Discom_Details1"/>
      <sheetName val="A_3_71"/>
      <sheetName val="C_S_GENERATION1"/>
      <sheetName val="Cash_Flow1"/>
      <sheetName val="Form-B"/>
      <sheetName val="7_11_p1"/>
      <sheetName val="7_11_p11"/>
      <sheetName val="Discom_Details2"/>
      <sheetName val="A_3_72"/>
      <sheetName val="C_S_GENERATION2"/>
      <sheetName val="7_11_p12"/>
      <sheetName val="4 Annex 1 Basic rate"/>
      <sheetName val="SCF"/>
      <sheetName val="Report"/>
      <sheetName val="TRP"/>
      <sheetName val="Dom"/>
      <sheetName val="Inputs"/>
      <sheetName val="Feb-06"/>
      <sheetName val="17(B) govt"/>
      <sheetName val="DETAILED  BOQ"/>
      <sheetName val="tb2002 linked"/>
      <sheetName val="sum"/>
      <sheetName val="DPT-PW"/>
      <sheetName val="Factor_sheet"/>
      <sheetName val="NOPAT_VDF"/>
      <sheetName val="Invested capital_VDF"/>
      <sheetName val="Energy_bal"/>
      <sheetName val="CFL-KIM"/>
      <sheetName val="BLR 1"/>
      <sheetName val="GEN"/>
      <sheetName val="GAS"/>
      <sheetName val="DEAE"/>
      <sheetName val="BLR2"/>
      <sheetName val="BLR3"/>
      <sheetName val="BLR4"/>
      <sheetName val="BLR5"/>
      <sheetName val="DEM"/>
      <sheetName val="SAM"/>
      <sheetName val="CHEM"/>
      <sheetName val="COP"/>
      <sheetName val="B&amp;CM LIST"/>
      <sheetName val="Dispatch 2.0"/>
      <sheetName val="Conductor Size"/>
      <sheetName val="Addl.40"/>
      <sheetName val="DETAILED__BOQ"/>
      <sheetName val="DCL_AUG_12"/>
      <sheetName val="Index_Feb_09"/>
      <sheetName val="Data_base_Feb_09"/>
      <sheetName val="Dispatch_2_0"/>
      <sheetName val="Addl_40"/>
      <sheetName val="Sheet2"/>
      <sheetName val="FT-05-02IsoBOM"/>
      <sheetName val="1"/>
      <sheetName val="Code"/>
      <sheetName val="Design"/>
      <sheetName val="Coalmine"/>
      <sheetName val="Staff Acco."/>
      <sheetName val="XLR_NoRangeSheet"/>
      <sheetName val="Licensee Information"/>
      <sheetName val="sep01"/>
      <sheetName val="distr RF3"/>
      <sheetName val="HW"/>
      <sheetName val="80S RF3"/>
      <sheetName val="list"/>
      <sheetName val="databse"/>
      <sheetName val="QOSWS "/>
      <sheetName val="Codes"/>
      <sheetName val="Format-15(A)"/>
      <sheetName val="INDEX"/>
      <sheetName val="oct-06"/>
      <sheetName val="travel_per"/>
      <sheetName val="RevenueInput"/>
      <sheetName val="cover1"/>
      <sheetName val="STN WISE EMR"/>
      <sheetName val="HLY_-99-005"/>
      <sheetName val="Hydro_Data5"/>
      <sheetName val="dpc_cost5"/>
      <sheetName val="Plant_Availability5"/>
      <sheetName val="Discom_Details3"/>
      <sheetName val="A_3_73"/>
      <sheetName val="C_S_GENERATION3"/>
      <sheetName val="Cash_Flow2"/>
      <sheetName val="7_11_p13"/>
      <sheetName val="4_Annex_1_Basic_rate"/>
      <sheetName val="tb2002_linked"/>
      <sheetName val="Invested_capital_VDF"/>
      <sheetName val="17(B)_govt"/>
      <sheetName val="HLY_-99-006"/>
      <sheetName val="Hydro_Data6"/>
      <sheetName val="dpc_cost6"/>
      <sheetName val="Plant_Availability6"/>
      <sheetName val="Discom_Details4"/>
      <sheetName val="A_3_74"/>
      <sheetName val="C_S_GENERATION4"/>
      <sheetName val="Cash_Flow3"/>
      <sheetName val="7_11_p14"/>
      <sheetName val="DCL_AUG_121"/>
      <sheetName val="4_Annex_1_Basic_rate1"/>
      <sheetName val="Index_Feb_091"/>
      <sheetName val="Data_base_Feb_091"/>
      <sheetName val="tb2002_linked1"/>
      <sheetName val="Invested_capital_VDF1"/>
      <sheetName val="17(B)_govt1"/>
      <sheetName val="HLY_-99-009"/>
      <sheetName val="Hydro_Data9"/>
      <sheetName val="dpc_cost9"/>
      <sheetName val="Plant_Availability9"/>
      <sheetName val="Discom_Details7"/>
      <sheetName val="A_3_77"/>
      <sheetName val="C_S_GENERATION7"/>
      <sheetName val="Cash_Flow6"/>
      <sheetName val="7_11_p17"/>
      <sheetName val="DCL_AUG_124"/>
      <sheetName val="4_Annex_1_Basic_rate4"/>
      <sheetName val="Index_Feb_094"/>
      <sheetName val="Data_base_Feb_094"/>
      <sheetName val="tb2002_linked4"/>
      <sheetName val="Invested_capital_VDF4"/>
      <sheetName val="17(B)_govt4"/>
      <sheetName val="HLY_-99-007"/>
      <sheetName val="Hydro_Data7"/>
      <sheetName val="dpc_cost7"/>
      <sheetName val="Plant_Availability7"/>
      <sheetName val="Discom_Details5"/>
      <sheetName val="A_3_75"/>
      <sheetName val="C_S_GENERATION5"/>
      <sheetName val="Cash_Flow4"/>
      <sheetName val="7_11_p15"/>
      <sheetName val="DCL_AUG_122"/>
      <sheetName val="4_Annex_1_Basic_rate2"/>
      <sheetName val="Index_Feb_092"/>
      <sheetName val="Data_base_Feb_092"/>
      <sheetName val="tb2002_linked2"/>
      <sheetName val="Invested_capital_VDF2"/>
      <sheetName val="17(B)_govt2"/>
      <sheetName val="HLY_-99-008"/>
      <sheetName val="Hydro_Data8"/>
      <sheetName val="dpc_cost8"/>
      <sheetName val="Plant_Availability8"/>
      <sheetName val="Discom_Details6"/>
      <sheetName val="A_3_76"/>
      <sheetName val="C_S_GENERATION6"/>
      <sheetName val="Cash_Flow5"/>
      <sheetName val="7_11_p16"/>
      <sheetName val="DCL_AUG_123"/>
      <sheetName val="4_Annex_1_Basic_rate3"/>
      <sheetName val="Index_Feb_093"/>
      <sheetName val="Data_base_Feb_093"/>
      <sheetName val="tb2002_linked3"/>
      <sheetName val="Invested_capital_VDF3"/>
      <sheetName val="17(B)_govt3"/>
      <sheetName val="HLY_-99-0014"/>
      <sheetName val="Hydro_Data14"/>
      <sheetName val="dpc_cost14"/>
      <sheetName val="Plant_Availability14"/>
      <sheetName val="Discom_Details12"/>
      <sheetName val="A_3_712"/>
      <sheetName val="C_S_GENERATION12"/>
      <sheetName val="Cash_Flow11"/>
      <sheetName val="7_11_p112"/>
      <sheetName val="DCL_AUG_129"/>
      <sheetName val="4_Annex_1_Basic_rate9"/>
      <sheetName val="Index_Feb_099"/>
      <sheetName val="Data_base_Feb_099"/>
      <sheetName val="tb2002_linked9"/>
      <sheetName val="Invested_capital_VDF9"/>
      <sheetName val="17(B)_govt9"/>
      <sheetName val="HLY_-99-0011"/>
      <sheetName val="Hydro_Data11"/>
      <sheetName val="dpc_cost11"/>
      <sheetName val="Plant_Availability11"/>
      <sheetName val="Discom_Details9"/>
      <sheetName val="A_3_79"/>
      <sheetName val="C_S_GENERATION9"/>
      <sheetName val="Cash_Flow8"/>
      <sheetName val="7_11_p19"/>
      <sheetName val="DCL_AUG_126"/>
      <sheetName val="4_Annex_1_Basic_rate6"/>
      <sheetName val="Index_Feb_096"/>
      <sheetName val="Data_base_Feb_096"/>
      <sheetName val="tb2002_linked6"/>
      <sheetName val="Invested_capital_VDF6"/>
      <sheetName val="17(B)_govt6"/>
      <sheetName val="HLY_-99-0010"/>
      <sheetName val="Hydro_Data10"/>
      <sheetName val="dpc_cost10"/>
      <sheetName val="Plant_Availability10"/>
      <sheetName val="Discom_Details8"/>
      <sheetName val="A_3_78"/>
      <sheetName val="C_S_GENERATION8"/>
      <sheetName val="Cash_Flow7"/>
      <sheetName val="7_11_p18"/>
      <sheetName val="DCL_AUG_125"/>
      <sheetName val="4_Annex_1_Basic_rate5"/>
      <sheetName val="Index_Feb_095"/>
      <sheetName val="Data_base_Feb_095"/>
      <sheetName val="tb2002_linked5"/>
      <sheetName val="Invested_capital_VDF5"/>
      <sheetName val="17(B)_govt5"/>
      <sheetName val="HLY_-99-0012"/>
      <sheetName val="Hydro_Data12"/>
      <sheetName val="dpc_cost12"/>
      <sheetName val="Plant_Availability12"/>
      <sheetName val="Discom_Details10"/>
      <sheetName val="A_3_710"/>
      <sheetName val="C_S_GENERATION10"/>
      <sheetName val="Cash_Flow9"/>
      <sheetName val="7_11_p110"/>
      <sheetName val="DCL_AUG_127"/>
      <sheetName val="4_Annex_1_Basic_rate7"/>
      <sheetName val="Index_Feb_097"/>
      <sheetName val="Data_base_Feb_097"/>
      <sheetName val="tb2002_linked7"/>
      <sheetName val="Invested_capital_VDF7"/>
      <sheetName val="17(B)_govt7"/>
      <sheetName val="Licensee_Information1"/>
      <sheetName val="DETAILED__BOQ2"/>
      <sheetName val="Dispatch_2_02"/>
      <sheetName val="Addl_402"/>
      <sheetName val="Conductor_Size1"/>
      <sheetName val="HLY_-99-0013"/>
      <sheetName val="Hydro_Data13"/>
      <sheetName val="dpc_cost13"/>
      <sheetName val="Plant_Availability13"/>
      <sheetName val="Discom_Details11"/>
      <sheetName val="A_3_711"/>
      <sheetName val="C_S_GENERATION11"/>
      <sheetName val="Cash_Flow10"/>
      <sheetName val="7_11_p111"/>
      <sheetName val="DCL_AUG_128"/>
      <sheetName val="4_Annex_1_Basic_rate8"/>
      <sheetName val="Index_Feb_098"/>
      <sheetName val="Data_base_Feb_098"/>
      <sheetName val="tb2002_linked8"/>
      <sheetName val="Invested_capital_VDF8"/>
      <sheetName val="17(B)_govt8"/>
      <sheetName val="Licensee_Information"/>
      <sheetName val="DETAILED__BOQ1"/>
      <sheetName val="Dispatch_2_01"/>
      <sheetName val="Addl_401"/>
      <sheetName val="Conductor_Size"/>
      <sheetName val="HLY_-99-0015"/>
      <sheetName val="Hydro_Data15"/>
      <sheetName val="dpc_cost15"/>
      <sheetName val="Plant_Availability15"/>
      <sheetName val="Discom_Details13"/>
      <sheetName val="A_3_713"/>
      <sheetName val="C_S_GENERATION13"/>
      <sheetName val="Cash_Flow12"/>
      <sheetName val="7_11_p113"/>
      <sheetName val="DCL_AUG_1210"/>
      <sheetName val="4_Annex_1_Basic_rate10"/>
      <sheetName val="Index_Feb_0910"/>
      <sheetName val="Data_base_Feb_0910"/>
      <sheetName val="tb2002_linked10"/>
      <sheetName val="HLY_-99-0016"/>
      <sheetName val="Hydro_Data16"/>
      <sheetName val="dpc_cost16"/>
      <sheetName val="Plant_Availability16"/>
      <sheetName val="Discom_Details14"/>
      <sheetName val="A_3_714"/>
      <sheetName val="C_S_GENERATION14"/>
      <sheetName val="Cash_Flow13"/>
      <sheetName val="7_11_p114"/>
      <sheetName val="DCL_AUG_1211"/>
      <sheetName val="4_Annex_1_Basic_rate11"/>
      <sheetName val="Index_Feb_0911"/>
      <sheetName val="Data_base_Feb_0911"/>
      <sheetName val="tb2002_linked11"/>
      <sheetName val="HLY_-99-0017"/>
      <sheetName val="Hydro_Data17"/>
      <sheetName val="dpc_cost17"/>
      <sheetName val="Plant_Availability17"/>
      <sheetName val="Discom_Details15"/>
      <sheetName val="A_3_715"/>
      <sheetName val="C_S_GENERATION15"/>
      <sheetName val="Cash_Flow14"/>
      <sheetName val="7_11_p115"/>
      <sheetName val="DCL_AUG_1212"/>
      <sheetName val="4_Annex_1_Basic_rate12"/>
      <sheetName val="Index_Feb_0912"/>
      <sheetName val="Data_base_Feb_0912"/>
      <sheetName val="tb2002_linked12"/>
      <sheetName val="HLY_-99-0019"/>
      <sheetName val="Hydro_Data19"/>
      <sheetName val="dpc_cost19"/>
      <sheetName val="Plant_Availability19"/>
      <sheetName val="Discom_Details17"/>
      <sheetName val="A_3_717"/>
      <sheetName val="C_S_GENERATION17"/>
      <sheetName val="Cash_Flow16"/>
      <sheetName val="7_11_p117"/>
      <sheetName val="DCL_AUG_1214"/>
      <sheetName val="4_Annex_1_Basic_rate14"/>
      <sheetName val="Index_Feb_0914"/>
      <sheetName val="Data_base_Feb_0914"/>
      <sheetName val="tb2002_linked14"/>
      <sheetName val="Invested_capital_VDF11"/>
      <sheetName val="17(B)_govt11"/>
      <sheetName val="Licensee_Information3"/>
      <sheetName val="DETAILED__BOQ4"/>
      <sheetName val="Dispatch_2_04"/>
      <sheetName val="Addl_404"/>
      <sheetName val="Conductor_Size3"/>
      <sheetName val="HLY_-99-0018"/>
      <sheetName val="Hydro_Data18"/>
      <sheetName val="dpc_cost18"/>
      <sheetName val="Plant_Availability18"/>
      <sheetName val="Discom_Details16"/>
      <sheetName val="A_3_716"/>
      <sheetName val="C_S_GENERATION16"/>
      <sheetName val="Cash_Flow15"/>
      <sheetName val="7_11_p116"/>
      <sheetName val="DCL_AUG_1213"/>
      <sheetName val="4_Annex_1_Basic_rate13"/>
      <sheetName val="Index_Feb_0913"/>
      <sheetName val="Data_base_Feb_0913"/>
      <sheetName val="tb2002_linked13"/>
      <sheetName val="Invested_capital_VDF10"/>
      <sheetName val="17(B)_govt10"/>
      <sheetName val="Licensee_Information2"/>
      <sheetName val="DETAILED__BOQ3"/>
      <sheetName val="Dispatch_2_03"/>
      <sheetName val="Addl_403"/>
      <sheetName val="Conductor_Size2"/>
      <sheetName val="HLY_-99-0024"/>
      <sheetName val="Hydro_Data24"/>
      <sheetName val="dpc_cost24"/>
      <sheetName val="Plant_Availability24"/>
      <sheetName val="Discom_Details22"/>
      <sheetName val="A_3_722"/>
      <sheetName val="C_S_GENERATION22"/>
      <sheetName val="Cash_Flow21"/>
      <sheetName val="7_11_p122"/>
      <sheetName val="DCL_AUG_1219"/>
      <sheetName val="4_Annex_1_Basic_rate19"/>
      <sheetName val="Index_Feb_0919"/>
      <sheetName val="Data_base_Feb_0919"/>
      <sheetName val="tb2002_linked19"/>
      <sheetName val="Invested_capital_VDF17"/>
      <sheetName val="17(B)_govt17"/>
      <sheetName val="Licensee_Information8"/>
      <sheetName val="DETAILED__BOQ9"/>
      <sheetName val="Dispatch_2_09"/>
      <sheetName val="Addl_409"/>
      <sheetName val="Conductor_Size8"/>
      <sheetName val="Invested_capital_VDF12"/>
      <sheetName val="17(B)_govt12"/>
      <sheetName val="Invested_capital_VDF13"/>
      <sheetName val="17(B)_govt13"/>
      <sheetName val="HLY_-99-0020"/>
      <sheetName val="Hydro_Data20"/>
      <sheetName val="dpc_cost20"/>
      <sheetName val="Plant_Availability20"/>
      <sheetName val="Discom_Details18"/>
      <sheetName val="A_3_718"/>
      <sheetName val="C_S_GENERATION18"/>
      <sheetName val="Cash_Flow17"/>
      <sheetName val="7_11_p118"/>
      <sheetName val="DCL_AUG_1215"/>
      <sheetName val="4_Annex_1_Basic_rate15"/>
      <sheetName val="Index_Feb_0915"/>
      <sheetName val="Data_base_Feb_0915"/>
      <sheetName val="tb2002_linked15"/>
      <sheetName val="Licensee_Information4"/>
      <sheetName val="DETAILED__BOQ5"/>
      <sheetName val="Dispatch_2_05"/>
      <sheetName val="Addl_405"/>
      <sheetName val="Conductor_Size4"/>
      <sheetName val="HLY_-99-0021"/>
      <sheetName val="Hydro_Data21"/>
      <sheetName val="dpc_cost21"/>
      <sheetName val="Plant_Availability21"/>
      <sheetName val="Discom_Details19"/>
      <sheetName val="A_3_719"/>
      <sheetName val="C_S_GENERATION19"/>
      <sheetName val="Cash_Flow18"/>
      <sheetName val="7_11_p119"/>
      <sheetName val="DCL_AUG_1216"/>
      <sheetName val="4_Annex_1_Basic_rate16"/>
      <sheetName val="Index_Feb_0916"/>
      <sheetName val="Data_base_Feb_0916"/>
      <sheetName val="tb2002_linked16"/>
      <sheetName val="Invested_capital_VDF14"/>
      <sheetName val="17(B)_govt14"/>
      <sheetName val="Licensee_Information5"/>
      <sheetName val="DETAILED__BOQ6"/>
      <sheetName val="Dispatch_2_06"/>
      <sheetName val="Addl_406"/>
      <sheetName val="Conductor_Size5"/>
      <sheetName val="HLY_-99-0022"/>
      <sheetName val="Hydro_Data22"/>
      <sheetName val="dpc_cost22"/>
      <sheetName val="Plant_Availability22"/>
      <sheetName val="Discom_Details20"/>
      <sheetName val="A_3_720"/>
      <sheetName val="C_S_GENERATION20"/>
      <sheetName val="Cash_Flow19"/>
      <sheetName val="7_11_p120"/>
      <sheetName val="DCL_AUG_1217"/>
      <sheetName val="4_Annex_1_Basic_rate17"/>
      <sheetName val="Index_Feb_0917"/>
      <sheetName val="Data_base_Feb_0917"/>
      <sheetName val="tb2002_linked17"/>
      <sheetName val="Invested_capital_VDF15"/>
      <sheetName val="17(B)_govt15"/>
      <sheetName val="Licensee_Information6"/>
      <sheetName val="DETAILED__BOQ7"/>
      <sheetName val="Dispatch_2_07"/>
      <sheetName val="Addl_407"/>
      <sheetName val="Conductor_Size6"/>
      <sheetName val="HLY_-99-0023"/>
      <sheetName val="Hydro_Data23"/>
      <sheetName val="dpc_cost23"/>
      <sheetName val="Plant_Availability23"/>
      <sheetName val="Discom_Details21"/>
      <sheetName val="A_3_721"/>
      <sheetName val="C_S_GENERATION21"/>
      <sheetName val="Cash_Flow20"/>
      <sheetName val="7_11_p121"/>
      <sheetName val="DCL_AUG_1218"/>
      <sheetName val="4_Annex_1_Basic_rate18"/>
      <sheetName val="Index_Feb_0918"/>
      <sheetName val="Data_base_Feb_0918"/>
      <sheetName val="tb2002_linked18"/>
      <sheetName val="Invested_capital_VDF16"/>
      <sheetName val="17(B)_govt16"/>
      <sheetName val="Licensee_Information7"/>
      <sheetName val="DETAILED__BOQ8"/>
      <sheetName val="Dispatch_2_08"/>
      <sheetName val="Addl_408"/>
      <sheetName val="Conductor_Size7"/>
      <sheetName val="HLY_-99-0025"/>
      <sheetName val="Hydro_Data25"/>
      <sheetName val="dpc_cost25"/>
      <sheetName val="Plant_Availability25"/>
      <sheetName val="Discom_Details23"/>
      <sheetName val="A_3_723"/>
      <sheetName val="C_S_GENERATION23"/>
      <sheetName val="Cash_Flow22"/>
      <sheetName val="7_11_p123"/>
      <sheetName val="DCL_AUG_1220"/>
      <sheetName val="4_Annex_1_Basic_rate20"/>
      <sheetName val="Index_Feb_0920"/>
      <sheetName val="Data_base_Feb_0920"/>
      <sheetName val="tb2002_linked20"/>
      <sheetName val="Invested_capital_VDF18"/>
      <sheetName val="17(B)_govt18"/>
      <sheetName val="Licensee_Information9"/>
      <sheetName val="DETAILED__BOQ10"/>
      <sheetName val="Dispatch_2_010"/>
      <sheetName val="Addl_4010"/>
      <sheetName val="Conductor_Size9"/>
      <sheetName val="HLY_-99-0026"/>
      <sheetName val="Hydro_Data26"/>
      <sheetName val="dpc_cost26"/>
      <sheetName val="Plant_Availability26"/>
      <sheetName val="Discom_Details24"/>
      <sheetName val="A_3_724"/>
      <sheetName val="C_S_GENERATION24"/>
      <sheetName val="Cash_Flow23"/>
      <sheetName val="7_11_p124"/>
      <sheetName val="DCL_AUG_1221"/>
      <sheetName val="4_Annex_1_Basic_rate21"/>
      <sheetName val="Index_Feb_0921"/>
      <sheetName val="Data_base_Feb_0921"/>
      <sheetName val="tb2002_linked21"/>
      <sheetName val="Invested_capital_VDF19"/>
      <sheetName val="17(B)_govt19"/>
      <sheetName val="Licensee_Information10"/>
      <sheetName val="DETAILED__BOQ11"/>
      <sheetName val="Dispatch_2_011"/>
      <sheetName val="Addl_4011"/>
      <sheetName val="Conductor_Size10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>
        <row r="1">
          <cell r="D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D1">
            <v>0</v>
          </cell>
        </row>
      </sheetData>
      <sheetData sheetId="37"/>
      <sheetData sheetId="38" refreshError="1"/>
      <sheetData sheetId="39">
        <row r="1">
          <cell r="D1">
            <v>0</v>
          </cell>
        </row>
      </sheetData>
      <sheetData sheetId="40">
        <row r="1">
          <cell r="D1">
            <v>0</v>
          </cell>
        </row>
      </sheetData>
      <sheetData sheetId="41">
        <row r="1">
          <cell r="D1">
            <v>0</v>
          </cell>
        </row>
      </sheetData>
      <sheetData sheetId="42">
        <row r="1">
          <cell r="D1">
            <v>0</v>
          </cell>
        </row>
      </sheetData>
      <sheetData sheetId="43">
        <row r="1">
          <cell r="D1">
            <v>0</v>
          </cell>
        </row>
      </sheetData>
      <sheetData sheetId="44">
        <row r="1">
          <cell r="D1">
            <v>0</v>
          </cell>
        </row>
      </sheetData>
      <sheetData sheetId="45">
        <row r="1">
          <cell r="D1">
            <v>0</v>
          </cell>
        </row>
      </sheetData>
      <sheetData sheetId="46">
        <row r="1">
          <cell r="D1">
            <v>0</v>
          </cell>
        </row>
      </sheetData>
      <sheetData sheetId="47">
        <row r="1">
          <cell r="D1">
            <v>0</v>
          </cell>
        </row>
      </sheetData>
      <sheetData sheetId="48">
        <row r="1">
          <cell r="D1">
            <v>0</v>
          </cell>
        </row>
      </sheetData>
      <sheetData sheetId="49">
        <row r="1">
          <cell r="D1">
            <v>0</v>
          </cell>
        </row>
      </sheetData>
      <sheetData sheetId="50">
        <row r="1">
          <cell r="D1">
            <v>0</v>
          </cell>
        </row>
      </sheetData>
      <sheetData sheetId="51">
        <row r="1">
          <cell r="D1">
            <v>0</v>
          </cell>
        </row>
      </sheetData>
      <sheetData sheetId="52">
        <row r="1">
          <cell r="D1">
            <v>0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>
        <row r="1">
          <cell r="D1">
            <v>0</v>
          </cell>
        </row>
      </sheetData>
      <sheetData sheetId="140"/>
      <sheetData sheetId="141"/>
      <sheetData sheetId="142">
        <row r="1">
          <cell r="D1">
            <v>0</v>
          </cell>
        </row>
      </sheetData>
      <sheetData sheetId="143"/>
      <sheetData sheetId="144"/>
      <sheetData sheetId="145"/>
      <sheetData sheetId="146"/>
      <sheetData sheetId="147"/>
      <sheetData sheetId="148">
        <row r="1">
          <cell r="D1">
            <v>0</v>
          </cell>
        </row>
      </sheetData>
      <sheetData sheetId="149"/>
      <sheetData sheetId="150"/>
      <sheetData sheetId="151"/>
      <sheetData sheetId="152">
        <row r="1">
          <cell r="D1">
            <v>0</v>
          </cell>
        </row>
      </sheetData>
      <sheetData sheetId="153"/>
      <sheetData sheetId="154"/>
      <sheetData sheetId="155"/>
      <sheetData sheetId="156"/>
      <sheetData sheetId="157"/>
      <sheetData sheetId="158">
        <row r="1">
          <cell r="D1">
            <v>0</v>
          </cell>
        </row>
      </sheetData>
      <sheetData sheetId="159"/>
      <sheetData sheetId="160"/>
      <sheetData sheetId="161"/>
      <sheetData sheetId="162"/>
      <sheetData sheetId="163"/>
      <sheetData sheetId="164">
        <row r="1">
          <cell r="D1">
            <v>0</v>
          </cell>
        </row>
      </sheetData>
      <sheetData sheetId="165"/>
      <sheetData sheetId="166"/>
      <sheetData sheetId="167"/>
      <sheetData sheetId="168">
        <row r="1">
          <cell r="D1">
            <v>0</v>
          </cell>
        </row>
      </sheetData>
      <sheetData sheetId="169"/>
      <sheetData sheetId="170"/>
      <sheetData sheetId="171"/>
      <sheetData sheetId="172"/>
      <sheetData sheetId="173"/>
      <sheetData sheetId="174">
        <row r="1">
          <cell r="D1">
            <v>0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1">
          <cell r="D1">
            <v>0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1">
          <cell r="D1">
            <v>0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1">
          <cell r="D1">
            <v>0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>
        <row r="1">
          <cell r="D1">
            <v>0</v>
          </cell>
        </row>
      </sheetData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e Losses (3)"/>
      <sheetName val="NOC"/>
      <sheetName val="Conn. Rel."/>
      <sheetName val="P.App."/>
      <sheetName val="TRP"/>
      <sheetName val="RAR"/>
      <sheetName val="D. T-F (2)"/>
      <sheetName val="D. T-F"/>
      <sheetName val="D. Amt."/>
      <sheetName val="Re D. T-F (2)"/>
      <sheetName val="Re D. T-F"/>
      <sheetName val="T-F C.wise (2)"/>
      <sheetName val="T-F C.wise"/>
      <sheetName val="Line Losses"/>
      <sheetName val="Line Losses (2)"/>
      <sheetName val="Line Losses 04-05"/>
      <sheetName val="F.W. L.L. (2)"/>
      <sheetName val="F.W. L.L."/>
      <sheetName val="30%."/>
      <sheetName val="Conn. Rel. 4.5"/>
      <sheetName val="F.W. L.L. (3)"/>
      <sheetName val="oo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e-up FY22-23"/>
      <sheetName val="CC"/>
      <sheetName val="ARR FY 2020-21"/>
      <sheetName val="Cumulative Gap"/>
      <sheetName val="APR FY 22-23 (2)"/>
      <sheetName val="Inflation - Inflation 22-23"/>
      <sheetName val="APR FY 21-2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e-up FY22-23"/>
      <sheetName val="CC"/>
      <sheetName val="ARR FY 2020-21"/>
      <sheetName val="Cumulative Gap"/>
      <sheetName val="APR FY 22-23 (2)"/>
      <sheetName val="Inflation - Inflation 22-23"/>
      <sheetName val="APR FY 21-22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e Losses (3)"/>
      <sheetName val="Line Losses (2)"/>
      <sheetName val="Line Losses 04-05"/>
      <sheetName val="NOC"/>
      <sheetName val="Conn. Rel."/>
      <sheetName val="P.App."/>
      <sheetName val="TRP"/>
      <sheetName val="RAR"/>
      <sheetName val="D. T-F (2)"/>
      <sheetName val="D. T-F"/>
      <sheetName val="D. Amt."/>
      <sheetName val="Re D. T-F (2)"/>
      <sheetName val="Re D. T-F"/>
      <sheetName val="Line Losses"/>
      <sheetName val="T-F C.wise (2)"/>
      <sheetName val="T-F C.wise"/>
      <sheetName val="F.W. L.L. (2)"/>
      <sheetName val="F.W. L.L."/>
      <sheetName val="30%."/>
      <sheetName val="Conn. Rel. 4.5"/>
      <sheetName val="F.W. L.L. (3)"/>
      <sheetName val="ooo"/>
      <sheetName val="Sheet4"/>
      <sheetName val="TRP (2)"/>
      <sheetName val="P.App.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  <sheetName val="201-04REL-Final"/>
      <sheetName val="A 3.7"/>
      <sheetName val="CE"/>
      <sheetName val="Metro consind updation sheet"/>
      <sheetName val="Dom"/>
      <sheetName val="A_3_7"/>
      <sheetName val="BD-Cons-FY 2017-18"/>
      <sheetName val="Cons- FY 2018-19"/>
      <sheetName val="DVVNL"/>
      <sheetName val="MVVNL"/>
      <sheetName val="PVVNL"/>
      <sheetName val="PuVVNL"/>
      <sheetName val="KESCo"/>
      <sheetName val="Cons-Existing-re comp"/>
      <sheetName val="Re-computation of sales-19- (2)"/>
      <sheetName val="Sheet4"/>
      <sheetName val="LMV-10 working"/>
      <sheetName val="FY 2017-18 Revenue"/>
      <sheetName val="Discom wise Reveneue FY 2017-18"/>
      <sheetName val="DVVNL_Prop"/>
      <sheetName val="MVVNL_Prop"/>
      <sheetName val="PVVNL_prop"/>
      <sheetName val="PuVVNL_Prop"/>
      <sheetName val="KESCo_Prop"/>
      <sheetName val="Re-computation of sales-19-20"/>
      <sheetName val="????(?????)"/>
      <sheetName val="teo model"/>
      <sheetName val="A_3_71"/>
      <sheetName val="Metro_consind_updation_sheet"/>
      <sheetName val="BD-Cons-FY_2017-18"/>
      <sheetName val="Cons-_FY_2018-19"/>
      <sheetName val="Cons-Existing-re_comp"/>
      <sheetName val="Re-computation_of_sales-19-_(2)"/>
      <sheetName val="LMV-10_working"/>
      <sheetName val="FY_2017-18_Revenue"/>
      <sheetName val="Discom_wise_Reveneue_FY_2017-18"/>
      <sheetName val="Re-computation_of_sales-19-20"/>
      <sheetName val="A_3_72"/>
      <sheetName val="Metro_consind_updation_sheet1"/>
      <sheetName val="BD-Cons-FY_2017-181"/>
      <sheetName val="Cons-_FY_2018-191"/>
      <sheetName val="Cons-Existing-re_comp1"/>
      <sheetName val="Re-computation_of_sales-19-_(21"/>
      <sheetName val="LMV-10_working1"/>
      <sheetName val="FY_2017-18_Revenue1"/>
      <sheetName val="Discom_wise_Reveneue_FY_2017-11"/>
      <sheetName val="Re-computation_of_sales-19-201"/>
      <sheetName val="A_3_73"/>
      <sheetName val="Metro_consind_updation_sheet2"/>
      <sheetName val="BD-Cons-FY_2017-182"/>
      <sheetName val="Cons-_FY_2018-192"/>
      <sheetName val="Cons-Existing-re_comp2"/>
      <sheetName val="Re-computation_of_sales-19-_(22"/>
      <sheetName val="LMV-10_working2"/>
      <sheetName val="FY_2017-18_Revenue2"/>
      <sheetName val="Discom_wise_Reveneue_FY_2017-12"/>
      <sheetName val="Re-computation_of_sales-19-202"/>
      <sheetName val="A_3_76"/>
      <sheetName val="Metro_consind_updation_sheet5"/>
      <sheetName val="BD-Cons-FY_2017-185"/>
      <sheetName val="Cons-_FY_2018-195"/>
      <sheetName val="Cons-Existing-re_comp5"/>
      <sheetName val="Re-computation_of_sales-19-_(25"/>
      <sheetName val="LMV-10_working5"/>
      <sheetName val="FY_2017-18_Revenue5"/>
      <sheetName val="Discom_wise_Reveneue_FY_2017-15"/>
      <sheetName val="Re-computation_of_sales-19-205"/>
      <sheetName val="A_3_74"/>
      <sheetName val="Metro_consind_updation_sheet3"/>
      <sheetName val="BD-Cons-FY_2017-183"/>
      <sheetName val="Cons-_FY_2018-193"/>
      <sheetName val="Cons-Existing-re_comp3"/>
      <sheetName val="Re-computation_of_sales-19-_(23"/>
      <sheetName val="LMV-10_working3"/>
      <sheetName val="FY_2017-18_Revenue3"/>
      <sheetName val="Discom_wise_Reveneue_FY_2017-13"/>
      <sheetName val="Re-computation_of_sales-19-203"/>
      <sheetName val="A_3_75"/>
      <sheetName val="Metro_consind_updation_sheet4"/>
      <sheetName val="BD-Cons-FY_2017-184"/>
      <sheetName val="Cons-_FY_2018-194"/>
      <sheetName val="Cons-Existing-re_comp4"/>
      <sheetName val="Re-computation_of_sales-19-_(24"/>
      <sheetName val="LMV-10_working4"/>
      <sheetName val="FY_2017-18_Revenue4"/>
      <sheetName val="Discom_wise_Reveneue_FY_2017-14"/>
      <sheetName val="Re-computation_of_sales-19-204"/>
      <sheetName val="A_3_78"/>
      <sheetName val="Metro_consind_updation_sheet7"/>
      <sheetName val="BD-Cons-FY_2017-187"/>
      <sheetName val="Cons-_FY_2018-197"/>
      <sheetName val="Cons-Existing-re_comp7"/>
      <sheetName val="Re-computation_of_sales-19-_(27"/>
      <sheetName val="LMV-10_working7"/>
      <sheetName val="FY_2017-18_Revenue7"/>
      <sheetName val="Discom_wise_Reveneue_FY_2017-17"/>
      <sheetName val="Re-computation_of_sales-19-207"/>
      <sheetName val="A_3_77"/>
      <sheetName val="Metro_consind_updation_sheet6"/>
      <sheetName val="BD-Cons-FY_2017-186"/>
      <sheetName val="Cons-_FY_2018-196"/>
      <sheetName val="Cons-Existing-re_comp6"/>
      <sheetName val="Re-computation_of_sales-19-_(26"/>
      <sheetName val="LMV-10_working6"/>
      <sheetName val="FY_2017-18_Revenue6"/>
      <sheetName val="Discom_wise_Reveneue_FY_2017-16"/>
      <sheetName val="Re-computation_of_sales-19-206"/>
      <sheetName val="po-log - curr.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e Losses (3)"/>
      <sheetName val="NOC"/>
      <sheetName val="Conn. Rel."/>
      <sheetName val="P.App."/>
      <sheetName val="TRP"/>
      <sheetName val="RAR"/>
      <sheetName val="D. T-F (2)"/>
      <sheetName val="D. T-F"/>
      <sheetName val="D. Amt."/>
      <sheetName val="Re D. T-F (2)"/>
      <sheetName val="Re D. T-F"/>
      <sheetName val="T-F C.wise (2)"/>
      <sheetName val="T-F C.wise"/>
      <sheetName val="Line Losses"/>
      <sheetName val="Line Losses (2)"/>
      <sheetName val="Line Losses 04-05"/>
      <sheetName val="F.W. L.L. (2)"/>
      <sheetName val="F.W. L.L."/>
      <sheetName val="30%."/>
      <sheetName val="Conn. Rel. 4.5"/>
      <sheetName val="F.W. L.L. (3)"/>
      <sheetName val="oo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e Losses (3)"/>
      <sheetName val="NOC"/>
      <sheetName val="Conn. Rel."/>
      <sheetName val="P.App."/>
      <sheetName val="TRP"/>
      <sheetName val="RAR"/>
      <sheetName val="D. T-F (2)"/>
      <sheetName val="D. T-F"/>
      <sheetName val="D. Amt."/>
      <sheetName val="Re D. T-F (2)"/>
      <sheetName val="Re D. T-F"/>
      <sheetName val="T-F C.wise (2)"/>
      <sheetName val="T-F C.wise"/>
      <sheetName val="Line Losses"/>
      <sheetName val="Line Losses (2)"/>
      <sheetName val="Line Losses 04-05"/>
      <sheetName val="F.W. L.L. (2)"/>
      <sheetName val="F.W. L.L."/>
      <sheetName val="30%."/>
      <sheetName val="Conn. Rel. 4.5"/>
      <sheetName val="F.W. L.L. (3)"/>
      <sheetName val="oo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 Sheet"/>
      <sheetName val="Cover"/>
      <sheetName val="Index"/>
      <sheetName val="Guidelines Part-B"/>
      <sheetName val="Declaration "/>
      <sheetName val="Executive-Summary"/>
      <sheetName val="Vol I"/>
      <sheetName val="Vol II"/>
      <sheetName val="Vol III.a"/>
      <sheetName val="Vol III.b"/>
      <sheetName val="Vol III.c"/>
      <sheetName val="Vol IV.a"/>
      <sheetName val="Vol IV.b"/>
      <sheetName val="Vol V.a"/>
      <sheetName val="Vol V.b"/>
      <sheetName val="Annex A"/>
      <sheetName val="Annex B"/>
      <sheetName val="Annex C"/>
      <sheetName val="Annex D"/>
      <sheetName val="Annex E"/>
      <sheetName val="Annex F"/>
      <sheetName val="Loss Reduction Calculations"/>
      <sheetName val="annexure_k1_LLF"/>
      <sheetName val="k2_LT_line_loss_computation"/>
      <sheetName val="K3_Hodal1_LT_HVDS"/>
      <sheetName val="K4_Hodal2_LT_HVDS"/>
      <sheetName val="K5_Hodal3_LT_HVDS"/>
      <sheetName val="K6_Power_fact_corr"/>
      <sheetName val="K7_DT_Loses"/>
      <sheetName val="K7_Hodal_1_HT_Losses"/>
      <sheetName val="K8_Hodal_2_HT_Losses"/>
      <sheetName val="K9_Hodal_3_HT_Losses"/>
      <sheetName val="K10_commercial losses"/>
      <sheetName val="annexture-g1"/>
      <sheetName val="annexure-g2"/>
      <sheetName val="annexure-g3"/>
      <sheetName val="annexure I1_meter_cost"/>
      <sheetName val="annexure-i3_cap"/>
      <sheetName val="annexure-i4_conductor_11KV"/>
      <sheetName val="annexure-i6_LT2HVDS"/>
      <sheetName val="annexurei7_hodal-4"/>
      <sheetName val="annexure-i8-pole_bom_accessorie"/>
      <sheetName val="annexure-i8-pole_bom "/>
      <sheetName val="annexure-i8-pole_AB"/>
      <sheetName val="annexure-i9"/>
      <sheetName val="annexure-i10"/>
      <sheetName val="annexure-i11"/>
      <sheetName val="annexure-i12"/>
      <sheetName val="annexure-i13"/>
      <sheetName val="proposed_transformers"/>
      <sheetName val="Approved Rate"/>
      <sheetName val="power_transformer"/>
      <sheetName val="growth_estimations"/>
      <sheetName val="DT Meters"/>
      <sheetName val="Mobile_service_center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A 3_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e Losses (3)"/>
      <sheetName val="NOC"/>
      <sheetName val="Conn. Rel."/>
      <sheetName val="P.App."/>
      <sheetName val="TRP"/>
      <sheetName val="RAR"/>
      <sheetName val="D. T-F (2)"/>
      <sheetName val="D. T-F"/>
      <sheetName val="D. Amt."/>
      <sheetName val="Re D. T-F (2)"/>
      <sheetName val="Re D. T-F"/>
      <sheetName val="T-F C.wise (2)"/>
      <sheetName val="T-F C.wise"/>
      <sheetName val="Line Losses"/>
      <sheetName val="Line Losses (2)"/>
      <sheetName val="Line Losses 04-05"/>
      <sheetName val="F.W. L.L. (2)"/>
      <sheetName val="F.W. L.L."/>
      <sheetName val="30%."/>
      <sheetName val="Conn. Rel. 4.5"/>
      <sheetName val="F.W. L.L. (3)"/>
      <sheetName val="oo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"/>
      <sheetName val="  "/>
      <sheetName val="L"/>
      <sheetName val="Inputs"/>
      <sheetName val="Timing"/>
      <sheetName val="Copy"/>
      <sheetName val="CapEx &amp; Ops"/>
      <sheetName val="Debt"/>
      <sheetName val="Tax &amp; Dep"/>
      <sheetName val="FS"/>
      <sheetName val="Equity &amp; Returns"/>
      <sheetName val="Summary"/>
    </sheetNames>
    <sheetDataSet>
      <sheetData sheetId="0" refreshError="1"/>
      <sheetData sheetId="1" refreshError="1"/>
      <sheetData sheetId="2" refreshError="1"/>
      <sheetData sheetId="3" refreshError="1">
        <row r="140">
          <cell r="E140" t="str">
            <v>Oil Co</v>
          </cell>
        </row>
        <row r="141">
          <cell r="E141" t="str">
            <v>KPMG Jan 2008</v>
          </cell>
        </row>
        <row r="142">
          <cell r="E142" t="str">
            <v>On Shore Project 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ed Actual Data"/>
      <sheetName val="Outstanding position"/>
      <sheetName val="Loan Position"/>
      <sheetName val="Cash Flow"/>
      <sheetName val="Trends"/>
      <sheetName val="Summary Actual Data"/>
      <sheetName val="Actual Data Per unit Sold"/>
      <sheetName val="Actual Data Per unit Purchased"/>
      <sheetName val="monthwise Um AG consumer"/>
      <sheetName val="Diff. between AC and Comm."/>
      <sheetName val="Connected load"/>
      <sheetName val="Trends Of Eng and Cons Mix"/>
      <sheetName val="1% decrease in T&amp;D loss"/>
      <sheetName val="Relation of AG mix to T&amp;D"/>
      <sheetName val="Comparision of Actuals with Bud"/>
      <sheetName val="comparision ARR filed and Appro"/>
      <sheetName val="A 3.7"/>
    </sheetNames>
    <sheetDataSet>
      <sheetData sheetId="0" refreshError="1"/>
      <sheetData sheetId="1" refreshError="1"/>
      <sheetData sheetId="2" refreshError="1">
        <row r="176">
          <cell r="B176">
            <v>91.98</v>
          </cell>
          <cell r="C176">
            <v>130.93</v>
          </cell>
          <cell r="D176">
            <v>64.14</v>
          </cell>
          <cell r="E176">
            <v>117.25</v>
          </cell>
          <cell r="F176">
            <v>67.12</v>
          </cell>
          <cell r="G176">
            <v>27.599999999999998</v>
          </cell>
        </row>
        <row r="177">
          <cell r="B177">
            <v>80</v>
          </cell>
          <cell r="C177">
            <v>350</v>
          </cell>
          <cell r="D177">
            <v>530</v>
          </cell>
          <cell r="E177">
            <v>320</v>
          </cell>
          <cell r="F177">
            <v>319.98</v>
          </cell>
          <cell r="G177">
            <v>460.42</v>
          </cell>
        </row>
        <row r="184">
          <cell r="B184">
            <v>14.97</v>
          </cell>
          <cell r="C184">
            <v>36.21</v>
          </cell>
          <cell r="D184">
            <v>112.25999999999999</v>
          </cell>
          <cell r="E184">
            <v>58.999999999999986</v>
          </cell>
          <cell r="F184">
            <v>67.16</v>
          </cell>
          <cell r="G184">
            <v>46.74</v>
          </cell>
        </row>
        <row r="185">
          <cell r="B185">
            <v>11.39</v>
          </cell>
          <cell r="C185">
            <v>106.63</v>
          </cell>
          <cell r="D185">
            <v>247.22000000000003</v>
          </cell>
          <cell r="E185">
            <v>354.9</v>
          </cell>
          <cell r="F185">
            <v>355.65</v>
          </cell>
          <cell r="G185">
            <v>319.99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e Losses (3)"/>
      <sheetName val="NOC"/>
      <sheetName val="Conn. Rel."/>
      <sheetName val="P.App."/>
      <sheetName val="TRP"/>
      <sheetName val="RAR"/>
      <sheetName val="D. T-F (2)"/>
      <sheetName val="D. T-F"/>
      <sheetName val="D. Amt."/>
      <sheetName val="Re D. T-F (2)"/>
      <sheetName val="Re D. T-F"/>
      <sheetName val="T-F C.wise (2)"/>
      <sheetName val="T-F C.wise"/>
      <sheetName val="Line Losses"/>
      <sheetName val="Line Losses (2)"/>
      <sheetName val="Line Losses 04-05"/>
      <sheetName val="F.W. L.L. (2)"/>
      <sheetName val="F.W. L.L."/>
      <sheetName val="30%."/>
      <sheetName val="Conn. Rel. 4.5"/>
      <sheetName val="F.W. L.L. (3)"/>
      <sheetName val="ooo"/>
      <sheetName val="Sheet4"/>
      <sheetName val="TRP (2)"/>
      <sheetName val="P.App.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e Losses (3)"/>
      <sheetName val="NOC"/>
      <sheetName val="Conn. Rel."/>
      <sheetName val="P.App."/>
      <sheetName val="TRP"/>
      <sheetName val="RAR"/>
      <sheetName val="D. T-F (2)"/>
      <sheetName val="D. T-F"/>
      <sheetName val="D. Amt."/>
      <sheetName val="Re D. T-F (2)"/>
      <sheetName val="Re D. T-F"/>
      <sheetName val="T-F C.wise (2)"/>
      <sheetName val="T-F C.wise"/>
      <sheetName val="Line Losses"/>
      <sheetName val="Line Losses (2)"/>
      <sheetName val="Line Losses 04-05"/>
      <sheetName val="F.W. L.L. (2)"/>
      <sheetName val="F.W. L.L."/>
      <sheetName val="30%."/>
      <sheetName val="Conn. Rel. 4.5"/>
      <sheetName val="F.W. L.L. (3)"/>
      <sheetName val="ooo"/>
      <sheetName val="D.0T-F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e Losses (3)"/>
      <sheetName val="Line Losses (2)"/>
      <sheetName val="Line Losses 04-05"/>
      <sheetName val="NOC"/>
      <sheetName val="Conn. Rel."/>
      <sheetName val="P.App."/>
      <sheetName val="TRP"/>
      <sheetName val="RAR"/>
      <sheetName val="D. T-F (2)"/>
      <sheetName val="D. T-F"/>
      <sheetName val="D. Amt."/>
      <sheetName val="Re D. T-F (2)"/>
      <sheetName val="Re D. T-F"/>
      <sheetName val="Line Losses"/>
      <sheetName val="T-F C.wise (2)"/>
      <sheetName val="T-F C.wise"/>
      <sheetName val="F.W. L.L. (2)"/>
      <sheetName val="F.W. L.L."/>
      <sheetName val="30%."/>
      <sheetName val="Conn. Rel. 4.5"/>
      <sheetName val="F.W. L.L. (3)"/>
      <sheetName val="ooo"/>
      <sheetName val="Sheet4"/>
      <sheetName val="TRP (2)"/>
      <sheetName val="P.App.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E"/>
      <sheetName val="D_Avg"/>
      <sheetName val="Freq_Regime"/>
      <sheetName val="Sheet3"/>
      <sheetName val="PFC"/>
      <sheetName val="DCC Bank"/>
      <sheetName val="GOM"/>
    </sheetNames>
    <sheetDataSet>
      <sheetData sheetId="0">
        <row r="1">
          <cell r="CH1" t="str">
            <v xml:space="preserve">       MAHARASHTRA  STATE  ELECTRICITY  BOARD</v>
          </cell>
          <cell r="CI1" t="str">
            <v xml:space="preserve">    MAHARASHTRA  STATE  ELECTRICITY  BOARD</v>
          </cell>
        </row>
        <row r="2">
          <cell r="CJ2" t="str">
            <v xml:space="preserve">       SLDC KALWA</v>
          </cell>
        </row>
        <row r="4">
          <cell r="CJ4" t="str">
            <v>MONTHLY FREQUENCY AT A GLANCE</v>
          </cell>
        </row>
        <row r="5">
          <cell r="CJ5" t="str">
            <v xml:space="preserve">  FOR THE MONTH OF</v>
          </cell>
          <cell r="CM5" t="str">
            <v>OCT-2004</v>
          </cell>
          <cell r="CQ5" t="str">
            <v/>
          </cell>
          <cell r="CR5" t="str">
            <v/>
          </cell>
        </row>
        <row r="6">
          <cell r="CJ6" t="str">
            <v>-</v>
          </cell>
          <cell r="CK6" t="str">
            <v>-</v>
          </cell>
          <cell r="CL6" t="str">
            <v>-</v>
          </cell>
          <cell r="CM6" t="str">
            <v>-</v>
          </cell>
          <cell r="CN6" t="str">
            <v>-</v>
          </cell>
          <cell r="CO6" t="str">
            <v>----</v>
          </cell>
        </row>
        <row r="7">
          <cell r="CG7" t="str">
            <v>Monthly Max.Freq. :</v>
          </cell>
          <cell r="CK7">
            <v>50.62</v>
          </cell>
          <cell r="CL7" t="str">
            <v>HZ AT 1305 HRS ON 11/11/94</v>
          </cell>
          <cell r="CM7" t="str">
            <v>AT</v>
          </cell>
          <cell r="CN7">
            <v>955</v>
          </cell>
          <cell r="CO7" t="str">
            <v>HRS ON</v>
          </cell>
          <cell r="CP7">
            <v>31</v>
          </cell>
          <cell r="CQ7" t="str">
            <v>/10/04</v>
          </cell>
        </row>
        <row r="8">
          <cell r="CG8" t="str">
            <v>Monthly Min.Freq. :</v>
          </cell>
          <cell r="CK8">
            <v>48.5</v>
          </cell>
          <cell r="CL8" t="str">
            <v>HZ AT 0305 HRS ON 11/11/94</v>
          </cell>
          <cell r="CM8" t="str">
            <v>AT</v>
          </cell>
          <cell r="CN8">
            <v>1738</v>
          </cell>
          <cell r="CO8" t="str">
            <v>HRS ON</v>
          </cell>
          <cell r="CP8">
            <v>16</v>
          </cell>
          <cell r="CQ8" t="str">
            <v>/10/04</v>
          </cell>
        </row>
        <row r="9">
          <cell r="CH9" t="str">
            <v>Average Freq. :</v>
          </cell>
          <cell r="CK9">
            <v>49.970322580645167</v>
          </cell>
          <cell r="CL9" t="str">
            <v>HZ</v>
          </cell>
        </row>
        <row r="10">
          <cell r="CF10" t="str">
            <v>+</v>
          </cell>
          <cell r="CG10" t="str">
            <v>=</v>
          </cell>
          <cell r="CH10" t="str">
            <v>=</v>
          </cell>
          <cell r="CI10" t="str">
            <v>=</v>
          </cell>
          <cell r="CJ10" t="str">
            <v>=</v>
          </cell>
          <cell r="CK10" t="str">
            <v>=</v>
          </cell>
          <cell r="CL10" t="str">
            <v>=</v>
          </cell>
          <cell r="CM10" t="str">
            <v>=</v>
          </cell>
          <cell r="CN10" t="str">
            <v>=</v>
          </cell>
          <cell r="CO10" t="str">
            <v>=</v>
          </cell>
          <cell r="CP10" t="str">
            <v>=</v>
          </cell>
          <cell r="CQ10" t="str">
            <v>=</v>
          </cell>
          <cell r="CR10" t="str">
            <v>=</v>
          </cell>
          <cell r="CS10" t="str">
            <v>+</v>
          </cell>
        </row>
        <row r="11">
          <cell r="CF11" t="str">
            <v>|</v>
          </cell>
          <cell r="CG11" t="str">
            <v xml:space="preserve"> HZ  &lt; 48.00</v>
          </cell>
          <cell r="CJ11">
            <v>0</v>
          </cell>
          <cell r="CK11" t="str">
            <v>HR</v>
          </cell>
          <cell r="CM11">
            <v>0</v>
          </cell>
          <cell r="CN11" t="str">
            <v>MI</v>
          </cell>
          <cell r="CQ11">
            <v>0</v>
          </cell>
          <cell r="CR11" t="str">
            <v>%</v>
          </cell>
          <cell r="CS11" t="str">
            <v>|</v>
          </cell>
        </row>
        <row r="12">
          <cell r="CF12" t="str">
            <v>|</v>
          </cell>
          <cell r="CG12" t="str">
            <v>-</v>
          </cell>
          <cell r="CH12" t="str">
            <v>-</v>
          </cell>
          <cell r="CI12" t="str">
            <v>-</v>
          </cell>
          <cell r="CJ12" t="str">
            <v>-</v>
          </cell>
          <cell r="CK12" t="str">
            <v>-</v>
          </cell>
          <cell r="CL12" t="str">
            <v>-</v>
          </cell>
          <cell r="CM12" t="str">
            <v>-</v>
          </cell>
          <cell r="CN12" t="str">
            <v>-</v>
          </cell>
          <cell r="CO12" t="str">
            <v>-</v>
          </cell>
          <cell r="CP12" t="str">
            <v>-</v>
          </cell>
          <cell r="CQ12" t="str">
            <v>-</v>
          </cell>
          <cell r="CR12" t="str">
            <v>-</v>
          </cell>
          <cell r="CS12" t="str">
            <v>|</v>
          </cell>
        </row>
        <row r="13">
          <cell r="CF13" t="str">
            <v>|</v>
          </cell>
          <cell r="CG13" t="str">
            <v>48.0&lt;HZ&lt;=48.2</v>
          </cell>
          <cell r="CJ13">
            <v>0</v>
          </cell>
          <cell r="CK13" t="str">
            <v>HR</v>
          </cell>
          <cell r="CM13">
            <v>0</v>
          </cell>
          <cell r="CN13" t="str">
            <v>MI</v>
          </cell>
          <cell r="CQ13">
            <v>0</v>
          </cell>
          <cell r="CR13" t="str">
            <v>%</v>
          </cell>
          <cell r="CS13" t="str">
            <v>|</v>
          </cell>
        </row>
        <row r="14">
          <cell r="CF14" t="str">
            <v>|</v>
          </cell>
          <cell r="CG14" t="str">
            <v>-</v>
          </cell>
          <cell r="CH14" t="str">
            <v>-</v>
          </cell>
          <cell r="CI14" t="str">
            <v>-</v>
          </cell>
          <cell r="CJ14" t="str">
            <v>-</v>
          </cell>
          <cell r="CK14" t="str">
            <v>-</v>
          </cell>
          <cell r="CL14" t="str">
            <v>-</v>
          </cell>
          <cell r="CM14" t="str">
            <v>-</v>
          </cell>
          <cell r="CN14" t="str">
            <v>-</v>
          </cell>
          <cell r="CO14" t="str">
            <v>-</v>
          </cell>
          <cell r="CP14" t="str">
            <v>-</v>
          </cell>
          <cell r="CQ14" t="str">
            <v>-</v>
          </cell>
          <cell r="CR14" t="str">
            <v>-</v>
          </cell>
          <cell r="CS14" t="str">
            <v>|</v>
          </cell>
        </row>
        <row r="15">
          <cell r="CF15" t="str">
            <v>|</v>
          </cell>
          <cell r="CG15" t="str">
            <v>48.2&lt;HZ&lt;=48.5</v>
          </cell>
          <cell r="CJ15">
            <v>0</v>
          </cell>
          <cell r="CK15" t="str">
            <v>HR</v>
          </cell>
          <cell r="CM15">
            <v>1</v>
          </cell>
          <cell r="CN15" t="str">
            <v>MI</v>
          </cell>
          <cell r="CQ15">
            <v>2E-3</v>
          </cell>
          <cell r="CR15" t="str">
            <v>%</v>
          </cell>
          <cell r="CS15" t="str">
            <v>|</v>
          </cell>
        </row>
        <row r="16">
          <cell r="CF16" t="str">
            <v>|</v>
          </cell>
          <cell r="CG16" t="str">
            <v>-</v>
          </cell>
          <cell r="CH16" t="str">
            <v>-</v>
          </cell>
          <cell r="CI16" t="str">
            <v>-</v>
          </cell>
          <cell r="CJ16" t="str">
            <v>-</v>
          </cell>
          <cell r="CK16" t="str">
            <v>-</v>
          </cell>
          <cell r="CL16" t="str">
            <v>-</v>
          </cell>
          <cell r="CM16" t="str">
            <v>-</v>
          </cell>
          <cell r="CN16" t="str">
            <v>-</v>
          </cell>
          <cell r="CO16" t="str">
            <v>-</v>
          </cell>
          <cell r="CP16" t="str">
            <v>-</v>
          </cell>
          <cell r="CQ16" t="str">
            <v>-</v>
          </cell>
          <cell r="CR16" t="str">
            <v>-</v>
          </cell>
          <cell r="CS16" t="str">
            <v>|</v>
          </cell>
        </row>
        <row r="17">
          <cell r="CF17" t="str">
            <v>|</v>
          </cell>
          <cell r="CG17" t="str">
            <v>48.5&lt;HZ&lt;=49.0</v>
          </cell>
          <cell r="CJ17">
            <v>2</v>
          </cell>
          <cell r="CK17" t="str">
            <v>HR</v>
          </cell>
          <cell r="CM17">
            <v>2.9999999999999893</v>
          </cell>
          <cell r="CN17" t="str">
            <v>MI</v>
          </cell>
          <cell r="CQ17">
            <v>0.27600000000000002</v>
          </cell>
          <cell r="CR17" t="str">
            <v>%</v>
          </cell>
          <cell r="CS17" t="str">
            <v>|</v>
          </cell>
        </row>
        <row r="18">
          <cell r="CF18" t="str">
            <v>|</v>
          </cell>
          <cell r="CG18" t="str">
            <v>-</v>
          </cell>
          <cell r="CH18" t="str">
            <v>-</v>
          </cell>
          <cell r="CI18" t="str">
            <v>-</v>
          </cell>
          <cell r="CJ18" t="str">
            <v>-</v>
          </cell>
          <cell r="CK18" t="str">
            <v>-</v>
          </cell>
          <cell r="CL18" t="str">
            <v>-</v>
          </cell>
          <cell r="CM18" t="str">
            <v>-</v>
          </cell>
          <cell r="CN18" t="str">
            <v>-</v>
          </cell>
          <cell r="CO18" t="str">
            <v>-</v>
          </cell>
          <cell r="CP18" t="str">
            <v>-</v>
          </cell>
          <cell r="CQ18" t="str">
            <v>-</v>
          </cell>
          <cell r="CR18" t="str">
            <v>-</v>
          </cell>
          <cell r="CS18" t="str">
            <v>|</v>
          </cell>
        </row>
        <row r="19">
          <cell r="CF19" t="str">
            <v>|</v>
          </cell>
          <cell r="CG19" t="str">
            <v>49.0&lt;HZ&lt;=49.5</v>
          </cell>
          <cell r="CJ19">
            <v>30</v>
          </cell>
          <cell r="CK19" t="str">
            <v>HR</v>
          </cell>
          <cell r="CM19">
            <v>37.999999999999972</v>
          </cell>
          <cell r="CN19" t="str">
            <v>MI</v>
          </cell>
          <cell r="CQ19">
            <v>4.117</v>
          </cell>
          <cell r="CR19" t="str">
            <v>%</v>
          </cell>
          <cell r="CS19" t="str">
            <v>|</v>
          </cell>
        </row>
        <row r="20">
          <cell r="CF20" t="str">
            <v>|</v>
          </cell>
          <cell r="CG20" t="str">
            <v>-</v>
          </cell>
          <cell r="CH20" t="str">
            <v>-</v>
          </cell>
          <cell r="CI20" t="str">
            <v>-</v>
          </cell>
          <cell r="CJ20" t="str">
            <v>-</v>
          </cell>
          <cell r="CK20" t="str">
            <v>-</v>
          </cell>
          <cell r="CL20" t="str">
            <v>-</v>
          </cell>
          <cell r="CM20" t="str">
            <v>-</v>
          </cell>
          <cell r="CN20" t="str">
            <v>-</v>
          </cell>
          <cell r="CO20" t="str">
            <v>-</v>
          </cell>
          <cell r="CP20" t="str">
            <v>-</v>
          </cell>
          <cell r="CQ20" t="str">
            <v>-</v>
          </cell>
          <cell r="CR20" t="str">
            <v>-</v>
          </cell>
          <cell r="CS20" t="str">
            <v>|</v>
          </cell>
        </row>
        <row r="21">
          <cell r="CF21" t="str">
            <v>|</v>
          </cell>
          <cell r="CG21" t="str">
            <v>49.5&lt;HZ&lt;=49.8</v>
          </cell>
          <cell r="CJ21">
            <v>126</v>
          </cell>
          <cell r="CK21" t="str">
            <v>HR</v>
          </cell>
          <cell r="CM21">
            <v>37.000000000000028</v>
          </cell>
          <cell r="CN21" t="str">
            <v>MI</v>
          </cell>
          <cell r="CQ21">
            <v>17.018000000000001</v>
          </cell>
          <cell r="CR21" t="str">
            <v>%</v>
          </cell>
          <cell r="CS21" t="str">
            <v>|</v>
          </cell>
        </row>
        <row r="22">
          <cell r="CF22" t="str">
            <v>|</v>
          </cell>
          <cell r="CG22" t="str">
            <v>-</v>
          </cell>
          <cell r="CH22" t="str">
            <v>-</v>
          </cell>
          <cell r="CI22" t="str">
            <v>-</v>
          </cell>
          <cell r="CJ22" t="str">
            <v>-</v>
          </cell>
          <cell r="CK22" t="str">
            <v>-</v>
          </cell>
          <cell r="CL22" t="str">
            <v>-</v>
          </cell>
          <cell r="CM22" t="str">
            <v>-</v>
          </cell>
          <cell r="CN22" t="str">
            <v>-</v>
          </cell>
          <cell r="CO22" t="str">
            <v>-</v>
          </cell>
          <cell r="CP22" t="str">
            <v>-</v>
          </cell>
          <cell r="CQ22" t="str">
            <v>-</v>
          </cell>
          <cell r="CR22" t="str">
            <v>-</v>
          </cell>
          <cell r="CS22" t="str">
            <v>|</v>
          </cell>
        </row>
        <row r="23">
          <cell r="CF23" t="str">
            <v>|</v>
          </cell>
          <cell r="CG23" t="str">
            <v>49.8&lt;HZ&lt;=50.2</v>
          </cell>
          <cell r="CJ23">
            <v>474</v>
          </cell>
          <cell r="CK23" t="str">
            <v>HR</v>
          </cell>
          <cell r="CM23">
            <v>7.9999999999999716</v>
          </cell>
          <cell r="CN23" t="str">
            <v>MI</v>
          </cell>
          <cell r="CQ23">
            <v>63.728000000000002</v>
          </cell>
          <cell r="CR23" t="str">
            <v>%</v>
          </cell>
          <cell r="CS23" t="str">
            <v>|</v>
          </cell>
        </row>
        <row r="24">
          <cell r="CF24" t="str">
            <v>|</v>
          </cell>
          <cell r="CG24" t="str">
            <v>-</v>
          </cell>
          <cell r="CH24" t="str">
            <v>-</v>
          </cell>
          <cell r="CI24" t="str">
            <v>-</v>
          </cell>
          <cell r="CJ24" t="str">
            <v>-</v>
          </cell>
          <cell r="CK24" t="str">
            <v>-</v>
          </cell>
          <cell r="CL24" t="str">
            <v>-</v>
          </cell>
          <cell r="CM24" t="str">
            <v>-</v>
          </cell>
          <cell r="CN24" t="str">
            <v>-</v>
          </cell>
          <cell r="CO24" t="str">
            <v>-</v>
          </cell>
          <cell r="CP24" t="str">
            <v>-</v>
          </cell>
          <cell r="CQ24" t="str">
            <v>-</v>
          </cell>
          <cell r="CR24" t="str">
            <v>-</v>
          </cell>
          <cell r="CS24" t="str">
            <v>|</v>
          </cell>
        </row>
        <row r="25">
          <cell r="CF25" t="str">
            <v>|</v>
          </cell>
          <cell r="CG25" t="str">
            <v>50.2&lt;HZ&lt;=50.5</v>
          </cell>
          <cell r="CJ25">
            <v>109</v>
          </cell>
          <cell r="CK25" t="str">
            <v>HR</v>
          </cell>
          <cell r="CM25">
            <v>34.999999999999929</v>
          </cell>
          <cell r="CN25" t="str">
            <v>MI</v>
          </cell>
          <cell r="CQ25">
            <v>14.728999999999999</v>
          </cell>
          <cell r="CR25" t="str">
            <v>%</v>
          </cell>
          <cell r="CS25" t="str">
            <v>|</v>
          </cell>
        </row>
        <row r="26">
          <cell r="CF26" t="str">
            <v>|</v>
          </cell>
          <cell r="CG26" t="str">
            <v>-</v>
          </cell>
          <cell r="CH26" t="str">
            <v>-</v>
          </cell>
          <cell r="CI26" t="str">
            <v>-</v>
          </cell>
          <cell r="CJ26" t="str">
            <v>-</v>
          </cell>
          <cell r="CK26" t="str">
            <v>-</v>
          </cell>
          <cell r="CL26" t="str">
            <v>-</v>
          </cell>
          <cell r="CM26" t="str">
            <v>-</v>
          </cell>
          <cell r="CN26" t="str">
            <v>-</v>
          </cell>
          <cell r="CO26" t="str">
            <v>-</v>
          </cell>
          <cell r="CP26" t="str">
            <v>-</v>
          </cell>
          <cell r="CQ26" t="str">
            <v>-</v>
          </cell>
          <cell r="CR26" t="str">
            <v>-</v>
          </cell>
          <cell r="CS26" t="str">
            <v>|</v>
          </cell>
        </row>
        <row r="27">
          <cell r="CF27" t="str">
            <v>|</v>
          </cell>
          <cell r="CG27" t="str">
            <v>50.5&lt;HZ&lt;=51.0</v>
          </cell>
          <cell r="CJ27">
            <v>0</v>
          </cell>
          <cell r="CK27" t="str">
            <v>HR</v>
          </cell>
          <cell r="CM27">
            <v>58</v>
          </cell>
          <cell r="CN27" t="str">
            <v>MI</v>
          </cell>
          <cell r="CQ27">
            <v>0.13</v>
          </cell>
          <cell r="CR27" t="str">
            <v>%</v>
          </cell>
          <cell r="CS27" t="str">
            <v>|</v>
          </cell>
        </row>
        <row r="28">
          <cell r="CF28" t="str">
            <v>|</v>
          </cell>
          <cell r="CG28" t="str">
            <v>-</v>
          </cell>
          <cell r="CH28" t="str">
            <v>-</v>
          </cell>
          <cell r="CI28" t="str">
            <v>-</v>
          </cell>
          <cell r="CJ28" t="str">
            <v>-</v>
          </cell>
          <cell r="CK28" t="str">
            <v>-</v>
          </cell>
          <cell r="CL28" t="str">
            <v>-</v>
          </cell>
          <cell r="CM28" t="str">
            <v>-</v>
          </cell>
          <cell r="CN28" t="str">
            <v>-</v>
          </cell>
          <cell r="CO28" t="str">
            <v>-</v>
          </cell>
          <cell r="CP28" t="str">
            <v>-</v>
          </cell>
          <cell r="CQ28" t="str">
            <v>-</v>
          </cell>
          <cell r="CR28" t="str">
            <v>-</v>
          </cell>
          <cell r="CS28" t="str">
            <v>|</v>
          </cell>
        </row>
        <row r="29">
          <cell r="CF29" t="str">
            <v>|</v>
          </cell>
          <cell r="CG29" t="str">
            <v xml:space="preserve"> HZ  &gt;  51.00</v>
          </cell>
          <cell r="CJ29">
            <v>0</v>
          </cell>
          <cell r="CK29" t="str">
            <v>HR</v>
          </cell>
          <cell r="CM29">
            <v>0</v>
          </cell>
          <cell r="CN29" t="str">
            <v>MI</v>
          </cell>
          <cell r="CQ29">
            <v>0</v>
          </cell>
          <cell r="CR29" t="str">
            <v>%</v>
          </cell>
          <cell r="CS29" t="str">
            <v>|</v>
          </cell>
        </row>
        <row r="30">
          <cell r="CF30" t="str">
            <v>+</v>
          </cell>
          <cell r="CG30" t="str">
            <v>-</v>
          </cell>
          <cell r="CH30" t="str">
            <v>-</v>
          </cell>
          <cell r="CI30" t="str">
            <v>-</v>
          </cell>
          <cell r="CJ30" t="str">
            <v>-</v>
          </cell>
          <cell r="CK30" t="str">
            <v>-</v>
          </cell>
          <cell r="CL30" t="str">
            <v>-</v>
          </cell>
          <cell r="CM30" t="str">
            <v>-</v>
          </cell>
          <cell r="CN30" t="str">
            <v>-</v>
          </cell>
          <cell r="CO30" t="str">
            <v>-</v>
          </cell>
          <cell r="CP30" t="str">
            <v>-</v>
          </cell>
          <cell r="CQ30" t="str">
            <v>-</v>
          </cell>
          <cell r="CR30" t="str">
            <v>-</v>
          </cell>
          <cell r="CS30" t="str">
            <v>+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 Ad"/>
      <sheetName val="Met"/>
      <sheetName val="Reg En Ip"/>
      <sheetName val="Reg Ag LF"/>
      <sheetName val="Tech loss 900"/>
      <sheetName val="STC Ag"/>
      <sheetName val="Ag LF"/>
      <sheetName val="Suppressed en (02-03)"/>
      <sheetName val="Loss red prog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C2" t="str">
            <v>CONNECTED LOAD</v>
          </cell>
          <cell r="K2" t="str">
            <v>Load Factor of total metered</v>
          </cell>
        </row>
        <row r="4">
          <cell r="B4" t="str">
            <v>Region</v>
          </cell>
          <cell r="C4" t="str">
            <v>Ujjain</v>
          </cell>
          <cell r="D4" t="str">
            <v>Bhopal</v>
          </cell>
          <cell r="E4" t="str">
            <v>Indore</v>
          </cell>
          <cell r="F4" t="str">
            <v>Rewa</v>
          </cell>
          <cell r="G4" t="str">
            <v>Sagar</v>
          </cell>
          <cell r="H4" t="str">
            <v>Jabalpur</v>
          </cell>
          <cell r="I4" t="str">
            <v>Gwalior</v>
          </cell>
          <cell r="K4" t="str">
            <v>Ujjain</v>
          </cell>
          <cell r="L4" t="str">
            <v>Bhopal</v>
          </cell>
          <cell r="M4" t="str">
            <v>Indore</v>
          </cell>
          <cell r="N4" t="str">
            <v>Rewa</v>
          </cell>
          <cell r="O4" t="str">
            <v>Sagar</v>
          </cell>
          <cell r="P4" t="str">
            <v>Jabalpur</v>
          </cell>
          <cell r="Q4" t="str">
            <v>Gwalior</v>
          </cell>
        </row>
        <row r="6">
          <cell r="B6" t="str">
            <v xml:space="preserve">Metered </v>
          </cell>
        </row>
        <row r="7">
          <cell r="B7" t="str">
            <v>Upto3HP</v>
          </cell>
        </row>
        <row r="8">
          <cell r="B8" t="str">
            <v xml:space="preserve">Above 3HPupto 5HP </v>
          </cell>
        </row>
        <row r="9">
          <cell r="B9" t="str">
            <v xml:space="preserve">Above 5HPupto 10HP </v>
          </cell>
        </row>
        <row r="10">
          <cell r="B10" t="str">
            <v xml:space="preserve">Above 10HPupto 20HP </v>
          </cell>
        </row>
        <row r="11">
          <cell r="B11" t="str">
            <v xml:space="preserve">Above  20HP </v>
          </cell>
        </row>
        <row r="12">
          <cell r="B12" t="str">
            <v>Metered Total</v>
          </cell>
        </row>
        <row r="14">
          <cell r="B14" t="str">
            <v/>
          </cell>
        </row>
        <row r="17">
          <cell r="B17" t="str">
            <v>Metered and Flat</v>
          </cell>
        </row>
        <row r="18">
          <cell r="B18" t="str">
            <v>Flat</v>
          </cell>
        </row>
        <row r="19">
          <cell r="B19" t="str">
            <v>Temporary</v>
          </cell>
        </row>
        <row r="20">
          <cell r="B20" t="str">
            <v>General</v>
          </cell>
        </row>
        <row r="21">
          <cell r="B21" t="str">
            <v>Free</v>
          </cell>
        </row>
        <row r="25">
          <cell r="B25" t="str">
            <v>Total Agriculture</v>
          </cell>
        </row>
        <row r="27">
          <cell r="B27" t="str">
            <v>Tot except metered</v>
          </cell>
        </row>
        <row r="30">
          <cell r="B30" t="str">
            <v>HT Agriculture</v>
          </cell>
        </row>
        <row r="36">
          <cell r="B36" t="str">
            <v>SCENERIO CHOOSED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</sheetNames>
    <sheetDataSet>
      <sheetData sheetId="0"/>
      <sheetData sheetId="1"/>
      <sheetData sheetId="2"/>
      <sheetData sheetId="3" refreshError="1">
        <row r="1">
          <cell r="P1">
            <v>0.72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e Losses (3)"/>
      <sheetName val="Line Losses (2)"/>
      <sheetName val="Line Losses 04-05"/>
      <sheetName val="NOC"/>
      <sheetName val="Conn. Rel."/>
      <sheetName val="P.App."/>
      <sheetName val="TRP"/>
      <sheetName val="RAR"/>
      <sheetName val="D. T-F (2)"/>
      <sheetName val="D. T-F"/>
      <sheetName val="D. Amt."/>
      <sheetName val="Re D. T-F (2)"/>
      <sheetName val="Re D. T-F"/>
      <sheetName val="Line Losses"/>
      <sheetName val="T-F C.wise (2)"/>
      <sheetName val="T-F C.wise"/>
      <sheetName val="F.W. L.L. (2)"/>
      <sheetName val="F.W. L.L."/>
      <sheetName val="30%."/>
      <sheetName val="Conn. Rel. 4.5"/>
      <sheetName val="F.W. L.L. (3)"/>
      <sheetName val="ooo"/>
      <sheetName val="Sheet4"/>
      <sheetName val="TRP (2)"/>
      <sheetName val="P.App.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ad"/>
      <sheetName val="Consumers"/>
      <sheetName val="Sales"/>
      <sheetName val="LT-Rev"/>
      <sheetName val="HT-Rev"/>
      <sheetName val="TP"/>
      <sheetName val="ARR_MYT"/>
      <sheetName val="CSEB"/>
      <sheetName val="CSPGCL"/>
      <sheetName val="CSPTCL"/>
      <sheetName val="CSPDCL"/>
      <sheetName val="Pension and Gratuity"/>
      <sheetName val="Tr. Loss"/>
      <sheetName val="Assumption"/>
      <sheetName val="Power purchase cost"/>
      <sheetName val="PP_Write-up"/>
      <sheetName val="R4_FY15"/>
      <sheetName val="Surplus, Deficit"/>
      <sheetName val="Working Technical"/>
      <sheetName val="Working Financial"/>
      <sheetName val="Sheet2"/>
      <sheetName val="Depreciation"/>
      <sheetName val="Allocation WR benchmarking"/>
      <sheetName val="Wheeling"/>
      <sheetName val="DISTRIBUTION"/>
      <sheetName val="Index"/>
      <sheetName val="S1"/>
      <sheetName val="S1_old"/>
      <sheetName val="S2_New"/>
      <sheetName val="S2"/>
      <sheetName val="S4"/>
      <sheetName val="F1"/>
      <sheetName val="F2"/>
      <sheetName val="F3"/>
      <sheetName val="F4"/>
      <sheetName val="F5"/>
      <sheetName val="F6"/>
      <sheetName val=" F7"/>
      <sheetName val="F8_New"/>
      <sheetName val="F8"/>
      <sheetName val="F9"/>
      <sheetName val="F 10"/>
      <sheetName val="F11"/>
      <sheetName val="F12"/>
      <sheetName val="F 13"/>
      <sheetName val="F14"/>
      <sheetName val="F15"/>
      <sheetName val="F16"/>
      <sheetName val="F17"/>
      <sheetName val="F18"/>
      <sheetName val="F19"/>
      <sheetName val="F20"/>
      <sheetName val="R1"/>
      <sheetName val="R1a"/>
      <sheetName val="R2A"/>
      <sheetName val="R2B"/>
      <sheetName val="R3"/>
      <sheetName val="R4_New"/>
      <sheetName val="R4"/>
      <sheetName val="R5"/>
      <sheetName val="R6"/>
      <sheetName val="R7"/>
      <sheetName val="R8"/>
      <sheetName val="R9"/>
      <sheetName val="R10"/>
      <sheetName val="R11"/>
      <sheetName val="R12_New"/>
      <sheetName val="R12 "/>
      <sheetName val="R13_New"/>
      <sheetName val="R13 "/>
      <sheetName val="R14"/>
      <sheetName val="R 15"/>
      <sheetName val="R16"/>
      <sheetName val="R 17"/>
      <sheetName val="R12"/>
      <sheetName val="ARR"/>
      <sheetName val="R12P"/>
      <sheetName val="R12P_New"/>
      <sheetName val="R13"/>
      <sheetName val="R13P"/>
      <sheetName val="R13P_New"/>
      <sheetName val="T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1">
          <cell r="AE91" t="str">
            <v>FY 17</v>
          </cell>
        </row>
        <row r="92">
          <cell r="AE92" t="str">
            <v>FY 18</v>
          </cell>
        </row>
        <row r="93">
          <cell r="AE93" t="str">
            <v>FY 19</v>
          </cell>
        </row>
        <row r="94">
          <cell r="AE94" t="str">
            <v>FY 20</v>
          </cell>
        </row>
        <row r="95">
          <cell r="AE95" t="str">
            <v>FY 21</v>
          </cell>
        </row>
      </sheetData>
      <sheetData sheetId="14"/>
      <sheetData sheetId="15"/>
      <sheetData sheetId="16"/>
      <sheetData sheetId="17"/>
      <sheetData sheetId="18"/>
      <sheetData sheetId="19">
        <row r="345">
          <cell r="J345">
            <v>596.72063930000002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e Losses (3)"/>
      <sheetName val="Line Losses (2)"/>
      <sheetName val="Line Losses 04-05"/>
      <sheetName val="NOC"/>
      <sheetName val="Conn. Rel."/>
      <sheetName val="P.App."/>
      <sheetName val="TRP"/>
      <sheetName val="RAR"/>
      <sheetName val="D. T-F (2)"/>
      <sheetName val="D. T-F"/>
      <sheetName val="D. Amt."/>
      <sheetName val="Re D. T-F (2)"/>
      <sheetName val="Re D. T-F"/>
      <sheetName val="Line Losses"/>
      <sheetName val="T-F C.wise (2)"/>
      <sheetName val="T-F C.wise"/>
      <sheetName val="F.W. L.L. (2)"/>
      <sheetName val="F.W. L.L."/>
      <sheetName val="30%."/>
      <sheetName val="Conn. Rel. 4.5"/>
      <sheetName val="F.W. L.L. (3)"/>
      <sheetName val="ooo"/>
      <sheetName val="Sheet4"/>
      <sheetName val="TRP (2)"/>
      <sheetName val="P.App.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A 3_7"/>
      <sheetName val="form_x0000__x0000__x0000__x0000__x0000__x0000__x0000__x0000__x0000__x0000__x0000__x0000__x0000_"/>
      <sheetName val=""/>
      <sheetName val="form"/>
      <sheetName val="form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I35">
            <v>63490.540060935658</v>
          </cell>
        </row>
        <row r="44"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e Losses (3)"/>
      <sheetName val="NOC"/>
      <sheetName val="Conn. Rel."/>
      <sheetName val="P.App."/>
      <sheetName val="TRP"/>
      <sheetName val="RAR"/>
      <sheetName val="D. T-F (2)"/>
      <sheetName val="D. T-F"/>
      <sheetName val="D. Amt."/>
      <sheetName val="Re D. T-F (2)"/>
      <sheetName val="Re D. T-F"/>
      <sheetName val="T-F C.wise (2)"/>
      <sheetName val="T-F C.wise"/>
      <sheetName val="Line Losses"/>
      <sheetName val="Line Losses (2)"/>
      <sheetName val="Line Losses 04-05"/>
      <sheetName val="F.W. L.L. (2)"/>
      <sheetName val="F.W. L.L."/>
      <sheetName val="30%."/>
      <sheetName val="Conn. Rel. 4.5"/>
      <sheetName val="F.W. L.L. (3)"/>
      <sheetName val="oo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e-up FY 2024"/>
      <sheetName val="APR FY 2025-26"/>
      <sheetName val="APR FY 2025-26_V3"/>
      <sheetName val="APR FY 2025-26_V2"/>
      <sheetName val="True-up FY 2025_V2"/>
      <sheetName val="APR Tables"/>
      <sheetName val="ARR Tables"/>
    </sheetNames>
    <sheetDataSet>
      <sheetData sheetId="0" refreshError="1"/>
      <sheetData sheetId="1" refreshError="1"/>
      <sheetData sheetId="2" refreshError="1"/>
      <sheetData sheetId="3" refreshError="1">
        <row r="201">
          <cell r="F201">
            <v>33.37927792828841</v>
          </cell>
        </row>
        <row r="209">
          <cell r="G209">
            <v>35.72626588986175</v>
          </cell>
        </row>
        <row r="210">
          <cell r="G210">
            <v>4.5699999999999998E-2</v>
          </cell>
        </row>
        <row r="251">
          <cell r="G251">
            <v>35.75537903299999</v>
          </cell>
        </row>
      </sheetData>
      <sheetData sheetId="4" refreshError="1">
        <row r="5">
          <cell r="E5">
            <v>40556</v>
          </cell>
          <cell r="I5">
            <v>256158.47058823536</v>
          </cell>
          <cell r="J5">
            <v>218.88124955199996</v>
          </cell>
        </row>
        <row r="6">
          <cell r="E6">
            <v>141</v>
          </cell>
          <cell r="I6">
            <v>59661.983975943818</v>
          </cell>
          <cell r="J6">
            <v>85.646871890000014</v>
          </cell>
        </row>
        <row r="7">
          <cell r="E7">
            <v>10986</v>
          </cell>
          <cell r="I7">
            <v>89439.352941176476</v>
          </cell>
          <cell r="J7">
            <v>95.183425660000012</v>
          </cell>
        </row>
        <row r="8">
          <cell r="E8">
            <v>3</v>
          </cell>
          <cell r="I8">
            <v>275</v>
          </cell>
          <cell r="J8">
            <v>0.31674390000000002</v>
          </cell>
        </row>
        <row r="10">
          <cell r="E10">
            <v>407</v>
          </cell>
          <cell r="I10">
            <v>1938.8235294117649</v>
          </cell>
          <cell r="J10">
            <v>6.7042906700000007</v>
          </cell>
        </row>
        <row r="11">
          <cell r="E11">
            <v>271</v>
          </cell>
          <cell r="I11">
            <v>2863.5529411764705</v>
          </cell>
          <cell r="J11">
            <v>2.4005621499999998</v>
          </cell>
        </row>
        <row r="12">
          <cell r="E12">
            <v>1</v>
          </cell>
          <cell r="I12">
            <v>70000</v>
          </cell>
          <cell r="J12">
            <v>417.81951600000002</v>
          </cell>
        </row>
        <row r="13">
          <cell r="E13">
            <v>1</v>
          </cell>
          <cell r="I13">
            <v>299.88</v>
          </cell>
          <cell r="J13">
            <v>0.81076559999999998</v>
          </cell>
        </row>
        <row r="14">
          <cell r="I14">
            <v>0</v>
          </cell>
          <cell r="J14">
            <v>138.42597999999998</v>
          </cell>
        </row>
        <row r="23">
          <cell r="H23">
            <v>417.81951600000002</v>
          </cell>
        </row>
        <row r="24">
          <cell r="H24">
            <v>0</v>
          </cell>
        </row>
        <row r="25">
          <cell r="H25">
            <v>0</v>
          </cell>
        </row>
        <row r="26">
          <cell r="H26">
            <v>417.81951600000002</v>
          </cell>
        </row>
        <row r="27">
          <cell r="H27">
            <v>88.213208524999999</v>
          </cell>
        </row>
        <row r="28">
          <cell r="H28">
            <v>0</v>
          </cell>
        </row>
        <row r="29">
          <cell r="H29">
            <v>0</v>
          </cell>
        </row>
        <row r="30">
          <cell r="H30">
            <v>88.213208524999999</v>
          </cell>
        </row>
        <row r="31">
          <cell r="H31">
            <v>138.42597999999998</v>
          </cell>
        </row>
        <row r="40">
          <cell r="H40">
            <v>86.340157559980071</v>
          </cell>
        </row>
        <row r="89">
          <cell r="H89">
            <v>6.6547697799312644</v>
          </cell>
        </row>
        <row r="92">
          <cell r="H92">
            <v>9.3986999999999998</v>
          </cell>
        </row>
        <row r="95">
          <cell r="H95">
            <v>78.009338692</v>
          </cell>
        </row>
        <row r="99">
          <cell r="H99">
            <v>2.9578546875999998</v>
          </cell>
        </row>
        <row r="368">
          <cell r="G368">
            <v>27.852110817999993</v>
          </cell>
        </row>
        <row r="369">
          <cell r="G369">
            <v>6.6249939449999999</v>
          </cell>
        </row>
        <row r="373">
          <cell r="G373">
            <v>6.6249939449999999</v>
          </cell>
        </row>
        <row r="374">
          <cell r="G374">
            <v>1.8348955</v>
          </cell>
        </row>
        <row r="375">
          <cell r="G375">
            <v>638.93539421200012</v>
          </cell>
        </row>
      </sheetData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ue-up FY 2024"/>
      <sheetName val="APR FY 2025-26"/>
      <sheetName val="Revenue APR (2)"/>
      <sheetName val="8_Cons. Cont &amp; DPS"/>
      <sheetName val="APR FY 2025-26_Final _23.11"/>
      <sheetName val="APR FY 2025-26_Final"/>
      <sheetName val="True-up FY 2025"/>
      <sheetName val="Sheet1"/>
      <sheetName val="APR FY 2025-26_V1"/>
      <sheetName val="Revenue APR"/>
      <sheetName val="Capex"/>
      <sheetName val="Gap Surplus_GN"/>
      <sheetName val="Gap Surplus"/>
      <sheetName val="APR FY 2025-26_V3"/>
      <sheetName val="APR FY 2025-26_V2"/>
      <sheetName val="APR Tables"/>
      <sheetName val="ARR Tables"/>
    </sheetNames>
    <sheetDataSet>
      <sheetData sheetId="0"/>
      <sheetData sheetId="1"/>
      <sheetData sheetId="2"/>
      <sheetData sheetId="3"/>
      <sheetData sheetId="4">
        <row r="189">
          <cell r="G189">
            <v>46.195970062858301</v>
          </cell>
        </row>
        <row r="209">
          <cell r="I209">
            <v>44.979400162000005</v>
          </cell>
        </row>
        <row r="213">
          <cell r="I213">
            <v>44.979400162000005</v>
          </cell>
        </row>
        <row r="277">
          <cell r="G277">
            <v>2.4576658953411377</v>
          </cell>
        </row>
        <row r="369">
          <cell r="F369">
            <v>-24.5775180802259</v>
          </cell>
        </row>
      </sheetData>
      <sheetData sheetId="5">
        <row r="366">
          <cell r="F366">
            <v>1596.768099247874</v>
          </cell>
        </row>
        <row r="369">
          <cell r="F369">
            <v>-28.53561602169566</v>
          </cell>
        </row>
      </sheetData>
      <sheetData sheetId="6">
        <row r="330">
          <cell r="G330">
            <v>31.441982953999986</v>
          </cell>
        </row>
        <row r="331">
          <cell r="G331">
            <v>59.708859267999998</v>
          </cell>
        </row>
        <row r="332">
          <cell r="G332">
            <v>29.87181004</v>
          </cell>
        </row>
        <row r="335">
          <cell r="G335">
            <v>0.35265000000000002</v>
          </cell>
        </row>
        <row r="336">
          <cell r="G336">
            <v>1.4631000000000001</v>
          </cell>
        </row>
        <row r="378">
          <cell r="G378">
            <v>638.93539421200012</v>
          </cell>
        </row>
        <row r="388">
          <cell r="F388">
            <v>81.12</v>
          </cell>
        </row>
        <row r="389">
          <cell r="F389">
            <v>1.3695288999999999</v>
          </cell>
        </row>
        <row r="391">
          <cell r="F391">
            <v>67.650000000000006</v>
          </cell>
        </row>
        <row r="392">
          <cell r="F392">
            <v>2.6525318599999999</v>
          </cell>
        </row>
        <row r="437">
          <cell r="F437">
            <v>2.1379352825916866</v>
          </cell>
        </row>
        <row r="444">
          <cell r="G444">
            <v>1.3695288999999999</v>
          </cell>
        </row>
      </sheetData>
      <sheetData sheetId="7"/>
      <sheetData sheetId="8">
        <row r="68">
          <cell r="P68">
            <v>11.00820224835433</v>
          </cell>
        </row>
        <row r="69">
          <cell r="P69">
            <v>28.186928784076581</v>
          </cell>
        </row>
        <row r="70">
          <cell r="P70">
            <v>1.769439653350718</v>
          </cell>
        </row>
        <row r="71">
          <cell r="P71">
            <v>87.941589777000004</v>
          </cell>
        </row>
        <row r="208">
          <cell r="I208">
            <v>24.23</v>
          </cell>
        </row>
        <row r="212">
          <cell r="I212">
            <v>638.93539421200012</v>
          </cell>
        </row>
        <row r="214">
          <cell r="I214">
            <v>0</v>
          </cell>
        </row>
        <row r="227">
          <cell r="G227">
            <v>4.3802903999999998</v>
          </cell>
        </row>
        <row r="229">
          <cell r="G229">
            <v>70.302531860000002</v>
          </cell>
        </row>
        <row r="230">
          <cell r="G230">
            <v>8.8788001619999992</v>
          </cell>
        </row>
        <row r="283">
          <cell r="G283">
            <v>4.3802903999999998</v>
          </cell>
        </row>
        <row r="356">
          <cell r="F356">
            <v>82.711764938942764</v>
          </cell>
        </row>
      </sheetData>
      <sheetData sheetId="9">
        <row r="37">
          <cell r="H37">
            <v>1848.1181947031537</v>
          </cell>
          <cell r="N37">
            <v>6.5838325899999994E-2</v>
          </cell>
        </row>
        <row r="42">
          <cell r="S42">
            <v>1625.3037152695697</v>
          </cell>
        </row>
      </sheetData>
      <sheetData sheetId="10"/>
      <sheetData sheetId="11"/>
      <sheetData sheetId="12"/>
      <sheetData sheetId="13">
        <row r="24">
          <cell r="J24">
            <v>492.44441468904</v>
          </cell>
        </row>
        <row r="27">
          <cell r="J27">
            <v>492.44441468904</v>
          </cell>
        </row>
        <row r="214">
          <cell r="I214">
            <v>0</v>
          </cell>
        </row>
        <row r="276">
          <cell r="G276">
            <v>739.04829421200009</v>
          </cell>
        </row>
      </sheetData>
      <sheetData sheetId="14"/>
      <sheetData sheetId="15"/>
      <sheetData sheetId="1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YT 27-31"/>
      <sheetName val="Sheet1"/>
      <sheetName val="Revenue Sheet 27-31"/>
      <sheetName val="Tariff Hike Analysis"/>
      <sheetName val="Methodology"/>
      <sheetName val="Tariff Schedule"/>
      <sheetName val="Wheeling tariff"/>
      <sheetName val="Cross subsidy surcharge"/>
      <sheetName val="EV Sales Projection SK"/>
    </sheetNames>
    <sheetDataSet>
      <sheetData sheetId="0"/>
      <sheetData sheetId="1"/>
      <sheetData sheetId="2">
        <row r="19">
          <cell r="T19"/>
        </row>
        <row r="41">
          <cell r="T41">
            <v>8.8794565358153638E-2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YT"/>
      <sheetName val="MYT_V1 (2)"/>
      <sheetName val="MYT_V2 (2)"/>
      <sheetName val="MYT_V2"/>
      <sheetName val="Sheet5"/>
      <sheetName val="Sheet4"/>
      <sheetName val="Sheet3"/>
      <sheetName val="Sheet2"/>
      <sheetName val="Sheet1"/>
      <sheetName val="Capex plan"/>
      <sheetName val="400kV Generators"/>
      <sheetName val="132kV Generators"/>
      <sheetName val="Dom Con"/>
      <sheetName val="MYT_V1"/>
      <sheetName val="Revenue Sheet."/>
      <sheetName val="Gap Surplus"/>
      <sheetName val="Manpower Cost"/>
      <sheetName val="Tariff Hike Analysis"/>
      <sheetName val="CAPEX"/>
      <sheetName val="Wheeling Tariff"/>
      <sheetName val="Cross Subsidy Surcharge"/>
      <sheetName val="Regulatory Asset Surcharge"/>
      <sheetName val="SD Calc."/>
    </sheetNames>
    <sheetDataSet>
      <sheetData sheetId="0"/>
      <sheetData sheetId="1"/>
      <sheetData sheetId="2"/>
      <sheetData sheetId="3">
        <row r="272">
          <cell r="I272">
            <v>4</v>
          </cell>
          <cell r="J272">
            <v>4</v>
          </cell>
          <cell r="K272">
            <v>4</v>
          </cell>
          <cell r="L272">
            <v>4</v>
          </cell>
          <cell r="M272">
            <v>4</v>
          </cell>
        </row>
        <row r="283">
          <cell r="I283">
            <v>4</v>
          </cell>
          <cell r="J283">
            <v>4</v>
          </cell>
          <cell r="K283">
            <v>4</v>
          </cell>
          <cell r="L283">
            <v>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STPS Unit 1,2"/>
      <sheetName val="MTPS 7,8."/>
      <sheetName val="KTPS Unit 1,2 "/>
      <sheetName val="RTPS Unit 1,2  "/>
      <sheetName val="MTPS 5,6"/>
      <sheetName val="MTPS 7,8 (2)"/>
      <sheetName val="MTPS 7,8"/>
      <sheetName val="MT..PS 5,6"/>
    </sheetNames>
    <sheetDataSet>
      <sheetData sheetId="0"/>
      <sheetData sheetId="1">
        <row r="2">
          <cell r="K2" t="str">
            <v>True up</v>
          </cell>
        </row>
        <row r="3">
          <cell r="K3" t="str">
            <v>ARR</v>
          </cell>
        </row>
        <row r="4">
          <cell r="K4" t="str">
            <v>Approved</v>
          </cell>
        </row>
        <row r="6">
          <cell r="B6" t="str">
            <v>Annual Fixed Cost</v>
          </cell>
        </row>
        <row r="7">
          <cell r="C7" t="str">
            <v>Generator</v>
          </cell>
          <cell r="D7" t="str">
            <v>Contracted Capacity
(MW)</v>
          </cell>
          <cell r="E7" t="str">
            <v>% Allocation</v>
          </cell>
          <cell r="F7" t="str">
            <v>Allocated Capacity
(MW)</v>
          </cell>
          <cell r="G7" t="str">
            <v xml:space="preserve">Aux Consumption
(MW) </v>
          </cell>
          <cell r="H7" t="str">
            <v xml:space="preserve">Ex. Bus Capactiy
(MW) </v>
          </cell>
          <cell r="I7" t="str">
            <v>FY15</v>
          </cell>
          <cell r="J7" t="str">
            <v>FY16</v>
          </cell>
          <cell r="K7" t="str">
            <v>FY17</v>
          </cell>
          <cell r="L7" t="str">
            <v>FY18</v>
          </cell>
          <cell r="M7" t="str">
            <v>FY19</v>
          </cell>
          <cell r="N7" t="str">
            <v>FY 20</v>
          </cell>
          <cell r="O7" t="str">
            <v>FY 21</v>
          </cell>
          <cell r="P7" t="str">
            <v>FY 22</v>
          </cell>
          <cell r="Q7" t="str">
            <v>FY 23</v>
          </cell>
          <cell r="R7" t="str">
            <v>FY 24</v>
          </cell>
          <cell r="S7" t="str">
            <v>FY 25</v>
          </cell>
          <cell r="T7" t="str">
            <v>FY 26</v>
          </cell>
          <cell r="U7" t="str">
            <v>FY 27</v>
          </cell>
          <cell r="V7" t="str">
            <v>FY 28</v>
          </cell>
          <cell r="W7" t="str">
            <v>FY 29</v>
          </cell>
        </row>
        <row r="8">
          <cell r="A8" t="str">
            <v>Petition</v>
          </cell>
          <cell r="B8" t="str">
            <v>True up FY15 to FY19
 ARR of FY20 to FY24</v>
          </cell>
          <cell r="C8" t="str">
            <v>MTPS U-7&amp;8</v>
          </cell>
          <cell r="D8">
            <v>1000</v>
          </cell>
          <cell r="E8">
            <v>0.1</v>
          </cell>
          <cell r="F8">
            <v>100</v>
          </cell>
          <cell r="G8">
            <v>5.2499999999999998E-2</v>
          </cell>
          <cell r="H8">
            <v>94.75</v>
          </cell>
          <cell r="I8">
            <v>1290.7786999999998</v>
          </cell>
          <cell r="J8">
            <v>1332.1421</v>
          </cell>
          <cell r="K8">
            <v>1323.5546999999999</v>
          </cell>
          <cell r="L8">
            <v>1325.2465999999999</v>
          </cell>
          <cell r="M8">
            <v>1236.1500999999998</v>
          </cell>
          <cell r="N8">
            <v>1229.1997999999999</v>
          </cell>
          <cell r="O8">
            <v>1216.9516000000001</v>
          </cell>
          <cell r="P8">
            <v>1204.9654</v>
          </cell>
          <cell r="Q8">
            <v>1209.9183</v>
          </cell>
          <cell r="R8">
            <v>1231.7362000000001</v>
          </cell>
        </row>
        <row r="9">
          <cell r="A9" t="str">
            <v>Order</v>
          </cell>
          <cell r="B9" t="str">
            <v xml:space="preserve">
True up FY15 to FY19
ARR  FY20 to FY24</v>
          </cell>
          <cell r="I9">
            <v>1147.1582000000001</v>
          </cell>
          <cell r="J9">
            <v>1171.05</v>
          </cell>
          <cell r="K9">
            <v>1129.5843</v>
          </cell>
          <cell r="L9">
            <v>1102.0486000000001</v>
          </cell>
          <cell r="M9">
            <v>1097.4870000000001</v>
          </cell>
          <cell r="N9">
            <v>1097.4328</v>
          </cell>
          <cell r="O9">
            <v>1070.0330999999999</v>
          </cell>
          <cell r="P9">
            <v>1045.5078000000001</v>
          </cell>
          <cell r="Q9">
            <v>1044.6428999999998</v>
          </cell>
          <cell r="R9">
            <v>1027.796</v>
          </cell>
        </row>
        <row r="10">
          <cell r="A10" t="str">
            <v>Petition</v>
          </cell>
          <cell r="B10" t="str">
            <v>True up for FY20 to FY24 ,
 ARR of FY25 to FY29</v>
          </cell>
          <cell r="N10">
            <v>1275.1908000000001</v>
          </cell>
          <cell r="O10">
            <v>1227.1420000000001</v>
          </cell>
          <cell r="P10">
            <v>1222.5201999999999</v>
          </cell>
          <cell r="Q10">
            <v>1179.8567</v>
          </cell>
          <cell r="R10">
            <v>1074.8964999999998</v>
          </cell>
          <cell r="S10">
            <v>1167.598</v>
          </cell>
          <cell r="T10">
            <v>1066.2152000000001</v>
          </cell>
          <cell r="U10">
            <v>1090.4504000000002</v>
          </cell>
          <cell r="V10">
            <v>1058.5031999999999</v>
          </cell>
          <cell r="W10">
            <v>989.47969999999998</v>
          </cell>
        </row>
        <row r="11">
          <cell r="I11">
            <v>0.88873344439290813</v>
          </cell>
          <cell r="J11">
            <v>0.8790728856929001</v>
          </cell>
          <cell r="K11">
            <v>0.85344738679859633</v>
          </cell>
          <cell r="L11">
            <v>0.83158002442715195</v>
          </cell>
          <cell r="M11">
            <v>0.88782664823632684</v>
          </cell>
        </row>
        <row r="12">
          <cell r="N12">
            <v>0.89280261841890973</v>
          </cell>
          <cell r="O12">
            <v>0.87927334168425419</v>
          </cell>
          <cell r="P12">
            <v>0.86766624170287387</v>
          </cell>
          <cell r="Q12">
            <v>0.86339953697700067</v>
          </cell>
          <cell r="R12">
            <v>0.83442867068451831</v>
          </cell>
        </row>
        <row r="13">
          <cell r="A13" t="str">
            <v>Order</v>
          </cell>
          <cell r="B13" t="str">
            <v>Ash Evacuation Expenses</v>
          </cell>
          <cell r="N13">
            <v>20.834</v>
          </cell>
          <cell r="O13">
            <v>21.836300000000001</v>
          </cell>
          <cell r="P13">
            <v>22.886700000000001</v>
          </cell>
          <cell r="Q13">
            <v>23.9877</v>
          </cell>
          <cell r="R13">
            <v>25.141599999999997</v>
          </cell>
        </row>
        <row r="14">
          <cell r="A14" t="str">
            <v xml:space="preserve">Petition </v>
          </cell>
          <cell r="N14">
            <v>20.317699999999999</v>
          </cell>
          <cell r="O14">
            <v>19.6432</v>
          </cell>
          <cell r="P14">
            <v>40.9557</v>
          </cell>
          <cell r="Q14">
            <v>23.684000000000001</v>
          </cell>
          <cell r="R14">
            <v>100.17360000000001</v>
          </cell>
          <cell r="S14">
            <v>47.749799999999993</v>
          </cell>
          <cell r="T14">
            <v>50.256700000000002</v>
          </cell>
          <cell r="U14">
            <v>52.895099999999999</v>
          </cell>
          <cell r="V14">
            <v>55.6721</v>
          </cell>
          <cell r="W14">
            <v>58.594899999999996</v>
          </cell>
        </row>
        <row r="18">
          <cell r="A18" t="str">
            <v>As per Bills</v>
          </cell>
          <cell r="B18" t="str">
            <v>Supplementary Capacity Charges</v>
          </cell>
          <cell r="S18">
            <v>115.95384</v>
          </cell>
          <cell r="T18">
            <v>115.95384</v>
          </cell>
          <cell r="U18">
            <v>115.95384</v>
          </cell>
          <cell r="V18">
            <v>115.95384</v>
          </cell>
          <cell r="W18">
            <v>115.95384</v>
          </cell>
        </row>
      </sheetData>
      <sheetData sheetId="2"/>
      <sheetData sheetId="3">
        <row r="2">
          <cell r="K2" t="str">
            <v>True up</v>
          </cell>
        </row>
        <row r="3">
          <cell r="K3" t="str">
            <v>ARR</v>
          </cell>
        </row>
        <row r="4">
          <cell r="K4" t="str">
            <v>Approved</v>
          </cell>
        </row>
        <row r="6">
          <cell r="B6" t="str">
            <v>Annual Fixed Cost</v>
          </cell>
        </row>
        <row r="7">
          <cell r="C7" t="str">
            <v>Generator</v>
          </cell>
          <cell r="D7" t="str">
            <v>Contracted Capacity
(MW)</v>
          </cell>
          <cell r="E7" t="str">
            <v>% Allocation</v>
          </cell>
          <cell r="F7" t="str">
            <v>Allocated Capacity
(MW)</v>
          </cell>
          <cell r="G7" t="str">
            <v xml:space="preserve">Aux Consumption
(MW) </v>
          </cell>
          <cell r="H7" t="str">
            <v xml:space="preserve">Ex. Bus Capactiy
(MW) </v>
          </cell>
          <cell r="I7" t="str">
            <v>FY15</v>
          </cell>
          <cell r="J7" t="str">
            <v>FY16</v>
          </cell>
          <cell r="K7" t="str">
            <v>FY17</v>
          </cell>
          <cell r="L7" t="str">
            <v>FY18</v>
          </cell>
          <cell r="M7" t="str">
            <v>FY19</v>
          </cell>
          <cell r="N7" t="str">
            <v>FY 20</v>
          </cell>
          <cell r="O7" t="str">
            <v>FY 21</v>
          </cell>
          <cell r="P7" t="str">
            <v>FY 22</v>
          </cell>
          <cell r="Q7" t="str">
            <v>FY 23</v>
          </cell>
          <cell r="R7" t="str">
            <v>FY 24</v>
          </cell>
          <cell r="S7" t="str">
            <v>FY 25</v>
          </cell>
          <cell r="T7" t="str">
            <v>FY 26</v>
          </cell>
          <cell r="U7" t="str">
            <v>FY 27</v>
          </cell>
          <cell r="V7" t="str">
            <v>FY 28</v>
          </cell>
          <cell r="W7" t="str">
            <v>FY 29</v>
          </cell>
        </row>
        <row r="8">
          <cell r="A8" t="str">
            <v>Petition</v>
          </cell>
          <cell r="B8" t="str">
            <v>True up FY15 to FY19
 ARR of FY20 to FY24</v>
          </cell>
          <cell r="C8" t="str">
            <v>RTPS U1,2</v>
          </cell>
          <cell r="D8">
            <v>1200</v>
          </cell>
          <cell r="E8">
            <v>1.2500000000000001E-2</v>
          </cell>
          <cell r="F8">
            <v>15</v>
          </cell>
          <cell r="G8">
            <v>6.25E-2</v>
          </cell>
          <cell r="K8">
            <v>1564.1452999999999</v>
          </cell>
          <cell r="L8">
            <v>1579.8519000000001</v>
          </cell>
          <cell r="M8">
            <v>1448.0771</v>
          </cell>
          <cell r="N8">
            <v>1559.3144</v>
          </cell>
          <cell r="O8">
            <v>1627.2497000000001</v>
          </cell>
          <cell r="P8">
            <v>1606.7349999999999</v>
          </cell>
          <cell r="Q8">
            <v>1571.7314999999999</v>
          </cell>
          <cell r="R8">
            <v>1538.1623000000002</v>
          </cell>
        </row>
        <row r="9">
          <cell r="A9" t="str">
            <v>Order</v>
          </cell>
          <cell r="B9" t="str">
            <v xml:space="preserve">
True up FY15 to FY19
ARR  FY20 to FY24</v>
          </cell>
          <cell r="K9">
            <v>1375.9186</v>
          </cell>
          <cell r="L9">
            <v>1310.9404999999999</v>
          </cell>
          <cell r="M9">
            <v>1286.0746000000001</v>
          </cell>
          <cell r="N9">
            <v>1380.6607000000001</v>
          </cell>
          <cell r="O9">
            <v>1432.9704999999999</v>
          </cell>
          <cell r="P9">
            <v>1404.9675</v>
          </cell>
          <cell r="Q9">
            <v>1371.8345000000002</v>
          </cell>
          <cell r="R9">
            <v>1339.4832000000001</v>
          </cell>
        </row>
        <row r="10">
          <cell r="A10" t="str">
            <v>Petition</v>
          </cell>
          <cell r="B10" t="str">
            <v>True up for FY20 to FY24 ,
 ARR of FY25 to FY29</v>
          </cell>
          <cell r="N10">
            <v>1459.3325</v>
          </cell>
          <cell r="O10">
            <v>1519.7710999999999</v>
          </cell>
          <cell r="P10">
            <v>1606.8904</v>
          </cell>
          <cell r="Q10">
            <v>1653.5019</v>
          </cell>
          <cell r="R10">
            <v>1737.2754</v>
          </cell>
          <cell r="S10">
            <v>1750.5681999999997</v>
          </cell>
          <cell r="T10">
            <v>1784.6456000000001</v>
          </cell>
          <cell r="U10">
            <v>1790.2875999999999</v>
          </cell>
          <cell r="V10">
            <v>1775.6306999999997</v>
          </cell>
          <cell r="W10">
            <v>1789.3394999999998</v>
          </cell>
        </row>
        <row r="11">
          <cell r="K11">
            <v>0.87966162734370013</v>
          </cell>
          <cell r="L11">
            <v>0.82978695661283175</v>
          </cell>
          <cell r="M11">
            <v>0.88812577728078168</v>
          </cell>
          <cell r="N11">
            <v>0.88542804453033985</v>
          </cell>
          <cell r="O11">
            <v>0.88060885800132571</v>
          </cell>
          <cell r="P11">
            <v>0.87442390935655234</v>
          </cell>
          <cell r="Q11">
            <v>0.8728173355309099</v>
          </cell>
          <cell r="R11">
            <v>0.87083346146242169</v>
          </cell>
        </row>
        <row r="13">
          <cell r="A13" t="str">
            <v>Order</v>
          </cell>
          <cell r="B13" t="str">
            <v>Ash Evacuation Expenses</v>
          </cell>
        </row>
        <row r="14">
          <cell r="A14" t="str">
            <v xml:space="preserve">Petition </v>
          </cell>
          <cell r="Q14">
            <v>8.4499999999999993</v>
          </cell>
          <cell r="R14">
            <v>21.541700000000002</v>
          </cell>
          <cell r="S14">
            <v>21.541700000000002</v>
          </cell>
          <cell r="T14">
            <v>21.541700000000002</v>
          </cell>
          <cell r="U14">
            <v>21.541700000000002</v>
          </cell>
          <cell r="V14">
            <v>21.541700000000002</v>
          </cell>
          <cell r="W14">
            <v>21.541700000000002</v>
          </cell>
        </row>
        <row r="18">
          <cell r="A18" t="str">
            <v>As per Bills</v>
          </cell>
          <cell r="B18" t="str">
            <v>Supplementary Capacity Charges</v>
          </cell>
          <cell r="S18">
            <v>142.18406999999999</v>
          </cell>
          <cell r="T18">
            <v>142.18406999999999</v>
          </cell>
          <cell r="U18">
            <v>142.18406999999999</v>
          </cell>
          <cell r="V18">
            <v>142.18406999999999</v>
          </cell>
          <cell r="W18">
            <v>142.18406999999999</v>
          </cell>
        </row>
      </sheetData>
      <sheetData sheetId="4">
        <row r="6">
          <cell r="B6" t="str">
            <v>Annual Fixed Cost</v>
          </cell>
        </row>
        <row r="7">
          <cell r="C7" t="str">
            <v>Generator</v>
          </cell>
          <cell r="D7" t="str">
            <v>Contracted Capacity
(MW)</v>
          </cell>
          <cell r="E7" t="str">
            <v>% Allocation</v>
          </cell>
          <cell r="F7" t="str">
            <v>Allocated Capacity
(MW)</v>
          </cell>
          <cell r="G7" t="str">
            <v xml:space="preserve">Aux Consumption
(MW) </v>
          </cell>
          <cell r="H7" t="str">
            <v xml:space="preserve">Ex. Bus Capactiy
(MW) </v>
          </cell>
          <cell r="I7" t="str">
            <v>FY15</v>
          </cell>
          <cell r="J7" t="str">
            <v>FY16</v>
          </cell>
          <cell r="K7" t="str">
            <v>FY17</v>
          </cell>
          <cell r="L7" t="str">
            <v>FY18</v>
          </cell>
          <cell r="M7" t="str">
            <v>FY19</v>
          </cell>
          <cell r="N7" t="str">
            <v>FY 20</v>
          </cell>
          <cell r="O7" t="str">
            <v>FY 21</v>
          </cell>
          <cell r="P7" t="str">
            <v>FY 22</v>
          </cell>
          <cell r="Q7" t="str">
            <v>FY 23</v>
          </cell>
          <cell r="R7" t="str">
            <v>FY 24</v>
          </cell>
          <cell r="S7" t="str">
            <v>FY 25</v>
          </cell>
          <cell r="T7" t="str">
            <v>FY 26</v>
          </cell>
          <cell r="U7" t="str">
            <v>FY 27</v>
          </cell>
          <cell r="V7" t="str">
            <v>FY 28</v>
          </cell>
          <cell r="W7" t="str">
            <v>FY 29</v>
          </cell>
        </row>
        <row r="8">
          <cell r="A8" t="str">
            <v>Petition</v>
          </cell>
          <cell r="B8" t="str">
            <v>True up FY15 to FY19
 ARR of FY20 to FY24</v>
          </cell>
          <cell r="C8" t="str">
            <v>MTPS U-5&amp;6</v>
          </cell>
          <cell r="D8">
            <v>1000</v>
          </cell>
          <cell r="E8">
            <v>0.1</v>
          </cell>
          <cell r="F8">
            <v>100</v>
          </cell>
          <cell r="G8">
            <v>5.2499999999999998E-2</v>
          </cell>
          <cell r="H8">
            <v>94.75</v>
          </cell>
          <cell r="I8">
            <v>563.18920000000003</v>
          </cell>
          <cell r="J8">
            <v>580.80050000000006</v>
          </cell>
          <cell r="K8">
            <v>587.06320000000005</v>
          </cell>
          <cell r="L8">
            <v>593.67110000000002</v>
          </cell>
          <cell r="M8">
            <v>558.8732</v>
          </cell>
          <cell r="N8">
            <v>576.73580000000004</v>
          </cell>
          <cell r="O8">
            <v>528.16570000000002</v>
          </cell>
          <cell r="P8">
            <v>468.44089999999994</v>
          </cell>
          <cell r="Q8">
            <v>483.03890000000001</v>
          </cell>
          <cell r="R8">
            <v>497.77330000000001</v>
          </cell>
        </row>
        <row r="9">
          <cell r="A9" t="str">
            <v>Order</v>
          </cell>
          <cell r="B9" t="str">
            <v xml:space="preserve">
True up FY15 to FY19
ARR  FY20 to FY24</v>
          </cell>
          <cell r="I9">
            <v>488.18589999999995</v>
          </cell>
          <cell r="J9">
            <v>502.09</v>
          </cell>
          <cell r="K9">
            <v>487.68519999999995</v>
          </cell>
          <cell r="L9">
            <v>482.28620000000001</v>
          </cell>
          <cell r="M9">
            <v>489.29500000000002</v>
          </cell>
          <cell r="N9">
            <v>511.79140000000001</v>
          </cell>
          <cell r="O9">
            <v>431.43349999999998</v>
          </cell>
          <cell r="P9">
            <v>378.17269999999996</v>
          </cell>
          <cell r="Q9">
            <v>379.35040000000004</v>
          </cell>
          <cell r="R9">
            <v>387.64150000000001</v>
          </cell>
        </row>
        <row r="10">
          <cell r="A10" t="str">
            <v>Petition</v>
          </cell>
          <cell r="B10" t="str">
            <v>True up for FY20 to FY24 ,
 ARR of FY25 to FY29</v>
          </cell>
          <cell r="N10">
            <v>575.99990000000003</v>
          </cell>
          <cell r="O10">
            <v>462.98340000000002</v>
          </cell>
          <cell r="P10">
            <v>461.459</v>
          </cell>
          <cell r="Q10">
            <v>460.19340000000005</v>
          </cell>
          <cell r="R10">
            <v>472.86869999999993</v>
          </cell>
          <cell r="S10">
            <v>503.02329999999995</v>
          </cell>
          <cell r="T10">
            <v>521.65419999999995</v>
          </cell>
          <cell r="U10">
            <v>541.70190000000002</v>
          </cell>
          <cell r="V10">
            <v>557.34499999999991</v>
          </cell>
          <cell r="W10">
            <v>572.35609999999997</v>
          </cell>
        </row>
        <row r="11">
          <cell r="I11">
            <v>0.86682397318698567</v>
          </cell>
          <cell r="J11">
            <v>0.86447928333395019</v>
          </cell>
          <cell r="K11">
            <v>0.83072009964174198</v>
          </cell>
          <cell r="L11">
            <v>0.81237944713832289</v>
          </cell>
          <cell r="M11">
            <v>0.87550270794877982</v>
          </cell>
          <cell r="N11">
            <v>0.88739315298270016</v>
          </cell>
          <cell r="O11">
            <v>0.81685255214414709</v>
          </cell>
          <cell r="P11">
            <v>0.80730077155944324</v>
          </cell>
          <cell r="Q11">
            <v>0.78534130481002673</v>
          </cell>
          <cell r="R11">
            <v>0.77875109010467214</v>
          </cell>
        </row>
        <row r="13">
          <cell r="A13" t="str">
            <v>Order</v>
          </cell>
          <cell r="B13" t="str">
            <v>Ash Evacuation Expenses</v>
          </cell>
        </row>
        <row r="14">
          <cell r="A14" t="str">
            <v xml:space="preserve">Petition </v>
          </cell>
          <cell r="S14">
            <v>29.3169</v>
          </cell>
          <cell r="T14">
            <v>32.468200000000003</v>
          </cell>
          <cell r="U14">
            <v>35.958100000000002</v>
          </cell>
          <cell r="V14">
            <v>39.8232</v>
          </cell>
          <cell r="W14">
            <v>44.1038</v>
          </cell>
        </row>
        <row r="18">
          <cell r="A18" t="str">
            <v>As per Bills</v>
          </cell>
          <cell r="B18" t="str">
            <v>Supplementary Capacity Charges</v>
          </cell>
        </row>
      </sheetData>
      <sheetData sheetId="5"/>
      <sheetData sheetId="6"/>
      <sheetData sheetId="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YT 27-31"/>
      <sheetName val="Sheet2"/>
      <sheetName val="Sheet1"/>
      <sheetName val="Revenue Sheet 27-31"/>
      <sheetName val="Tariff Hike Analysis"/>
      <sheetName val="Methodology"/>
      <sheetName val="Tariff Schedule"/>
      <sheetName val="Wheeling tariff"/>
      <sheetName val="Cross subsidy surcharge"/>
      <sheetName val="EV Sales Projection SK"/>
    </sheetNames>
    <sheetDataSet>
      <sheetData sheetId="0">
        <row r="202">
          <cell r="E202">
            <v>5.0693999999999999</v>
          </cell>
          <cell r="H202">
            <v>5.3796878351999995</v>
          </cell>
          <cell r="I202">
            <v>5.4872815919039999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Ritesh Gupta" id="{EE13F213-A0C3-4A19-A7F6-1A9447C68E2A}" userId="S::150250@tatasteel.com::297adcdc-87b7-4cd4-9a42-4625340637dd" providerId="AD"/>
  <person displayName="Varun Kumar Matcha" id="{E462E4C2-0208-47E9-93A7-3C8B89BEFFE3}" userId="S::159442@tatasteel.com::33d0bed5-4298-4f09-8922-12e694e71815" providerId="AD"/>
  <person displayName="Nayak, Gourahari" id="{A3FDBF61-F507-48DA-A852-630E1F2E9DAC}" userId="S::gonayak@deloitte.com::e2b35a2e-e435-4409-bb91-a2b6895349ad" providerId="AD"/>
  <person displayName="Chatterjee, Tanmoy" id="{B2036EAB-CE55-445E-A822-832C6819DE9B}" userId="S::tanmchatterjee@deloitte.com::aef2c262-a188-4db8-83cb-8b381be9fd27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N33" dT="2025-11-11T04:41:11.15" personId="{A3FDBF61-F507-48DA-A852-630E1F2E9DAC}" id="{3B48D9BB-6F55-4C15-9D0A-3140B34F576C}">
    <text xml:space="preserve">Associate Consumers point to be included in write up
</text>
  </threadedComment>
  <threadedComment ref="J55" dT="2025-11-11T12:48:01.18" personId="{A3FDBF61-F507-48DA-A852-630E1F2E9DAC}" id="{14DA1ECB-3296-4721-A9E5-8897919570EE}">
    <text>Combi mill TILL FY 27 10 MW</text>
  </threadedComment>
  <threadedComment ref="K55" dT="2025-11-11T12:51:14.93" personId="{A3FDBF61-F507-48DA-A852-630E1F2E9DAC}" id="{B1E6B352-97F9-4319-B230-A7344C36B7CB}">
    <text xml:space="preserve">Combi mill out ( will be fed from TSL Captive )
</text>
  </threadedComment>
  <threadedComment ref="I112" dT="2025-11-11T14:10:59.60" personId="{A3FDBF61-F507-48DA-A852-630E1F2E9DAC}" id="{081A6A1C-59C0-4779-9D07-5DBBC8C1B84C}">
    <text>Total load on 400kV island expected is 1210 mu out of which 80mu is expected from GDAM, therefore 400kV expected  load is 1210-80. in addition combi mill WILL CONSUME 60MU only for fy26-27</text>
  </threadedComment>
  <threadedComment ref="F147" dT="2025-11-21T04:11:57.95" personId="{E462E4C2-0208-47E9-93A7-3C8B89BEFFE3}" id="{1CD7A881-9E91-4BC7-9F13-CB8F9BACE897}">
    <text>Petition</text>
  </threadedComment>
  <threadedComment ref="G147" dT="2025-11-12T06:10:10.12" personId="{E462E4C2-0208-47E9-93A7-3C8B89BEFFE3}" id="{A086DB97-BE01-44D9-8A95-E9372DD918D2}">
    <text xml:space="preserve">From Invoice </text>
  </threadedComment>
  <threadedComment ref="M147" dT="2025-11-21T04:11:57.95" personId="{E462E4C2-0208-47E9-93A7-3C8B89BEFFE3}" id="{C2E502B8-F34D-4DEF-B708-6B5A1733B6C9}">
    <text>Petition</text>
  </threadedComment>
  <threadedComment ref="N147" dT="2025-11-12T06:10:10.12" personId="{E462E4C2-0208-47E9-93A7-3C8B89BEFFE3}" id="{F0CA636A-ACCD-443B-BB4E-80C4035C74D1}">
    <text xml:space="preserve">From Invoice </text>
  </threadedComment>
  <threadedComment ref="T147" dT="2025-11-21T04:11:57.95" personId="{E462E4C2-0208-47E9-93A7-3C8B89BEFFE3}" id="{E67D6C54-C6E0-42F4-B029-D1060784AA15}">
    <text>Petition</text>
  </threadedComment>
  <threadedComment ref="U147" dT="2025-11-12T06:10:10.12" personId="{E462E4C2-0208-47E9-93A7-3C8B89BEFFE3}" id="{C7528640-D964-494F-8278-366328BCDE0E}">
    <text xml:space="preserve">From Invoice </text>
  </threadedComment>
  <threadedComment ref="AA147" dT="2025-11-21T04:11:57.95" personId="{E462E4C2-0208-47E9-93A7-3C8B89BEFFE3}" id="{5E8E5B40-29CD-4977-86CA-C8B4B4B244A1}">
    <text>Petition</text>
  </threadedComment>
  <threadedComment ref="AB147" dT="2025-11-12T06:10:10.12" personId="{E462E4C2-0208-47E9-93A7-3C8B89BEFFE3}" id="{D4A59507-C945-4EE3-8D0B-DF0847A16EB0}">
    <text xml:space="preserve">From Invoice </text>
  </threadedComment>
  <threadedComment ref="AH147" dT="2025-11-21T04:11:57.95" personId="{E462E4C2-0208-47E9-93A7-3C8B89BEFFE3}" id="{6A3E385C-E3BB-4F39-A91B-54800D3F9D4E}">
    <text>Petition</text>
  </threadedComment>
  <threadedComment ref="AI147" dT="2025-11-12T06:10:10.12" personId="{E462E4C2-0208-47E9-93A7-3C8B89BEFFE3}" id="{1FB7B4ED-014E-483F-A3B5-8FDC1331B280}">
    <text xml:space="preserve">From Invoice </text>
  </threadedComment>
  <threadedComment ref="G148" dT="2025-11-12T06:10:25.14" personId="{E462E4C2-0208-47E9-93A7-3C8B89BEFFE3}" id="{F4360512-1044-43AE-A721-BC62CDE56456}">
    <text>From Invoice</text>
  </threadedComment>
  <threadedComment ref="N148" dT="2025-11-12T06:10:25.14" personId="{E462E4C2-0208-47E9-93A7-3C8B89BEFFE3}" id="{69BE4F69-3D54-42F5-A946-227FDED32893}">
    <text>From Invoice</text>
  </threadedComment>
  <threadedComment ref="U148" dT="2025-11-12T06:10:25.14" personId="{E462E4C2-0208-47E9-93A7-3C8B89BEFFE3}" id="{369695DC-F1EF-4A27-9D5F-58A6EA6DE75B}">
    <text>From Invoice</text>
  </threadedComment>
  <threadedComment ref="AB148" dT="2025-11-12T06:10:25.14" personId="{E462E4C2-0208-47E9-93A7-3C8B89BEFFE3}" id="{B247E1D2-B951-4BDA-8E40-ED5474DD5702}">
    <text>From Invoice</text>
  </threadedComment>
  <threadedComment ref="AI148" dT="2025-11-12T06:10:25.14" personId="{E462E4C2-0208-47E9-93A7-3C8B89BEFFE3}" id="{17F07D1B-B0FE-4D83-A01F-9467DB076A8D}">
    <text>From Invoice</text>
  </threadedComment>
  <threadedComment ref="U211" dT="2025-11-21T11:27:00.11" personId="{E462E4C2-0208-47E9-93A7-3C8B89BEFFE3}" id="{EF3940CB-34AC-4A45-8D69-7D572E5467EA}">
    <text>Invoice Amount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I8" dT="2025-11-07T05:46:54.85" personId="{E462E4C2-0208-47E9-93A7-3C8B89BEFFE3}" id="{693B7050-5BA1-4D40-AABA-FB6EDBA27887}">
    <text>Page-6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I8" dT="2025-11-07T06:45:45.06" personId="{E462E4C2-0208-47E9-93A7-3C8B89BEFFE3}" id="{84988B98-5626-4659-956E-A6957AE21A44}">
    <text>Page-7</text>
  </threadedComment>
  <threadedComment ref="N8" dT="2025-11-07T06:52:02.70" personId="{E462E4C2-0208-47E9-93A7-3C8B89BEFFE3}" id="{EF54E933-32E1-4F69-B4EC-2248FD8D1C2E}">
    <text>Page 93</text>
  </threadedComment>
  <threadedComment ref="N10" dT="2025-11-07T07:20:50.09" personId="{E462E4C2-0208-47E9-93A7-3C8B89BEFFE3}" id="{AF4BEAEE-152E-4098-9A5B-37FFB6279944}">
    <text>Page-11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M105" dT="2025-10-25T10:40:47.82" personId="{B2036EAB-CE55-445E-A822-832C6819DE9B}" id="{BE39AB0F-BD2F-48AC-9249-A9A364991987}">
    <text>To be checked</text>
  </threadedComment>
  <threadedComment ref="M123" dT="2025-10-25T10:40:47.82" personId="{B2036EAB-CE55-445E-A822-832C6819DE9B}" id="{4A5B4FD4-B2EF-4075-A914-64F536792C10}">
    <text>To be checked</text>
  </threadedComment>
  <threadedComment ref="M140" dT="2025-10-25T10:40:47.82" personId="{B2036EAB-CE55-445E-A822-832C6819DE9B}" id="{84761042-601D-42B6-8DCA-4C4AB7259E4F}">
    <text>To be checked</text>
  </threadedComment>
  <threadedComment ref="M158" dT="2025-10-25T10:40:47.82" personId="{B2036EAB-CE55-445E-A822-832C6819DE9B}" id="{1E2476E0-389B-4915-BA1D-1780D0EC63BC}">
    <text>To be checked</text>
  </threadedComment>
  <threadedComment ref="M175" dT="2025-10-25T10:40:47.82" personId="{B2036EAB-CE55-445E-A822-832C6819DE9B}" id="{9A822E95-410F-46AD-8B1F-3752B6B89F82}">
    <text>To be checked</text>
  </threadedComment>
  <threadedComment ref="F202" dT="2025-10-25T10:30:45.99" personId="{B2036EAB-CE55-445E-A822-832C6819DE9B}" id="{1DE80640-4F82-4FF5-9932-3C68CAEA7F55}">
    <text>To be changed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D9" dT="2025-10-01T11:30:48.44" personId="{EE13F213-A0C3-4A19-A7F6-1A9447C68E2A}" id="{1BA2D209-007D-4720-AB10-A68556A2F3D3}">
    <text xml:space="preserve">Per year 110 reported in which bagan area (~57) was not reported 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D6" dT="2025-10-25T08:54:35.39" personId="{B2036EAB-CE55-445E-A822-832C6819DE9B}" id="{908453B3-42BA-41F3-BFEB-3C6B681A9764}">
    <text>Kept same as last control period. Incase of any change kindly confirm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Relationship Id="rId4" Type="http://schemas.microsoft.com/office/2017/10/relationships/threadedComment" Target="../threadedComments/threadedComment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E9009-9F43-46B6-BA53-240A72833EF5}">
  <dimension ref="A1:BG632"/>
  <sheetViews>
    <sheetView tabSelected="1" topLeftCell="A459" zoomScale="90" zoomScaleNormal="90" workbookViewId="0">
      <selection activeCell="H471" sqref="H471"/>
    </sheetView>
  </sheetViews>
  <sheetFormatPr defaultRowHeight="14.4" x14ac:dyDescent="0.3"/>
  <cols>
    <col min="1" max="2" width="8.88671875" style="274" customWidth="1"/>
    <col min="3" max="3" width="43.21875" style="274" customWidth="1"/>
    <col min="4" max="4" width="18.77734375" style="274" customWidth="1"/>
    <col min="5" max="5" width="12.109375" style="274" customWidth="1"/>
    <col min="6" max="6" width="11.88671875" style="274" customWidth="1"/>
    <col min="7" max="7" width="12.21875" style="274" customWidth="1"/>
    <col min="8" max="8" width="17.44140625" style="274" customWidth="1"/>
    <col min="9" max="9" width="12.77734375" style="274" customWidth="1"/>
    <col min="10" max="10" width="13.109375" style="274" customWidth="1"/>
    <col min="11" max="11" width="20.88671875" style="274" bestFit="1" customWidth="1"/>
    <col min="12" max="12" width="13.5546875" style="274" customWidth="1"/>
    <col min="13" max="13" width="13.6640625" style="274" bestFit="1" customWidth="1"/>
    <col min="14" max="14" width="14.33203125" style="274" bestFit="1" customWidth="1"/>
    <col min="15" max="15" width="9" style="274" customWidth="1"/>
    <col min="16" max="17" width="14.33203125" style="274" customWidth="1"/>
    <col min="18" max="18" width="9.77734375" style="274" customWidth="1"/>
    <col min="19" max="19" width="15.88671875" style="274" customWidth="1"/>
    <col min="20" max="20" width="14.21875" style="274" customWidth="1"/>
    <col min="21" max="21" width="13.6640625" style="274" customWidth="1"/>
    <col min="22" max="22" width="11.33203125" style="274" customWidth="1"/>
    <col min="23" max="23" width="13.6640625" style="274" customWidth="1"/>
    <col min="24" max="24" width="11.77734375" style="274" bestFit="1" customWidth="1"/>
    <col min="25" max="25" width="12.77734375" style="274" bestFit="1" customWidth="1"/>
    <col min="26" max="26" width="13.88671875" style="274" customWidth="1"/>
    <col min="27" max="27" width="12.21875" style="274" customWidth="1"/>
    <col min="28" max="28" width="14.21875" style="274" customWidth="1"/>
    <col min="29" max="29" width="14.109375" style="274" bestFit="1" customWidth="1"/>
    <col min="30" max="30" width="11.77734375" style="274" customWidth="1"/>
    <col min="31" max="31" width="12.5546875" style="274" customWidth="1"/>
    <col min="32" max="32" width="9.44140625" style="274" bestFit="1" customWidth="1"/>
    <col min="33" max="33" width="11" style="274" customWidth="1"/>
    <col min="34" max="34" width="11.6640625" style="274" customWidth="1"/>
    <col min="35" max="35" width="11.44140625" style="274" customWidth="1"/>
    <col min="36" max="36" width="9.109375" style="274" bestFit="1" customWidth="1"/>
    <col min="37" max="37" width="11.77734375" style="274" customWidth="1"/>
    <col min="38" max="38" width="14.109375" style="274" customWidth="1"/>
    <col min="39" max="40" width="9.109375" style="274" bestFit="1" customWidth="1"/>
    <col min="41" max="41" width="8.88671875" style="274"/>
    <col min="42" max="42" width="10.88671875" style="274" bestFit="1" customWidth="1"/>
    <col min="43" max="43" width="9.33203125" style="274" bestFit="1" customWidth="1"/>
    <col min="44" max="47" width="9.109375" style="274" bestFit="1" customWidth="1"/>
    <col min="48" max="49" width="8.88671875" style="274"/>
    <col min="50" max="50" width="10.88671875" style="274" customWidth="1"/>
    <col min="51" max="51" width="9.109375" style="274" bestFit="1" customWidth="1"/>
    <col min="52" max="52" width="10.6640625" style="274" customWidth="1"/>
    <col min="53" max="54" width="9.109375" style="274" bestFit="1" customWidth="1"/>
    <col min="55" max="55" width="10.88671875" style="274" customWidth="1"/>
    <col min="56" max="56" width="14.44140625" style="274" customWidth="1"/>
    <col min="57" max="57" width="14.33203125" style="274" customWidth="1"/>
    <col min="58" max="58" width="8.88671875" style="274"/>
    <col min="59" max="59" width="10.109375" style="274" customWidth="1"/>
    <col min="60" max="16384" width="8.88671875" style="274"/>
  </cols>
  <sheetData>
    <row r="1" spans="2:26" x14ac:dyDescent="0.3">
      <c r="B1" s="911">
        <v>1</v>
      </c>
      <c r="C1" s="283" t="s">
        <v>284</v>
      </c>
      <c r="D1" s="283"/>
      <c r="E1" s="283"/>
      <c r="F1" s="283"/>
      <c r="G1" s="283"/>
      <c r="H1" s="283"/>
      <c r="I1" s="283"/>
      <c r="J1" s="283"/>
      <c r="K1" s="283"/>
      <c r="L1" s="283"/>
      <c r="M1" s="283"/>
    </row>
    <row r="2" spans="2:26" x14ac:dyDescent="0.3">
      <c r="B2" s="905" t="s">
        <v>286</v>
      </c>
      <c r="C2" s="905"/>
      <c r="D2" s="289"/>
      <c r="G2" s="289"/>
      <c r="H2" s="289"/>
      <c r="I2" s="289"/>
      <c r="J2" s="289"/>
      <c r="K2" s="289"/>
      <c r="L2" s="289"/>
      <c r="M2" s="289"/>
    </row>
    <row r="3" spans="2:26" x14ac:dyDescent="0.3">
      <c r="C3" s="1069" t="s">
        <v>288</v>
      </c>
      <c r="D3" s="1069"/>
      <c r="E3" s="1069"/>
      <c r="F3" s="1069"/>
      <c r="G3" s="1069"/>
      <c r="H3" s="1069"/>
    </row>
    <row r="4" spans="2:26" x14ac:dyDescent="0.3">
      <c r="C4" s="1070" t="s">
        <v>29</v>
      </c>
      <c r="D4" s="1071" t="s">
        <v>290</v>
      </c>
      <c r="E4" s="1072"/>
      <c r="F4" s="1072"/>
      <c r="G4" s="1072"/>
      <c r="H4" s="1073"/>
      <c r="I4" s="1074" t="s">
        <v>291</v>
      </c>
      <c r="J4" s="1075"/>
      <c r="K4" s="1075"/>
      <c r="L4" s="1075"/>
      <c r="M4" s="1076"/>
    </row>
    <row r="5" spans="2:26" x14ac:dyDescent="0.3">
      <c r="C5" s="1070"/>
      <c r="D5" s="1077" t="s">
        <v>116</v>
      </c>
      <c r="E5" s="1077"/>
      <c r="F5" s="1077"/>
      <c r="G5" s="1077"/>
      <c r="H5" s="1077"/>
      <c r="I5" s="1077" t="s">
        <v>824</v>
      </c>
      <c r="J5" s="1077"/>
      <c r="K5" s="1077"/>
      <c r="L5" s="1077"/>
      <c r="M5" s="1077"/>
    </row>
    <row r="6" spans="2:26" x14ac:dyDescent="0.3">
      <c r="C6" s="1070"/>
      <c r="D6" s="913">
        <v>1</v>
      </c>
      <c r="E6" s="913">
        <v>2</v>
      </c>
      <c r="F6" s="913">
        <v>3</v>
      </c>
      <c r="G6" s="913">
        <v>4</v>
      </c>
      <c r="H6" s="913">
        <v>5</v>
      </c>
      <c r="I6" s="913">
        <v>6</v>
      </c>
      <c r="J6" s="913">
        <v>7</v>
      </c>
      <c r="K6" s="913">
        <v>8</v>
      </c>
      <c r="L6" s="913">
        <v>9</v>
      </c>
      <c r="M6" s="913">
        <v>10</v>
      </c>
    </row>
    <row r="7" spans="2:26" ht="33.6" customHeight="1" x14ac:dyDescent="0.3">
      <c r="C7" s="1070"/>
      <c r="D7" s="914" t="s">
        <v>2</v>
      </c>
      <c r="E7" s="914" t="s">
        <v>292</v>
      </c>
      <c r="F7" s="914" t="s">
        <v>293</v>
      </c>
      <c r="G7" s="914" t="s">
        <v>294</v>
      </c>
      <c r="H7" s="284" t="s">
        <v>295</v>
      </c>
      <c r="I7" s="914" t="s">
        <v>72</v>
      </c>
      <c r="J7" s="914" t="s">
        <v>73</v>
      </c>
      <c r="K7" s="914" t="s">
        <v>74</v>
      </c>
      <c r="L7" s="914" t="s">
        <v>75</v>
      </c>
      <c r="M7" s="914" t="s">
        <v>76</v>
      </c>
      <c r="N7" s="914" t="s">
        <v>365</v>
      </c>
      <c r="O7" s="840"/>
      <c r="P7" s="840"/>
      <c r="Q7" s="840"/>
      <c r="R7" s="840"/>
      <c r="S7" s="840" t="s">
        <v>296</v>
      </c>
      <c r="T7" s="840" t="s">
        <v>297</v>
      </c>
    </row>
    <row r="8" spans="2:26" x14ac:dyDescent="0.3">
      <c r="C8" s="658" t="s">
        <v>0</v>
      </c>
      <c r="D8" s="286">
        <v>37324</v>
      </c>
      <c r="E8" s="286">
        <v>37804</v>
      </c>
      <c r="F8" s="286">
        <v>39688</v>
      </c>
      <c r="G8" s="286">
        <f>+'[66]True-up FY 2025_V2'!$E5</f>
        <v>40556</v>
      </c>
      <c r="H8" s="286">
        <v>42197</v>
      </c>
      <c r="I8" s="286">
        <f>H8*(1+$N$8)</f>
        <v>43511.587100093122</v>
      </c>
      <c r="J8" s="286">
        <f>I8*(1+$N$8)</f>
        <v>44867.128278526674</v>
      </c>
      <c r="K8" s="286">
        <f t="shared" ref="K8:M8" si="0">J8*(1+$N$8)</f>
        <v>46264.899400956572</v>
      </c>
      <c r="L8" s="286">
        <f t="shared" si="0"/>
        <v>47706.216080805934</v>
      </c>
      <c r="M8" s="286">
        <f t="shared" si="0"/>
        <v>49192.434917549836</v>
      </c>
      <c r="N8" s="287">
        <f>((H8/D8)^0.25)-1</f>
        <v>3.1153567791386116E-2</v>
      </c>
      <c r="O8" s="840"/>
      <c r="P8" s="840"/>
      <c r="Q8" s="840"/>
      <c r="R8" s="840"/>
      <c r="S8" s="840">
        <f>+M8-I8</f>
        <v>5680.8478174567135</v>
      </c>
      <c r="T8" s="840">
        <f>+S8/5</f>
        <v>1136.1695634913426</v>
      </c>
      <c r="V8" s="840">
        <f>+I8-H8</f>
        <v>1314.587100093122</v>
      </c>
      <c r="W8" s="840">
        <f>+J8-I8</f>
        <v>1355.541178433552</v>
      </c>
      <c r="X8" s="840">
        <f>+K8-J8</f>
        <v>1397.7711224298982</v>
      </c>
      <c r="Y8" s="840">
        <f>+L8-K8</f>
        <v>1441.3166798493621</v>
      </c>
      <c r="Z8" s="840">
        <f>+M8-L8</f>
        <v>1486.2188367439012</v>
      </c>
    </row>
    <row r="9" spans="2:26" x14ac:dyDescent="0.3">
      <c r="C9" s="658" t="s">
        <v>77</v>
      </c>
      <c r="D9" s="290">
        <v>135</v>
      </c>
      <c r="E9" s="290">
        <v>137</v>
      </c>
      <c r="F9" s="290">
        <v>140</v>
      </c>
      <c r="G9" s="286">
        <f>+'[66]True-up FY 2025_V2'!$E6</f>
        <v>141</v>
      </c>
      <c r="H9" s="286">
        <v>146</v>
      </c>
      <c r="I9" s="286">
        <f>H9*(1+$N$9)</f>
        <v>148.88729086067383</v>
      </c>
      <c r="J9" s="286">
        <f t="shared" ref="J9:M9" si="1">I9*(1+$N$9)</f>
        <v>151.83168068377321</v>
      </c>
      <c r="K9" s="286">
        <f t="shared" si="1"/>
        <v>154.83429865636913</v>
      </c>
      <c r="L9" s="286">
        <f t="shared" si="1"/>
        <v>157.89629629629636</v>
      </c>
      <c r="M9" s="286">
        <f t="shared" si="1"/>
        <v>161.01884789376584</v>
      </c>
      <c r="N9" s="287">
        <f>((H9/D9)^0.25)-1</f>
        <v>1.9775964799135792E-2</v>
      </c>
      <c r="O9" s="840"/>
      <c r="P9" s="840"/>
      <c r="Q9" s="840"/>
      <c r="R9" s="840"/>
      <c r="S9" s="840">
        <f t="shared" ref="S9:S17" si="2">+M9-I9</f>
        <v>12.131557033092008</v>
      </c>
      <c r="T9" s="840">
        <f t="shared" ref="T9:T19" si="3">+S9/5</f>
        <v>2.4263114066184017</v>
      </c>
      <c r="V9" s="840">
        <f t="shared" ref="V9:V18" si="4">+I9-H9</f>
        <v>2.8872908606738292</v>
      </c>
      <c r="W9" s="840">
        <f t="shared" ref="W9:W18" si="5">+J9-I9</f>
        <v>2.9443898230993852</v>
      </c>
      <c r="X9" s="840">
        <f t="shared" ref="X9:X18" si="6">+K9-J9</f>
        <v>3.0026179725959139</v>
      </c>
      <c r="Y9" s="840">
        <f t="shared" ref="Y9:Y18" si="7">+L9-K9</f>
        <v>3.0619976399272275</v>
      </c>
      <c r="Z9" s="840">
        <f t="shared" ref="Z9:Z18" si="8">+M9-L9</f>
        <v>3.1225515974694815</v>
      </c>
    </row>
    <row r="10" spans="2:26" x14ac:dyDescent="0.3">
      <c r="C10" s="658" t="s">
        <v>78</v>
      </c>
      <c r="D10" s="286">
        <v>10399</v>
      </c>
      <c r="E10" s="286">
        <v>10498</v>
      </c>
      <c r="F10" s="286">
        <v>10725</v>
      </c>
      <c r="G10" s="286">
        <f>+'[66]True-up FY 2025_V2'!$E7</f>
        <v>10986</v>
      </c>
      <c r="H10" s="286">
        <v>11342</v>
      </c>
      <c r="I10" s="286">
        <f>H10*(1+$N$10)</f>
        <v>11590.819937110649</v>
      </c>
      <c r="J10" s="286">
        <f t="shared" ref="J10:M10" si="9">I10*(1+$N$10)</f>
        <v>11845.098467159383</v>
      </c>
      <c r="K10" s="286">
        <f t="shared" si="9"/>
        <v>12104.955340344717</v>
      </c>
      <c r="L10" s="286">
        <f t="shared" si="9"/>
        <v>12370.512933935952</v>
      </c>
      <c r="M10" s="286">
        <f t="shared" si="9"/>
        <v>12641.89630990566</v>
      </c>
      <c r="N10" s="287">
        <f>((H10/D10)^0.25)-1</f>
        <v>2.193792427355401E-2</v>
      </c>
      <c r="O10" s="840"/>
      <c r="P10" s="840"/>
      <c r="Q10" s="840"/>
      <c r="R10" s="840"/>
      <c r="S10" s="840">
        <f t="shared" si="2"/>
        <v>1051.0763727950107</v>
      </c>
      <c r="T10" s="840">
        <f t="shared" si="3"/>
        <v>210.21527455900213</v>
      </c>
      <c r="V10" s="840">
        <f t="shared" si="4"/>
        <v>248.81993711064933</v>
      </c>
      <c r="W10" s="840">
        <f t="shared" si="5"/>
        <v>254.27853004873396</v>
      </c>
      <c r="X10" s="840">
        <f t="shared" si="6"/>
        <v>259.85687318533382</v>
      </c>
      <c r="Y10" s="840">
        <f t="shared" si="7"/>
        <v>265.55759359123476</v>
      </c>
      <c r="Z10" s="840">
        <f t="shared" si="8"/>
        <v>271.38337596970814</v>
      </c>
    </row>
    <row r="11" spans="2:26" x14ac:dyDescent="0.3">
      <c r="C11" s="658" t="s">
        <v>79</v>
      </c>
      <c r="D11" s="290">
        <v>1</v>
      </c>
      <c r="E11" s="290">
        <v>1</v>
      </c>
      <c r="F11" s="290">
        <v>1</v>
      </c>
      <c r="G11" s="286">
        <f>+'[66]True-up FY 2025_V2'!$E8</f>
        <v>3</v>
      </c>
      <c r="H11" s="286">
        <v>3</v>
      </c>
      <c r="I11" s="286">
        <f>H11*(1+$N$11)</f>
        <v>3</v>
      </c>
      <c r="J11" s="286">
        <v>4</v>
      </c>
      <c r="K11" s="286">
        <v>5</v>
      </c>
      <c r="L11" s="286">
        <v>5</v>
      </c>
      <c r="M11" s="286">
        <v>6</v>
      </c>
      <c r="N11" s="287"/>
      <c r="O11" s="840"/>
      <c r="P11" s="840"/>
      <c r="Q11" s="840"/>
      <c r="R11" s="840"/>
      <c r="S11" s="840">
        <f t="shared" si="2"/>
        <v>3</v>
      </c>
      <c r="T11" s="840">
        <f t="shared" si="3"/>
        <v>0.6</v>
      </c>
      <c r="V11" s="840">
        <f t="shared" si="4"/>
        <v>0</v>
      </c>
      <c r="W11" s="840">
        <f t="shared" si="5"/>
        <v>1</v>
      </c>
      <c r="X11" s="840">
        <f t="shared" si="6"/>
        <v>1</v>
      </c>
      <c r="Y11" s="840">
        <f t="shared" si="7"/>
        <v>0</v>
      </c>
      <c r="Z11" s="840">
        <f t="shared" si="8"/>
        <v>1</v>
      </c>
    </row>
    <row r="12" spans="2:26" x14ac:dyDescent="0.3">
      <c r="C12" s="658" t="s">
        <v>80</v>
      </c>
      <c r="D12" s="290">
        <v>158</v>
      </c>
      <c r="E12" s="290">
        <v>165</v>
      </c>
      <c r="F12" s="290">
        <v>168</v>
      </c>
      <c r="G12" s="286">
        <v>172</v>
      </c>
      <c r="H12" s="286">
        <v>176</v>
      </c>
      <c r="I12" s="286">
        <f>H12*(1+$N$12)</f>
        <v>180.81171397443919</v>
      </c>
      <c r="J12" s="286">
        <f>I12*(1+$N$12)</f>
        <v>185.75497676349096</v>
      </c>
      <c r="K12" s="286">
        <f t="shared" ref="K12:M12" si="10">J12*(1+$N$12)</f>
        <v>190.83338481755069</v>
      </c>
      <c r="L12" s="286">
        <f t="shared" si="10"/>
        <v>196.0506329113924</v>
      </c>
      <c r="M12" s="286">
        <f t="shared" si="10"/>
        <v>201.41051683228667</v>
      </c>
      <c r="N12" s="287">
        <f t="shared" ref="N12:N14" si="11">((H12/D12)^0.25)-1</f>
        <v>2.7339283945677195E-2</v>
      </c>
      <c r="O12" s="840"/>
      <c r="P12" s="840"/>
      <c r="Q12" s="840"/>
      <c r="R12" s="840"/>
      <c r="S12" s="840">
        <f t="shared" si="2"/>
        <v>20.598802857847488</v>
      </c>
      <c r="T12" s="840">
        <f t="shared" si="3"/>
        <v>4.1197605715694978</v>
      </c>
      <c r="V12" s="840">
        <f t="shared" si="4"/>
        <v>4.8117139744391864</v>
      </c>
      <c r="W12" s="840">
        <f t="shared" si="5"/>
        <v>4.9432627890517722</v>
      </c>
      <c r="X12" s="840">
        <f t="shared" si="6"/>
        <v>5.0784080540597358</v>
      </c>
      <c r="Y12" s="840">
        <f t="shared" si="7"/>
        <v>5.2172480938417038</v>
      </c>
      <c r="Z12" s="840">
        <f t="shared" si="8"/>
        <v>5.3598839208942763</v>
      </c>
    </row>
    <row r="13" spans="2:26" x14ac:dyDescent="0.3">
      <c r="C13" s="658" t="s">
        <v>307</v>
      </c>
      <c r="D13" s="822">
        <v>1</v>
      </c>
      <c r="E13" s="822">
        <v>1</v>
      </c>
      <c r="F13" s="822">
        <v>1</v>
      </c>
      <c r="G13" s="660">
        <v>1</v>
      </c>
      <c r="H13" s="660">
        <v>1</v>
      </c>
      <c r="I13" s="286">
        <f>+_xlfn.FORECAST.LINEAR($I$6,D13:H13,$D$6:$H$6)</f>
        <v>1</v>
      </c>
      <c r="J13" s="286">
        <f t="shared" ref="J13:J17" si="12">+_xlfn.FORECAST.LINEAR($J$6,D13:I13,$D$6:$I$6)</f>
        <v>1</v>
      </c>
      <c r="K13" s="286">
        <f t="shared" ref="K13:K17" si="13">+_xlfn.FORECAST.LINEAR($K$6,D13:J13,$D$6:$J$6)</f>
        <v>1</v>
      </c>
      <c r="L13" s="286">
        <f t="shared" ref="L13:L17" si="14">+_xlfn.FORECAST.LINEAR($L$6,D13:K13,$D$6:$K$6)</f>
        <v>1</v>
      </c>
      <c r="M13" s="286">
        <f t="shared" ref="M13:M17" si="15">+_xlfn.FORECAST.LINEAR($M$6,D13:L13,$D$6:$L$6)</f>
        <v>1</v>
      </c>
      <c r="N13" s="287"/>
      <c r="O13" s="840"/>
      <c r="P13" s="840"/>
      <c r="Q13" s="840"/>
      <c r="R13" s="840"/>
      <c r="S13" s="840">
        <f t="shared" si="2"/>
        <v>0</v>
      </c>
      <c r="T13" s="840">
        <f t="shared" si="3"/>
        <v>0</v>
      </c>
      <c r="V13" s="840">
        <f t="shared" si="4"/>
        <v>0</v>
      </c>
      <c r="W13" s="840">
        <f t="shared" si="5"/>
        <v>0</v>
      </c>
      <c r="X13" s="840">
        <f t="shared" si="6"/>
        <v>0</v>
      </c>
      <c r="Y13" s="840">
        <f t="shared" si="7"/>
        <v>0</v>
      </c>
      <c r="Z13" s="840">
        <f t="shared" si="8"/>
        <v>0</v>
      </c>
    </row>
    <row r="14" spans="2:26" x14ac:dyDescent="0.3">
      <c r="C14" s="658" t="s">
        <v>81</v>
      </c>
      <c r="D14" s="290">
        <v>386</v>
      </c>
      <c r="E14" s="290">
        <v>394</v>
      </c>
      <c r="F14" s="290">
        <v>401</v>
      </c>
      <c r="G14" s="286">
        <f>+'[66]True-up FY 2025_V2'!$E10</f>
        <v>407</v>
      </c>
      <c r="H14" s="286">
        <v>408</v>
      </c>
      <c r="I14" s="286">
        <f>H14*(1+$N$14)</f>
        <v>413.69319558936178</v>
      </c>
      <c r="J14" s="286">
        <f t="shared" ref="J14:M14" si="16">I14*(1+$N$14)</f>
        <v>419.46583352190669</v>
      </c>
      <c r="K14" s="286">
        <f t="shared" si="16"/>
        <v>425.31902232900194</v>
      </c>
      <c r="L14" s="286">
        <f t="shared" si="16"/>
        <v>431.25388601036252</v>
      </c>
      <c r="M14" s="286">
        <f t="shared" si="16"/>
        <v>437.27156424989516</v>
      </c>
      <c r="N14" s="287">
        <f t="shared" si="11"/>
        <v>1.3953910758239596E-2</v>
      </c>
      <c r="O14" s="840"/>
      <c r="P14" s="840"/>
      <c r="Q14" s="840"/>
      <c r="R14" s="840"/>
      <c r="S14" s="840">
        <f t="shared" si="2"/>
        <v>23.578368660533386</v>
      </c>
      <c r="T14" s="840">
        <f t="shared" si="3"/>
        <v>4.7156737321066773</v>
      </c>
      <c r="V14" s="840">
        <f t="shared" si="4"/>
        <v>5.6931955893617783</v>
      </c>
      <c r="W14" s="840">
        <f t="shared" si="5"/>
        <v>5.7726379325449102</v>
      </c>
      <c r="X14" s="840">
        <f t="shared" si="6"/>
        <v>5.8531888070952505</v>
      </c>
      <c r="Y14" s="840">
        <f t="shared" si="7"/>
        <v>5.9348636813605822</v>
      </c>
      <c r="Z14" s="840">
        <f t="shared" si="8"/>
        <v>6.0176782395326427</v>
      </c>
    </row>
    <row r="15" spans="2:26" x14ac:dyDescent="0.3">
      <c r="C15" s="658" t="s">
        <v>82</v>
      </c>
      <c r="D15" s="290">
        <v>95</v>
      </c>
      <c r="E15" s="290">
        <v>90</v>
      </c>
      <c r="F15" s="290">
        <v>95</v>
      </c>
      <c r="G15" s="286">
        <f>+'[66]True-up FY 2025_V2'!$E11</f>
        <v>271</v>
      </c>
      <c r="H15" s="286">
        <v>250</v>
      </c>
      <c r="I15" s="286">
        <f>+H15</f>
        <v>250</v>
      </c>
      <c r="J15" s="286">
        <f>+I15*1.03</f>
        <v>257.5</v>
      </c>
      <c r="K15" s="286">
        <f>+J15*1.03</f>
        <v>265.22500000000002</v>
      </c>
      <c r="L15" s="286">
        <f>+K15*1.03</f>
        <v>273.18175000000002</v>
      </c>
      <c r="M15" s="286">
        <f>+L15*1.03</f>
        <v>281.37720250000001</v>
      </c>
      <c r="N15" s="287"/>
      <c r="O15" s="840"/>
      <c r="P15" s="840"/>
      <c r="Q15" s="840"/>
      <c r="R15" s="840"/>
      <c r="S15" s="840">
        <f t="shared" si="2"/>
        <v>31.37720250000001</v>
      </c>
      <c r="T15" s="840">
        <f t="shared" si="3"/>
        <v>6.275440500000002</v>
      </c>
      <c r="V15" s="840">
        <f t="shared" si="4"/>
        <v>0</v>
      </c>
      <c r="W15" s="840">
        <f t="shared" si="5"/>
        <v>7.5</v>
      </c>
      <c r="X15" s="840">
        <f t="shared" si="6"/>
        <v>7.7250000000000227</v>
      </c>
      <c r="Y15" s="840">
        <f t="shared" si="7"/>
        <v>7.9567499999999995</v>
      </c>
      <c r="Z15" s="840">
        <f t="shared" si="8"/>
        <v>8.1954524999999876</v>
      </c>
    </row>
    <row r="16" spans="2:26" x14ac:dyDescent="0.3">
      <c r="C16" s="658" t="s">
        <v>83</v>
      </c>
      <c r="D16" s="290">
        <v>1</v>
      </c>
      <c r="E16" s="290">
        <v>1</v>
      </c>
      <c r="F16" s="290">
        <v>1</v>
      </c>
      <c r="G16" s="286">
        <f>+'[66]True-up FY 2025_V2'!$E12</f>
        <v>1</v>
      </c>
      <c r="H16" s="286">
        <v>1</v>
      </c>
      <c r="I16" s="286">
        <f t="shared" ref="I16:I17" si="17">+_xlfn.FORECAST.LINEAR($I$6,D16:H16,$D$6:$H$6)</f>
        <v>1</v>
      </c>
      <c r="J16" s="286">
        <f t="shared" si="12"/>
        <v>1</v>
      </c>
      <c r="K16" s="286">
        <f t="shared" si="13"/>
        <v>1</v>
      </c>
      <c r="L16" s="286">
        <f t="shared" si="14"/>
        <v>1</v>
      </c>
      <c r="M16" s="286">
        <f t="shared" si="15"/>
        <v>1</v>
      </c>
      <c r="N16" s="287"/>
      <c r="O16" s="840"/>
      <c r="P16" s="840"/>
      <c r="Q16" s="840"/>
      <c r="R16" s="840"/>
      <c r="S16" s="840">
        <f t="shared" si="2"/>
        <v>0</v>
      </c>
      <c r="T16" s="840">
        <f t="shared" si="3"/>
        <v>0</v>
      </c>
      <c r="V16" s="840">
        <f t="shared" si="4"/>
        <v>0</v>
      </c>
      <c r="W16" s="840">
        <f t="shared" si="5"/>
        <v>0</v>
      </c>
      <c r="X16" s="840">
        <f t="shared" si="6"/>
        <v>0</v>
      </c>
      <c r="Y16" s="840">
        <f t="shared" si="7"/>
        <v>0</v>
      </c>
      <c r="Z16" s="840">
        <f t="shared" si="8"/>
        <v>0</v>
      </c>
    </row>
    <row r="17" spans="2:32" x14ac:dyDescent="0.3">
      <c r="C17" s="658" t="s">
        <v>84</v>
      </c>
      <c r="D17" s="291">
        <v>1</v>
      </c>
      <c r="E17" s="291">
        <v>1</v>
      </c>
      <c r="F17" s="291">
        <v>1</v>
      </c>
      <c r="G17" s="286">
        <f>+'[66]True-up FY 2025_V2'!$E13</f>
        <v>1</v>
      </c>
      <c r="H17" s="286">
        <v>1</v>
      </c>
      <c r="I17" s="286">
        <f t="shared" si="17"/>
        <v>1</v>
      </c>
      <c r="J17" s="286">
        <f t="shared" si="12"/>
        <v>1</v>
      </c>
      <c r="K17" s="286">
        <f t="shared" si="13"/>
        <v>1</v>
      </c>
      <c r="L17" s="286">
        <f t="shared" si="14"/>
        <v>1</v>
      </c>
      <c r="M17" s="286">
        <f t="shared" si="15"/>
        <v>1</v>
      </c>
      <c r="N17" s="287"/>
      <c r="O17" s="840"/>
      <c r="P17" s="840"/>
      <c r="Q17" s="840"/>
      <c r="R17" s="840"/>
      <c r="S17" s="840">
        <f t="shared" si="2"/>
        <v>0</v>
      </c>
      <c r="T17" s="840">
        <f t="shared" si="3"/>
        <v>0</v>
      </c>
      <c r="V17" s="840">
        <f t="shared" si="4"/>
        <v>0</v>
      </c>
      <c r="W17" s="840">
        <f t="shared" si="5"/>
        <v>0</v>
      </c>
      <c r="X17" s="840">
        <f t="shared" si="6"/>
        <v>0</v>
      </c>
      <c r="Y17" s="840">
        <f t="shared" si="7"/>
        <v>0</v>
      </c>
      <c r="Z17" s="840">
        <f t="shared" si="8"/>
        <v>0</v>
      </c>
    </row>
    <row r="18" spans="2:32" x14ac:dyDescent="0.3">
      <c r="C18" s="658" t="s">
        <v>85</v>
      </c>
      <c r="D18" s="292"/>
      <c r="E18" s="292"/>
      <c r="F18" s="292"/>
      <c r="G18" s="286"/>
      <c r="H18" s="286"/>
      <c r="I18" s="293"/>
      <c r="J18" s="293"/>
      <c r="K18" s="293"/>
      <c r="L18" s="293"/>
      <c r="M18" s="293"/>
      <c r="N18" s="294"/>
      <c r="O18" s="840"/>
      <c r="P18" s="840"/>
      <c r="Q18" s="840"/>
      <c r="R18" s="840"/>
      <c r="S18" s="840"/>
      <c r="T18" s="840"/>
      <c r="V18" s="840">
        <f t="shared" si="4"/>
        <v>0</v>
      </c>
      <c r="W18" s="840">
        <f t="shared" si="5"/>
        <v>0</v>
      </c>
      <c r="X18" s="840">
        <f t="shared" si="6"/>
        <v>0</v>
      </c>
      <c r="Y18" s="840">
        <f t="shared" si="7"/>
        <v>0</v>
      </c>
      <c r="Z18" s="840">
        <f t="shared" si="8"/>
        <v>0</v>
      </c>
    </row>
    <row r="19" spans="2:32" x14ac:dyDescent="0.3">
      <c r="C19" s="659" t="s">
        <v>1</v>
      </c>
      <c r="D19" s="3">
        <f>SUM(D8:D18)</f>
        <v>48501</v>
      </c>
      <c r="E19" s="3">
        <f t="shared" ref="E19:M19" si="18">SUM(E8:E18)</f>
        <v>49092</v>
      </c>
      <c r="F19" s="3">
        <f t="shared" si="18"/>
        <v>51221</v>
      </c>
      <c r="G19" s="3">
        <f t="shared" si="18"/>
        <v>52539</v>
      </c>
      <c r="H19" s="3">
        <f t="shared" si="18"/>
        <v>54525</v>
      </c>
      <c r="I19" s="3">
        <f>SUM(I8:I18)</f>
        <v>56101.799237628242</v>
      </c>
      <c r="J19" s="3">
        <f t="shared" si="18"/>
        <v>57733.779236655231</v>
      </c>
      <c r="K19" s="3">
        <f t="shared" si="18"/>
        <v>59414.066447104204</v>
      </c>
      <c r="L19" s="3">
        <f t="shared" si="18"/>
        <v>61143.111579959936</v>
      </c>
      <c r="M19" s="3">
        <f t="shared" si="18"/>
        <v>62924.409358931436</v>
      </c>
      <c r="N19" s="294"/>
      <c r="O19" s="840"/>
      <c r="P19" s="840"/>
      <c r="Q19" s="840"/>
      <c r="R19" s="840"/>
      <c r="S19" s="840">
        <f>SUM(S8:S18)</f>
        <v>6822.610121303197</v>
      </c>
      <c r="T19" s="840">
        <f t="shared" si="3"/>
        <v>1364.5220242606395</v>
      </c>
      <c r="V19" s="840"/>
      <c r="W19" s="840"/>
      <c r="X19" s="840"/>
      <c r="Y19" s="840"/>
      <c r="Z19" s="840"/>
    </row>
    <row r="20" spans="2:32" x14ac:dyDescent="0.3">
      <c r="C20" s="295"/>
      <c r="E20" s="20"/>
      <c r="F20" s="20"/>
      <c r="G20" s="20"/>
      <c r="H20" s="20"/>
      <c r="I20" s="20"/>
      <c r="J20" s="20"/>
      <c r="K20" s="20"/>
      <c r="L20" s="20"/>
      <c r="M20" s="20"/>
    </row>
    <row r="21" spans="2:32" x14ac:dyDescent="0.3">
      <c r="C21" s="295"/>
      <c r="D21" s="289"/>
      <c r="E21" s="20"/>
      <c r="F21" s="20"/>
      <c r="G21" s="20"/>
      <c r="H21" s="20"/>
      <c r="I21" s="20"/>
      <c r="J21" s="20"/>
      <c r="K21" s="20"/>
      <c r="L21" s="20"/>
      <c r="M21" s="20"/>
    </row>
    <row r="22" spans="2:32" x14ac:dyDescent="0.3">
      <c r="B22" s="1082" t="s">
        <v>285</v>
      </c>
      <c r="C22" s="1082"/>
      <c r="H22" s="289"/>
      <c r="I22" s="289"/>
      <c r="J22" s="289"/>
      <c r="K22" s="289"/>
      <c r="L22" s="289"/>
      <c r="M22" s="289"/>
      <c r="O22" s="637"/>
      <c r="S22" s="296"/>
      <c r="T22" s="297"/>
    </row>
    <row r="23" spans="2:32" x14ac:dyDescent="0.3">
      <c r="G23" s="840"/>
      <c r="H23" s="289"/>
      <c r="I23" s="289"/>
      <c r="J23" s="289"/>
      <c r="K23" s="289"/>
      <c r="L23" s="289"/>
      <c r="M23" s="289"/>
      <c r="S23" s="296"/>
    </row>
    <row r="24" spans="2:32" x14ac:dyDescent="0.3">
      <c r="C24" s="1069" t="s">
        <v>7</v>
      </c>
      <c r="D24" s="1069"/>
      <c r="E24" s="1069"/>
      <c r="F24" s="1069"/>
      <c r="G24" s="1069"/>
      <c r="H24" s="1069"/>
      <c r="I24" s="298"/>
      <c r="M24" s="127"/>
    </row>
    <row r="25" spans="2:32" x14ac:dyDescent="0.3">
      <c r="C25" s="1070" t="s">
        <v>29</v>
      </c>
      <c r="D25" s="1083" t="s">
        <v>290</v>
      </c>
      <c r="E25" s="1083"/>
      <c r="F25" s="1083"/>
      <c r="G25" s="1083"/>
      <c r="H25" s="1083"/>
      <c r="I25" s="1083"/>
      <c r="J25" s="1083"/>
      <c r="K25" s="1083"/>
      <c r="L25" s="1083"/>
      <c r="M25" s="1083"/>
      <c r="N25" s="1083"/>
      <c r="O25" s="1152" t="s">
        <v>291</v>
      </c>
      <c r="P25" s="1153"/>
      <c r="Q25" s="1153"/>
      <c r="R25" s="1153"/>
      <c r="S25" s="1154"/>
    </row>
    <row r="26" spans="2:32" x14ac:dyDescent="0.3">
      <c r="C26" s="1070"/>
      <c r="D26" s="1077" t="s">
        <v>298</v>
      </c>
      <c r="E26" s="1077"/>
      <c r="F26" s="1077"/>
      <c r="G26" s="1077"/>
      <c r="H26" s="1077"/>
      <c r="I26" s="1077" t="s">
        <v>306</v>
      </c>
      <c r="J26" s="1077"/>
      <c r="K26" s="1077"/>
      <c r="L26" s="1077"/>
      <c r="M26" s="1077"/>
      <c r="N26" s="1077"/>
      <c r="O26" s="1155"/>
      <c r="P26" s="1156"/>
      <c r="Q26" s="1156"/>
      <c r="R26" s="1156"/>
      <c r="S26" s="1157"/>
    </row>
    <row r="27" spans="2:32" x14ac:dyDescent="0.3">
      <c r="C27" s="1070"/>
      <c r="D27" s="913">
        <v>1</v>
      </c>
      <c r="E27" s="913">
        <v>2</v>
      </c>
      <c r="F27" s="913">
        <v>3</v>
      </c>
      <c r="G27" s="913">
        <v>4</v>
      </c>
      <c r="H27" s="913">
        <v>5</v>
      </c>
      <c r="I27" s="913">
        <v>1</v>
      </c>
      <c r="J27" s="913">
        <v>2</v>
      </c>
      <c r="K27" s="913">
        <v>3</v>
      </c>
      <c r="L27" s="913">
        <v>4</v>
      </c>
      <c r="M27" s="913">
        <v>5</v>
      </c>
      <c r="N27" s="1084" t="s">
        <v>299</v>
      </c>
      <c r="O27" s="913">
        <v>1</v>
      </c>
      <c r="P27" s="913">
        <v>2</v>
      </c>
      <c r="Q27" s="913">
        <v>3</v>
      </c>
      <c r="R27" s="913">
        <v>4</v>
      </c>
      <c r="S27" s="913">
        <v>5</v>
      </c>
      <c r="X27" s="845"/>
      <c r="Y27" s="845"/>
      <c r="Z27" s="845"/>
      <c r="AA27" s="845"/>
    </row>
    <row r="28" spans="2:32" ht="28.8" x14ac:dyDescent="0.3">
      <c r="C28" s="1070"/>
      <c r="D28" s="914" t="s">
        <v>2</v>
      </c>
      <c r="E28" s="914" t="s">
        <v>292</v>
      </c>
      <c r="F28" s="914" t="s">
        <v>293</v>
      </c>
      <c r="G28" s="914" t="s">
        <v>294</v>
      </c>
      <c r="H28" s="299" t="s">
        <v>295</v>
      </c>
      <c r="I28" s="914" t="s">
        <v>2</v>
      </c>
      <c r="J28" s="914" t="s">
        <v>292</v>
      </c>
      <c r="K28" s="914" t="s">
        <v>293</v>
      </c>
      <c r="L28" s="914" t="s">
        <v>294</v>
      </c>
      <c r="M28" s="914" t="s">
        <v>300</v>
      </c>
      <c r="N28" s="1084"/>
      <c r="O28" s="914" t="s">
        <v>72</v>
      </c>
      <c r="P28" s="914" t="s">
        <v>73</v>
      </c>
      <c r="Q28" s="914" t="s">
        <v>74</v>
      </c>
      <c r="R28" s="914" t="s">
        <v>75</v>
      </c>
      <c r="S28" s="914" t="s">
        <v>76</v>
      </c>
      <c r="X28" s="845"/>
    </row>
    <row r="29" spans="2:32" x14ac:dyDescent="0.3">
      <c r="C29" s="658" t="s">
        <v>0</v>
      </c>
      <c r="D29" s="286">
        <v>234561</v>
      </c>
      <c r="E29" s="286">
        <v>238114</v>
      </c>
      <c r="F29" s="286">
        <v>251193</v>
      </c>
      <c r="G29" s="286">
        <f>+'[66]True-up FY 2025_V2'!$I5</f>
        <v>256158.47058823536</v>
      </c>
      <c r="H29" s="286">
        <v>269138.47058823536</v>
      </c>
      <c r="I29" s="300">
        <f>+D29/D8</f>
        <v>6.2844550423320111</v>
      </c>
      <c r="J29" s="300">
        <f t="shared" ref="J29:M33" si="19">+E29/E8</f>
        <v>6.2986456459633899</v>
      </c>
      <c r="K29" s="300">
        <f t="shared" si="19"/>
        <v>6.3291927030840558</v>
      </c>
      <c r="L29" s="300">
        <f t="shared" si="19"/>
        <v>6.3161670428108136</v>
      </c>
      <c r="M29" s="300">
        <f t="shared" si="19"/>
        <v>6.3781422989367815</v>
      </c>
      <c r="N29" s="264">
        <v>5</v>
      </c>
      <c r="O29" s="264">
        <f t="shared" ref="O29:O39" si="20">+H29+N29*(I8-H8)</f>
        <v>275711.40608870098</v>
      </c>
      <c r="P29" s="264">
        <f>+O29+$N$29*(J8-I8)</f>
        <v>282489.11198086874</v>
      </c>
      <c r="Q29" s="264">
        <f>+P29+$N$29*(K8-J8)</f>
        <v>289477.9675930182</v>
      </c>
      <c r="R29" s="264">
        <f>+Q29+$N$29*(L8-K8)</f>
        <v>296684.55099226499</v>
      </c>
      <c r="S29" s="264">
        <f>+R29+$N$29*(M8-L8)</f>
        <v>304115.64517598448</v>
      </c>
      <c r="X29" s="844">
        <f t="shared" ref="X29:X40" si="21">S29-H29</f>
        <v>34977.174587749119</v>
      </c>
      <c r="AB29" s="301"/>
      <c r="AC29" s="301"/>
      <c r="AD29" s="301"/>
      <c r="AE29" s="301"/>
      <c r="AF29" s="301"/>
    </row>
    <row r="30" spans="2:32" x14ac:dyDescent="0.3">
      <c r="C30" s="658" t="s">
        <v>77</v>
      </c>
      <c r="D30" s="286">
        <v>57568</v>
      </c>
      <c r="E30" s="286">
        <v>57551</v>
      </c>
      <c r="F30" s="286">
        <v>60371</v>
      </c>
      <c r="G30" s="286">
        <f>+'[66]True-up FY 2025_V2'!$I6</f>
        <v>59661.983975943818</v>
      </c>
      <c r="H30" s="286">
        <v>61945.840565423423</v>
      </c>
      <c r="I30" s="302">
        <f>+D30/D9</f>
        <v>426.42962962962963</v>
      </c>
      <c r="J30" s="302">
        <f t="shared" si="19"/>
        <v>420.08029197080293</v>
      </c>
      <c r="K30" s="302">
        <f t="shared" si="19"/>
        <v>431.22142857142859</v>
      </c>
      <c r="L30" s="302">
        <f t="shared" si="19"/>
        <v>423.1346381272611</v>
      </c>
      <c r="M30" s="302">
        <f t="shared" si="19"/>
        <v>424.28657921522893</v>
      </c>
      <c r="N30" s="264">
        <f t="shared" ref="N30:N38" si="22">+AVERAGE(I30:M30)</f>
        <v>425.03051350287024</v>
      </c>
      <c r="O30" s="264">
        <f t="shared" si="20"/>
        <v>63173.027282567768</v>
      </c>
      <c r="P30" s="264">
        <f>+O30+$N$30*(J9-I9)</f>
        <v>64424.482801032325</v>
      </c>
      <c r="Q30" s="264">
        <f>+P30+$N$30*(K9-J9)</f>
        <v>65700.687059777716</v>
      </c>
      <c r="R30" s="264">
        <f>+Q30+$N$30*(L9-K9)</f>
        <v>67002.129489020561</v>
      </c>
      <c r="S30" s="264">
        <f>+R30+$N$30*(M9-L9)</f>
        <v>68329.30919793222</v>
      </c>
      <c r="X30" s="844">
        <f t="shared" si="21"/>
        <v>6383.4686325087969</v>
      </c>
      <c r="AB30" s="301"/>
      <c r="AC30" s="301"/>
      <c r="AD30" s="301"/>
      <c r="AE30" s="301"/>
      <c r="AF30" s="301"/>
    </row>
    <row r="31" spans="2:32" x14ac:dyDescent="0.3">
      <c r="C31" s="658" t="s">
        <v>78</v>
      </c>
      <c r="D31" s="286">
        <v>75786</v>
      </c>
      <c r="E31" s="286">
        <v>78472</v>
      </c>
      <c r="F31" s="286">
        <v>84344</v>
      </c>
      <c r="G31" s="286">
        <f>+'[66]True-up FY 2025_V2'!$I7</f>
        <v>89439.352941176476</v>
      </c>
      <c r="H31" s="286">
        <v>93672.294117647063</v>
      </c>
      <c r="I31" s="302">
        <f>+D31/D10</f>
        <v>7.2878161361669394</v>
      </c>
      <c r="J31" s="302">
        <f t="shared" si="19"/>
        <v>7.4749476090683942</v>
      </c>
      <c r="K31" s="300">
        <f t="shared" si="19"/>
        <v>7.8642424242424243</v>
      </c>
      <c r="L31" s="300">
        <f t="shared" si="19"/>
        <v>8.1412118096829129</v>
      </c>
      <c r="M31" s="300">
        <f t="shared" si="19"/>
        <v>8.258886802825522</v>
      </c>
      <c r="N31" s="264">
        <f t="shared" si="22"/>
        <v>7.8054209563972377</v>
      </c>
      <c r="O31" s="264">
        <f t="shared" si="20"/>
        <v>95614.438469139975</v>
      </c>
      <c r="P31" s="264">
        <f>+O31+$N$31*(J10-I10)</f>
        <v>97599.189436344255</v>
      </c>
      <c r="Q31" s="264">
        <f>+P31+$N$31*(K10-J10)</f>
        <v>99627.481719968913</v>
      </c>
      <c r="R31" s="264">
        <f>+Q31+$N$31*(L10-K10)</f>
        <v>101700.27052611636</v>
      </c>
      <c r="S31" s="264">
        <f>+R31+$N$31*(M10-L10)</f>
        <v>103818.53201612816</v>
      </c>
      <c r="X31" s="844">
        <f t="shared" si="21"/>
        <v>10146.237898481093</v>
      </c>
      <c r="AB31" s="301"/>
      <c r="AC31" s="301"/>
      <c r="AD31" s="301"/>
      <c r="AE31" s="301"/>
      <c r="AF31" s="301"/>
    </row>
    <row r="32" spans="2:32" x14ac:dyDescent="0.3">
      <c r="C32" s="658" t="s">
        <v>79</v>
      </c>
      <c r="D32" s="286">
        <v>106</v>
      </c>
      <c r="E32" s="286">
        <v>106</v>
      </c>
      <c r="F32" s="286">
        <v>106</v>
      </c>
      <c r="G32" s="286">
        <f>+'[66]True-up FY 2025_V2'!$I8</f>
        <v>275</v>
      </c>
      <c r="H32" s="286">
        <v>275</v>
      </c>
      <c r="I32" s="302">
        <f>+D32/D11</f>
        <v>106</v>
      </c>
      <c r="J32" s="302">
        <f t="shared" si="19"/>
        <v>106</v>
      </c>
      <c r="K32" s="302">
        <f t="shared" si="19"/>
        <v>106</v>
      </c>
      <c r="L32" s="302">
        <f t="shared" si="19"/>
        <v>91.666666666666671</v>
      </c>
      <c r="M32" s="302">
        <f t="shared" si="19"/>
        <v>91.666666666666671</v>
      </c>
      <c r="N32" s="264">
        <f t="shared" si="22"/>
        <v>100.26666666666668</v>
      </c>
      <c r="O32" s="264">
        <f t="shared" si="20"/>
        <v>275</v>
      </c>
      <c r="P32" s="264">
        <f>+O32+$N$32*(J11-I11)</f>
        <v>375.26666666666665</v>
      </c>
      <c r="Q32" s="264">
        <f>+P32+$N$32*(K11-J11)</f>
        <v>475.5333333333333</v>
      </c>
      <c r="R32" s="264">
        <f>+Q32+$N$32*(L11-K11)</f>
        <v>475.5333333333333</v>
      </c>
      <c r="S32" s="264">
        <f>+R32+$N$32*(M11-L11)</f>
        <v>575.79999999999995</v>
      </c>
      <c r="X32" s="844">
        <f t="shared" si="21"/>
        <v>300.79999999999995</v>
      </c>
      <c r="AB32" s="301"/>
      <c r="AC32" s="301"/>
      <c r="AD32" s="301"/>
      <c r="AE32" s="301"/>
      <c r="AF32" s="301"/>
    </row>
    <row r="33" spans="2:32" x14ac:dyDescent="0.3">
      <c r="C33" s="658" t="s">
        <v>80</v>
      </c>
      <c r="D33" s="286">
        <v>340042</v>
      </c>
      <c r="E33" s="286">
        <v>346464</v>
      </c>
      <c r="F33" s="286">
        <v>342945</v>
      </c>
      <c r="G33" s="286">
        <v>341059.26602405601</v>
      </c>
      <c r="H33" s="286">
        <v>355838.13580856001</v>
      </c>
      <c r="I33" s="302">
        <f>+D33/D12</f>
        <v>2152.1645569620255</v>
      </c>
      <c r="J33" s="302">
        <f t="shared" si="19"/>
        <v>2099.7818181818184</v>
      </c>
      <c r="K33" s="302">
        <f t="shared" si="19"/>
        <v>2041.3392857142858</v>
      </c>
      <c r="L33" s="302">
        <f t="shared" si="19"/>
        <v>1982.9027094421861</v>
      </c>
      <c r="M33" s="302">
        <f t="shared" si="19"/>
        <v>2021.8075898213638</v>
      </c>
      <c r="N33" s="264">
        <v>375</v>
      </c>
      <c r="O33" s="264">
        <f t="shared" si="20"/>
        <v>357642.52854897472</v>
      </c>
      <c r="P33" s="264">
        <f>+O33+$N$33*(J12-I12)</f>
        <v>359496.25209486915</v>
      </c>
      <c r="Q33" s="264">
        <f>+P33+$N$33*(K12-J12)</f>
        <v>361400.65511514153</v>
      </c>
      <c r="R33" s="264">
        <f>+Q33+$N$33*(L12-K12)</f>
        <v>363357.12315033219</v>
      </c>
      <c r="S33" s="264">
        <f>+R33+$N$33*(M12-L12)</f>
        <v>365367.07962066756</v>
      </c>
      <c r="X33" s="844">
        <f t="shared" si="21"/>
        <v>9528.9438121075509</v>
      </c>
      <c r="AB33" s="301"/>
      <c r="AC33" s="301"/>
      <c r="AD33" s="301"/>
      <c r="AE33" s="301"/>
      <c r="AF33" s="301"/>
    </row>
    <row r="34" spans="2:32" x14ac:dyDescent="0.3">
      <c r="C34" s="658" t="s">
        <v>308</v>
      </c>
      <c r="D34" s="286">
        <v>80000</v>
      </c>
      <c r="E34" s="286">
        <v>80000</v>
      </c>
      <c r="F34" s="286">
        <v>80000</v>
      </c>
      <c r="G34" s="286">
        <v>80000</v>
      </c>
      <c r="H34" s="286">
        <v>80000</v>
      </c>
      <c r="I34" s="286">
        <f t="shared" ref="I34:M38" si="23">+D34/D13</f>
        <v>80000</v>
      </c>
      <c r="J34" s="286">
        <f t="shared" si="23"/>
        <v>80000</v>
      </c>
      <c r="K34" s="286">
        <f t="shared" si="23"/>
        <v>80000</v>
      </c>
      <c r="L34" s="286">
        <f t="shared" si="23"/>
        <v>80000</v>
      </c>
      <c r="M34" s="286">
        <f t="shared" si="23"/>
        <v>80000</v>
      </c>
      <c r="N34" s="264">
        <f t="shared" si="22"/>
        <v>80000</v>
      </c>
      <c r="O34" s="264">
        <f t="shared" si="20"/>
        <v>80000</v>
      </c>
      <c r="P34" s="969">
        <v>90000</v>
      </c>
      <c r="Q34" s="969">
        <f>+P34+$N$34*(K13-J13)</f>
        <v>90000</v>
      </c>
      <c r="R34" s="969">
        <f>+Q34+$N$34*(L13-K13)</f>
        <v>90000</v>
      </c>
      <c r="S34" s="969">
        <f>+R34+$N$34*(M13-L13)</f>
        <v>90000</v>
      </c>
      <c r="X34" s="844">
        <f t="shared" si="21"/>
        <v>10000</v>
      </c>
      <c r="AB34" s="301"/>
      <c r="AC34" s="301"/>
      <c r="AD34" s="301"/>
      <c r="AE34" s="301"/>
      <c r="AF34" s="301"/>
    </row>
    <row r="35" spans="2:32" x14ac:dyDescent="0.3">
      <c r="C35" s="658" t="s">
        <v>81</v>
      </c>
      <c r="D35" s="290">
        <v>1845</v>
      </c>
      <c r="E35" s="290">
        <v>1859</v>
      </c>
      <c r="F35" s="290">
        <v>1868</v>
      </c>
      <c r="G35" s="286">
        <f>+'[66]True-up FY 2025_V2'!$I10</f>
        <v>1938.8235294117649</v>
      </c>
      <c r="H35" s="286">
        <v>1943.5294117647059</v>
      </c>
      <c r="I35" s="302">
        <f t="shared" si="23"/>
        <v>4.7797927461139897</v>
      </c>
      <c r="J35" s="302">
        <f t="shared" si="23"/>
        <v>4.718274111675127</v>
      </c>
      <c r="K35" s="302">
        <f t="shared" si="23"/>
        <v>4.6583541147132168</v>
      </c>
      <c r="L35" s="302">
        <f t="shared" si="23"/>
        <v>4.7636941754588813</v>
      </c>
      <c r="M35" s="302">
        <f t="shared" si="23"/>
        <v>4.7635524798154556</v>
      </c>
      <c r="N35" s="264">
        <f t="shared" si="22"/>
        <v>4.7367335255553336</v>
      </c>
      <c r="O35" s="264">
        <f t="shared" si="20"/>
        <v>1970.4965621803794</v>
      </c>
      <c r="P35" s="264">
        <f>+O35+$N$35*(J14-I14)</f>
        <v>1997.8400098063573</v>
      </c>
      <c r="Q35" s="264">
        <f>+P35+$N$35*(K14-J14)</f>
        <v>2025.5650054603307</v>
      </c>
      <c r="R35" s="264">
        <f>+Q35+$N$35*(L14-K14)</f>
        <v>2053.6768732294322</v>
      </c>
      <c r="S35" s="264">
        <f>+R35+$N$35*(M14-L14)</f>
        <v>2082.1810114926311</v>
      </c>
      <c r="X35" s="844">
        <f t="shared" si="21"/>
        <v>138.65159972792526</v>
      </c>
      <c r="AB35" s="301"/>
      <c r="AC35" s="301"/>
      <c r="AD35" s="301"/>
      <c r="AE35" s="301"/>
      <c r="AF35" s="301"/>
    </row>
    <row r="36" spans="2:32" x14ac:dyDescent="0.3">
      <c r="C36" s="658" t="s">
        <v>82</v>
      </c>
      <c r="D36" s="286">
        <v>118</v>
      </c>
      <c r="E36" s="286">
        <v>813</v>
      </c>
      <c r="F36" s="286">
        <v>1319</v>
      </c>
      <c r="G36" s="286">
        <f>+'[66]True-up FY 2025_V2'!$I11</f>
        <v>2863.5529411764705</v>
      </c>
      <c r="H36" s="286">
        <v>4623.552941176471</v>
      </c>
      <c r="I36" s="302">
        <f t="shared" si="23"/>
        <v>1.2421052631578948</v>
      </c>
      <c r="J36" s="302">
        <f t="shared" si="23"/>
        <v>9.0333333333333332</v>
      </c>
      <c r="K36" s="302">
        <f t="shared" si="23"/>
        <v>13.884210526315789</v>
      </c>
      <c r="L36" s="302">
        <f t="shared" si="23"/>
        <v>10.566616019101367</v>
      </c>
      <c r="M36" s="302">
        <f t="shared" si="23"/>
        <v>18.494211764705884</v>
      </c>
      <c r="N36" s="264">
        <f t="shared" si="22"/>
        <v>10.644095381322852</v>
      </c>
      <c r="O36" s="264">
        <f t="shared" si="20"/>
        <v>4623.552941176471</v>
      </c>
      <c r="P36" s="264">
        <f>+O36+$N$36*(J15-I15)</f>
        <v>4703.3836565363927</v>
      </c>
      <c r="Q36" s="264">
        <f>+P36+$N$36*(K15-J15)</f>
        <v>4785.6092933571117</v>
      </c>
      <c r="R36" s="264">
        <f>+Q36+$N$36*(L15-K15)</f>
        <v>4870.3016992824523</v>
      </c>
      <c r="S36" s="264">
        <f>+R36+$N$36*(M15-L15)</f>
        <v>4957.534877385553</v>
      </c>
      <c r="X36" s="844">
        <f t="shared" si="21"/>
        <v>333.98193620908205</v>
      </c>
      <c r="AB36" s="301"/>
      <c r="AC36" s="301"/>
      <c r="AD36" s="301"/>
      <c r="AE36" s="301"/>
      <c r="AF36" s="301"/>
    </row>
    <row r="37" spans="2:32" x14ac:dyDescent="0.3">
      <c r="C37" s="658" t="s">
        <v>83</v>
      </c>
      <c r="D37" s="290">
        <v>70000</v>
      </c>
      <c r="E37" s="290">
        <v>70000</v>
      </c>
      <c r="F37" s="290">
        <v>70000</v>
      </c>
      <c r="G37" s="286">
        <f>+'[66]True-up FY 2025_V2'!$I12</f>
        <v>70000</v>
      </c>
      <c r="H37" s="286">
        <v>88000</v>
      </c>
      <c r="I37" s="302">
        <f t="shared" si="23"/>
        <v>70000</v>
      </c>
      <c r="J37" s="302">
        <f t="shared" si="23"/>
        <v>70000</v>
      </c>
      <c r="K37" s="302">
        <f t="shared" si="23"/>
        <v>70000</v>
      </c>
      <c r="L37" s="302">
        <f t="shared" si="23"/>
        <v>70000</v>
      </c>
      <c r="M37" s="302">
        <f t="shared" si="23"/>
        <v>88000</v>
      </c>
      <c r="N37" s="264">
        <f t="shared" si="22"/>
        <v>73600</v>
      </c>
      <c r="O37" s="264">
        <f t="shared" si="20"/>
        <v>88000</v>
      </c>
      <c r="P37" s="264">
        <f>+O37+$N$37*(J16-I16)</f>
        <v>88000</v>
      </c>
      <c r="Q37" s="286">
        <v>88000</v>
      </c>
      <c r="R37" s="286">
        <v>88000</v>
      </c>
      <c r="S37" s="286">
        <v>88000</v>
      </c>
      <c r="X37" s="844">
        <f t="shared" si="21"/>
        <v>0</v>
      </c>
      <c r="AB37" s="301"/>
      <c r="AC37" s="301"/>
      <c r="AD37" s="301"/>
      <c r="AE37" s="301"/>
      <c r="AF37" s="301"/>
    </row>
    <row r="38" spans="2:32" x14ac:dyDescent="0.3">
      <c r="C38" s="658" t="s">
        <v>84</v>
      </c>
      <c r="D38" s="286">
        <v>300</v>
      </c>
      <c r="E38" s="286">
        <v>300</v>
      </c>
      <c r="F38" s="286">
        <v>300</v>
      </c>
      <c r="G38" s="286">
        <f>+'[66]True-up FY 2025_V2'!$I13</f>
        <v>299.88</v>
      </c>
      <c r="H38" s="286">
        <v>299.88</v>
      </c>
      <c r="I38" s="302">
        <f t="shared" si="23"/>
        <v>300</v>
      </c>
      <c r="J38" s="302">
        <f t="shared" si="23"/>
        <v>300</v>
      </c>
      <c r="K38" s="302">
        <f t="shared" si="23"/>
        <v>300</v>
      </c>
      <c r="L38" s="302">
        <f t="shared" si="23"/>
        <v>299.88</v>
      </c>
      <c r="M38" s="302">
        <f t="shared" si="23"/>
        <v>299.88</v>
      </c>
      <c r="N38" s="264">
        <f t="shared" si="22"/>
        <v>299.95200000000006</v>
      </c>
      <c r="O38" s="264">
        <f t="shared" si="20"/>
        <v>299.88</v>
      </c>
      <c r="P38" s="264">
        <f>+O38+$N$38*(J17-I17)</f>
        <v>299.88</v>
      </c>
      <c r="Q38" s="264">
        <f>+K17*N38</f>
        <v>299.95200000000006</v>
      </c>
      <c r="R38" s="264">
        <f>+L17*N38</f>
        <v>299.95200000000006</v>
      </c>
      <c r="S38" s="264">
        <f>+M17*N38</f>
        <v>299.95200000000006</v>
      </c>
      <c r="X38" s="844">
        <f t="shared" si="21"/>
        <v>7.2000000000059572E-2</v>
      </c>
      <c r="AB38" s="301"/>
      <c r="AC38" s="301"/>
      <c r="AD38" s="301"/>
      <c r="AE38" s="301"/>
      <c r="AF38" s="301"/>
    </row>
    <row r="39" spans="2:32" x14ac:dyDescent="0.3">
      <c r="C39" s="658" t="s">
        <v>85</v>
      </c>
      <c r="D39" s="292">
        <v>0</v>
      </c>
      <c r="E39" s="292">
        <v>0</v>
      </c>
      <c r="F39" s="292">
        <v>0</v>
      </c>
      <c r="G39" s="286">
        <f>+'[66]True-up FY 2025_V2'!$I14</f>
        <v>0</v>
      </c>
      <c r="H39" s="286">
        <v>0</v>
      </c>
      <c r="I39" s="302"/>
      <c r="J39" s="302"/>
      <c r="K39" s="302"/>
      <c r="L39" s="302"/>
      <c r="M39" s="302"/>
      <c r="N39" s="264"/>
      <c r="O39" s="264">
        <f t="shared" si="20"/>
        <v>0</v>
      </c>
      <c r="P39" s="264">
        <f>+O39+N39*(J18-I18)</f>
        <v>0</v>
      </c>
      <c r="Q39" s="264">
        <f>+K18*N39</f>
        <v>0</v>
      </c>
      <c r="R39" s="264">
        <f>+L18*N39</f>
        <v>0</v>
      </c>
      <c r="S39" s="264">
        <f>+M18*N39</f>
        <v>0</v>
      </c>
      <c r="X39" s="844">
        <f t="shared" si="21"/>
        <v>0</v>
      </c>
      <c r="Y39" s="846">
        <f>+S39-O39</f>
        <v>0</v>
      </c>
      <c r="Z39" s="846">
        <f t="shared" ref="Z39:Z40" si="24">+Y39/5</f>
        <v>0</v>
      </c>
      <c r="AA39" s="844"/>
      <c r="AB39" s="301"/>
      <c r="AC39" s="301"/>
      <c r="AD39" s="301"/>
      <c r="AE39" s="301"/>
      <c r="AF39" s="301"/>
    </row>
    <row r="40" spans="2:32" x14ac:dyDescent="0.3">
      <c r="C40" s="657" t="s">
        <v>1</v>
      </c>
      <c r="D40" s="117">
        <f>SUM(D29:D39)</f>
        <v>860326</v>
      </c>
      <c r="E40" s="117">
        <f t="shared" ref="E40:H40" si="25">SUM(E29:E39)</f>
        <v>873679</v>
      </c>
      <c r="F40" s="117">
        <f t="shared" si="25"/>
        <v>892446</v>
      </c>
      <c r="G40" s="118">
        <f t="shared" si="25"/>
        <v>901696.33</v>
      </c>
      <c r="H40" s="118">
        <f t="shared" si="25"/>
        <v>955736.703432807</v>
      </c>
      <c r="I40" s="889">
        <f t="shared" ref="I40:M40" si="26">+D40/D19</f>
        <v>17.738314673924251</v>
      </c>
      <c r="J40" s="889">
        <f t="shared" si="26"/>
        <v>17.796769331051902</v>
      </c>
      <c r="K40" s="889">
        <f t="shared" si="26"/>
        <v>17.423439604849573</v>
      </c>
      <c r="L40" s="889">
        <f t="shared" si="26"/>
        <v>17.162418964959361</v>
      </c>
      <c r="M40" s="889">
        <f t="shared" si="26"/>
        <v>17.528412717703933</v>
      </c>
      <c r="N40" s="118">
        <f t="shared" ref="N40" si="27">+AVERAGE(I40:M40)</f>
        <v>17.529871058497804</v>
      </c>
      <c r="O40" s="118">
        <f>SUM(O29:O39)</f>
        <v>967310.32989274024</v>
      </c>
      <c r="P40" s="118">
        <f>SUM(P29:P39)</f>
        <v>989385.40664612374</v>
      </c>
      <c r="Q40" s="118">
        <f>SUM(Q29:Q39)</f>
        <v>1001793.4511200571</v>
      </c>
      <c r="R40" s="118">
        <f>SUM(R29:R39)</f>
        <v>1014443.5380635794</v>
      </c>
      <c r="S40" s="118">
        <f>SUM(S29:S39)</f>
        <v>1027546.0338995907</v>
      </c>
      <c r="X40" s="844">
        <f t="shared" si="21"/>
        <v>71809.330466783722</v>
      </c>
      <c r="Y40" s="847">
        <f>+S40-O40</f>
        <v>60235.704006850487</v>
      </c>
      <c r="Z40" s="847">
        <f t="shared" si="24"/>
        <v>12047.140801370097</v>
      </c>
      <c r="AA40" s="845"/>
    </row>
    <row r="41" spans="2:32" x14ac:dyDescent="0.3">
      <c r="D41" s="289"/>
      <c r="E41" s="289"/>
      <c r="F41" s="289"/>
      <c r="G41" s="289"/>
      <c r="H41" s="289"/>
      <c r="I41" s="115"/>
      <c r="J41" s="115"/>
      <c r="K41" s="115"/>
      <c r="L41" s="115"/>
      <c r="M41" s="115"/>
      <c r="X41" s="845"/>
      <c r="Y41" s="848"/>
      <c r="Z41" s="848"/>
      <c r="AA41" s="845"/>
    </row>
    <row r="42" spans="2:32" x14ac:dyDescent="0.3">
      <c r="C42" s="543"/>
      <c r="G42" s="281"/>
      <c r="H42" s="169"/>
      <c r="I42" s="128"/>
      <c r="J42" s="129"/>
      <c r="K42" s="129"/>
      <c r="L42" s="129"/>
      <c r="M42" s="129"/>
      <c r="N42" s="297"/>
      <c r="O42" s="297"/>
      <c r="P42" s="297"/>
      <c r="Q42" s="297"/>
    </row>
    <row r="43" spans="2:32" x14ac:dyDescent="0.3">
      <c r="D43" s="233"/>
      <c r="E43" s="233"/>
      <c r="F43" s="233"/>
      <c r="G43" s="233"/>
      <c r="H43" s="233"/>
      <c r="I43" s="115"/>
      <c r="J43" s="115"/>
      <c r="K43" s="115"/>
      <c r="L43" s="115"/>
      <c r="M43" s="115"/>
    </row>
    <row r="44" spans="2:32" x14ac:dyDescent="0.3">
      <c r="B44" s="905" t="s">
        <v>287</v>
      </c>
      <c r="C44" s="905"/>
      <c r="D44" s="233"/>
      <c r="E44" s="456"/>
      <c r="F44" s="456"/>
      <c r="G44" s="456"/>
      <c r="H44" s="456"/>
      <c r="I44" s="115"/>
      <c r="J44" s="115"/>
      <c r="K44" s="115"/>
      <c r="L44" s="115"/>
      <c r="M44" s="115"/>
      <c r="S44" s="396"/>
      <c r="T44" s="396"/>
      <c r="U44" s="396"/>
      <c r="V44" s="396"/>
      <c r="W44" s="396"/>
    </row>
    <row r="45" spans="2:32" x14ac:dyDescent="0.3">
      <c r="D45" s="638"/>
      <c r="E45" s="638"/>
      <c r="F45" s="638"/>
      <c r="G45" s="638"/>
      <c r="H45" s="638">
        <f>H42/H33*10^7</f>
        <v>0</v>
      </c>
      <c r="I45" s="115"/>
      <c r="J45" s="115"/>
      <c r="K45" s="115"/>
      <c r="L45" s="115"/>
      <c r="M45" s="115"/>
      <c r="R45" s="297"/>
      <c r="S45" s="297"/>
      <c r="T45" s="297"/>
      <c r="U45" s="297"/>
      <c r="V45" s="297"/>
      <c r="W45" s="297"/>
    </row>
    <row r="46" spans="2:32" x14ac:dyDescent="0.3">
      <c r="C46" s="1089" t="s">
        <v>289</v>
      </c>
      <c r="D46" s="1089"/>
      <c r="E46" s="1089"/>
      <c r="F46" s="1089"/>
      <c r="G46" s="1089"/>
      <c r="H46" s="1089"/>
      <c r="I46" s="115"/>
    </row>
    <row r="47" spans="2:32" x14ac:dyDescent="0.3">
      <c r="C47" s="1090" t="s">
        <v>29</v>
      </c>
      <c r="D47" s="1071" t="s">
        <v>290</v>
      </c>
      <c r="E47" s="1072"/>
      <c r="F47" s="1072"/>
      <c r="G47" s="1072"/>
      <c r="H47" s="1072"/>
      <c r="I47" s="1073"/>
      <c r="J47" s="1074" t="s">
        <v>291</v>
      </c>
      <c r="K47" s="1075"/>
      <c r="L47" s="1075"/>
      <c r="M47" s="1075"/>
      <c r="N47" s="1076"/>
      <c r="O47" s="297"/>
      <c r="P47" s="297"/>
      <c r="Q47" s="297"/>
      <c r="R47" s="297"/>
      <c r="S47" s="297"/>
      <c r="T47" s="1083" t="s">
        <v>301</v>
      </c>
      <c r="U47" s="1083"/>
      <c r="V47" s="1083"/>
      <c r="W47" s="1083"/>
      <c r="X47" s="1083"/>
      <c r="Y47" s="1083"/>
    </row>
    <row r="48" spans="2:32" x14ac:dyDescent="0.3">
      <c r="C48" s="1091"/>
      <c r="D48" s="1077" t="s">
        <v>302</v>
      </c>
      <c r="E48" s="1077"/>
      <c r="F48" s="1077"/>
      <c r="G48" s="1077"/>
      <c r="H48" s="1077"/>
      <c r="I48" s="1084" t="s">
        <v>303</v>
      </c>
      <c r="J48" s="1077" t="s">
        <v>304</v>
      </c>
      <c r="K48" s="1077"/>
      <c r="L48" s="1077"/>
      <c r="M48" s="1077"/>
      <c r="N48" s="1077"/>
      <c r="O48" s="297"/>
      <c r="P48" s="297"/>
      <c r="Q48" s="297"/>
      <c r="R48" s="297"/>
      <c r="S48" s="297"/>
      <c r="T48" s="1077"/>
      <c r="U48" s="1077"/>
      <c r="V48" s="1077"/>
      <c r="W48" s="1077"/>
      <c r="X48" s="1077"/>
      <c r="Y48" s="1077"/>
    </row>
    <row r="49" spans="3:35" x14ac:dyDescent="0.3">
      <c r="C49" s="1091"/>
      <c r="D49" s="913">
        <v>1</v>
      </c>
      <c r="E49" s="913">
        <v>2</v>
      </c>
      <c r="F49" s="913">
        <v>3</v>
      </c>
      <c r="G49" s="913">
        <v>4</v>
      </c>
      <c r="H49" s="913">
        <v>5</v>
      </c>
      <c r="I49" s="1084"/>
      <c r="J49" s="913">
        <v>1</v>
      </c>
      <c r="K49" s="913">
        <v>2</v>
      </c>
      <c r="L49" s="913">
        <v>3</v>
      </c>
      <c r="M49" s="913">
        <v>4</v>
      </c>
      <c r="N49" s="913">
        <v>5</v>
      </c>
      <c r="O49" s="297"/>
      <c r="P49" s="297"/>
      <c r="Q49" s="297"/>
      <c r="R49" s="297"/>
      <c r="S49" s="297"/>
      <c r="T49" s="913">
        <v>1</v>
      </c>
      <c r="U49" s="913">
        <v>2</v>
      </c>
      <c r="V49" s="913">
        <v>3</v>
      </c>
      <c r="W49" s="913">
        <v>4</v>
      </c>
      <c r="X49" s="913">
        <v>5</v>
      </c>
      <c r="Y49" s="913">
        <v>6</v>
      </c>
    </row>
    <row r="50" spans="3:35" ht="28.8" x14ac:dyDescent="0.3">
      <c r="C50" s="1091"/>
      <c r="D50" s="915" t="s">
        <v>2</v>
      </c>
      <c r="E50" s="915" t="s">
        <v>292</v>
      </c>
      <c r="F50" s="915" t="s">
        <v>293</v>
      </c>
      <c r="G50" s="915" t="s">
        <v>294</v>
      </c>
      <c r="H50" s="303" t="s">
        <v>295</v>
      </c>
      <c r="I50" s="1095"/>
      <c r="J50" s="915" t="s">
        <v>72</v>
      </c>
      <c r="K50" s="915" t="s">
        <v>73</v>
      </c>
      <c r="L50" s="915" t="s">
        <v>74</v>
      </c>
      <c r="M50" s="915" t="s">
        <v>75</v>
      </c>
      <c r="N50" s="915" t="s">
        <v>76</v>
      </c>
      <c r="O50" s="297"/>
      <c r="P50" s="297"/>
      <c r="Q50" s="297"/>
      <c r="R50" s="297"/>
      <c r="S50" s="297"/>
      <c r="T50" s="914" t="s">
        <v>2</v>
      </c>
      <c r="U50" s="914" t="s">
        <v>292</v>
      </c>
      <c r="V50" s="914" t="s">
        <v>293</v>
      </c>
      <c r="W50" s="914" t="s">
        <v>294</v>
      </c>
      <c r="X50" s="914" t="s">
        <v>300</v>
      </c>
      <c r="Y50" s="914" t="s">
        <v>305</v>
      </c>
    </row>
    <row r="51" spans="3:35" x14ac:dyDescent="0.3">
      <c r="C51" s="312" t="s">
        <v>0</v>
      </c>
      <c r="D51" s="313">
        <v>175.27</v>
      </c>
      <c r="E51" s="313">
        <v>189.16</v>
      </c>
      <c r="F51" s="314">
        <v>197.04</v>
      </c>
      <c r="G51" s="314">
        <f>+'[66]True-up FY 2025_V2'!$J5</f>
        <v>218.88124955199996</v>
      </c>
      <c r="H51" s="314">
        <v>193.37999404928422</v>
      </c>
      <c r="I51" s="802">
        <f>+Y51</f>
        <v>0.10472851581301412</v>
      </c>
      <c r="J51" s="330">
        <f>H51+(I51*0.85*8760*(O29-H29))/10^6</f>
        <v>198.50562521142959</v>
      </c>
      <c r="K51" s="330">
        <f>+J51+($I$51*0.85*8760*(P29-O29))/10^6</f>
        <v>203.79093807145844</v>
      </c>
      <c r="L51" s="330">
        <f>+K51+($I$51*0.85*8760*(Q29-P29))/10^6</f>
        <v>209.2409072839709</v>
      </c>
      <c r="M51" s="330">
        <f>+L51+($I$51*0.85*8760*(R29-Q29))/10^6</f>
        <v>214.86066248180634</v>
      </c>
      <c r="N51" s="330">
        <f>+M51+($I$51*0.85*8760*(S29-R29))/10^6</f>
        <v>220.65549310416853</v>
      </c>
      <c r="O51" s="297"/>
      <c r="P51" s="297"/>
      <c r="Q51" s="297"/>
      <c r="R51" s="297"/>
      <c r="S51" s="297"/>
      <c r="T51" s="119">
        <f>+D51/((D29*0.85*8760)/10^6)</f>
        <v>0.10035262803871116</v>
      </c>
      <c r="U51" s="119">
        <f>+E51/((E29*0.85*8760)/10^6)</f>
        <v>0.10668941720913745</v>
      </c>
      <c r="V51" s="119">
        <f>+F51/((F29*0.85*8760)/10^6)</f>
        <v>0.10534740306284998</v>
      </c>
      <c r="W51" s="119">
        <f>+G51/((G29*0.85*8760)/10^6)</f>
        <v>0.11475637100005365</v>
      </c>
      <c r="X51" s="119">
        <f>+H51/((H29*0.85*8760)/10^6)</f>
        <v>9.6496759754318331E-2</v>
      </c>
      <c r="Y51" s="306">
        <f>+AVERAGE(T51:X51)</f>
        <v>0.10472851581301412</v>
      </c>
      <c r="AI51" s="281"/>
    </row>
    <row r="52" spans="3:35" x14ac:dyDescent="0.3">
      <c r="C52" s="312" t="s">
        <v>77</v>
      </c>
      <c r="D52" s="313">
        <v>82.81</v>
      </c>
      <c r="E52" s="313">
        <v>86.17</v>
      </c>
      <c r="F52" s="314">
        <v>84.67</v>
      </c>
      <c r="G52" s="314">
        <f>+'[66]True-up FY 2025_V2'!$J6</f>
        <v>85.646871890000014</v>
      </c>
      <c r="H52" s="314">
        <v>72.735074491975752</v>
      </c>
      <c r="I52" s="802">
        <f t="shared" ref="I52:I63" si="28">+Y52</f>
        <v>0.1602314273958822</v>
      </c>
      <c r="J52" s="330">
        <f>H52+(I52*0.85*8760*(O30-H30))/10^6</f>
        <v>74.199210357759597</v>
      </c>
      <c r="K52" s="330">
        <f>+J52+($I$52*0.99*8760*(P30-O30))/10^6</f>
        <v>75.938221721848393</v>
      </c>
      <c r="L52" s="330">
        <f>+K52+($I$52*0.99*8760*(Q30-P30))/10^6</f>
        <v>77.711623713458692</v>
      </c>
      <c r="M52" s="330">
        <f>+L52+($I$52*0.99*8760*(R30-Q30))/10^6</f>
        <v>79.520096440429796</v>
      </c>
      <c r="N52" s="330">
        <f>+M52+($I$52*0.99*8760*(S30-R30))/10^6</f>
        <v>81.364333460389673</v>
      </c>
      <c r="O52" s="297"/>
      <c r="P52" s="297"/>
      <c r="Q52" s="297"/>
      <c r="R52" s="297"/>
      <c r="S52" s="297"/>
      <c r="T52" s="119">
        <f>+D52/((D30*0.99*8760)/10^6)</f>
        <v>0.16586789846477498</v>
      </c>
      <c r="U52" s="119">
        <f>+E52/((E30*0.99*8760)/10^6)</f>
        <v>0.1726489406386427</v>
      </c>
      <c r="V52" s="119">
        <f>+F52/((F30*0.99*8760)/10^6)</f>
        <v>0.16171931359369401</v>
      </c>
      <c r="W52" s="119">
        <f>+G52/((G30*0.99*8760)/10^6)</f>
        <v>0.16552916100794435</v>
      </c>
      <c r="X52" s="119">
        <f>+H52/((H30*0.99*8760)/10^6)</f>
        <v>0.13539182327435492</v>
      </c>
      <c r="Y52" s="306">
        <f t="shared" ref="Y52:Y66" si="29">+AVERAGE(T52:X52)</f>
        <v>0.1602314273958822</v>
      </c>
    </row>
    <row r="53" spans="3:35" x14ac:dyDescent="0.3">
      <c r="C53" s="312" t="s">
        <v>78</v>
      </c>
      <c r="D53" s="313">
        <v>63.45</v>
      </c>
      <c r="E53" s="313">
        <v>79.19</v>
      </c>
      <c r="F53" s="314">
        <v>84.34</v>
      </c>
      <c r="G53" s="314">
        <f>+'[66]True-up FY 2025_V2'!$J7</f>
        <v>95.183425660000012</v>
      </c>
      <c r="H53" s="314">
        <v>89.656734104140838</v>
      </c>
      <c r="I53" s="802">
        <f t="shared" si="28"/>
        <v>0.13074625675070498</v>
      </c>
      <c r="J53" s="330">
        <f>H53+(I53*0.85*8760*(O31-H31))/10^6</f>
        <v>91.547482766727541</v>
      </c>
      <c r="K53" s="330">
        <f>+J53+($I$53*0.85*8760*(P31-O31))/10^6</f>
        <v>93.479710530294398</v>
      </c>
      <c r="L53" s="330">
        <f>+K53+($I$53*0.85*8760*(Q31-P31))/10^6</f>
        <v>95.454327360217633</v>
      </c>
      <c r="M53" s="330">
        <f>+L53+($I$53*0.85*8760*(R31-Q31))/10^6</f>
        <v>97.472263184625021</v>
      </c>
      <c r="N53" s="330">
        <f>+M53+($I$53*0.85*8760*(S31-R31))/10^6</f>
        <v>99.534468332337156</v>
      </c>
      <c r="O53" s="297"/>
      <c r="P53" s="297"/>
      <c r="Q53" s="297"/>
      <c r="R53" s="297"/>
      <c r="S53" s="297"/>
      <c r="T53" s="119">
        <f t="shared" ref="T53:X54" si="30">+D53/((D31*0.85*8760)/10^6)</f>
        <v>0.11243968209139213</v>
      </c>
      <c r="U53" s="119">
        <f t="shared" si="30"/>
        <v>0.13552911098900086</v>
      </c>
      <c r="V53" s="119">
        <f t="shared" si="30"/>
        <v>0.13429392629174833</v>
      </c>
      <c r="W53" s="119">
        <f t="shared" si="30"/>
        <v>0.14292547708280268</v>
      </c>
      <c r="X53" s="119">
        <f t="shared" si="30"/>
        <v>0.12854308729858091</v>
      </c>
      <c r="Y53" s="306">
        <f t="shared" si="29"/>
        <v>0.13074625675070498</v>
      </c>
    </row>
    <row r="54" spans="3:35" x14ac:dyDescent="0.3">
      <c r="C54" s="312" t="s">
        <v>79</v>
      </c>
      <c r="D54" s="317">
        <v>0.23</v>
      </c>
      <c r="E54" s="317">
        <v>0.28999999999999998</v>
      </c>
      <c r="F54" s="314">
        <v>0.26</v>
      </c>
      <c r="G54" s="314">
        <f>+'[66]True-up FY 2025_V2'!$J8</f>
        <v>0.31674390000000002</v>
      </c>
      <c r="H54" s="314">
        <v>0.43730514386081049</v>
      </c>
      <c r="I54" s="802">
        <f t="shared" si="28"/>
        <v>0.27129968007434746</v>
      </c>
      <c r="J54" s="330">
        <f>H54+(I54*0.85*8760*(O32-H32))/10^6</f>
        <v>0.43730514386081049</v>
      </c>
      <c r="K54" s="330">
        <f>+J54+($I$54*0.85*8760*(P32-O32))/10^6</f>
        <v>0.6398535782889252</v>
      </c>
      <c r="L54" s="330">
        <f>+K54+($I$54*0.85*8760*(Q32-P32))/10^6</f>
        <v>0.84240201271703996</v>
      </c>
      <c r="M54" s="330">
        <f>+L54+($I$54*0.85*8760*(R32-Q32))/10^6</f>
        <v>0.84240201271703996</v>
      </c>
      <c r="N54" s="330">
        <f>+M54+($I$54*0.85*8760*(S32-R32))/10^6</f>
        <v>1.0449504471451547</v>
      </c>
      <c r="O54" s="297"/>
      <c r="P54" s="297"/>
      <c r="Q54" s="297"/>
      <c r="R54" s="297"/>
      <c r="S54" s="297"/>
      <c r="T54" s="119">
        <f t="shared" si="30"/>
        <v>0.29140630147122176</v>
      </c>
      <c r="U54" s="119">
        <f t="shared" si="30"/>
        <v>0.36742533663762739</v>
      </c>
      <c r="V54" s="119">
        <f t="shared" si="30"/>
        <v>0.32941581905442457</v>
      </c>
      <c r="W54" s="119">
        <f t="shared" si="30"/>
        <v>0.15468654311039487</v>
      </c>
      <c r="X54" s="119">
        <f t="shared" si="30"/>
        <v>0.21356440009806876</v>
      </c>
      <c r="Y54" s="306">
        <f t="shared" si="29"/>
        <v>0.27129968007434746</v>
      </c>
    </row>
    <row r="55" spans="3:35" x14ac:dyDescent="0.3">
      <c r="C55" s="312" t="s">
        <v>80</v>
      </c>
      <c r="D55" s="654">
        <v>1970.6758808647198</v>
      </c>
      <c r="E55" s="654">
        <v>1986.1278471653998</v>
      </c>
      <c r="F55" s="654">
        <v>1921.2423754128138</v>
      </c>
      <c r="G55" s="654">
        <v>1862.77449001427</v>
      </c>
      <c r="H55" s="654">
        <v>1659.18819470315</v>
      </c>
      <c r="I55" s="802">
        <f>+Y55</f>
        <v>0.62853737206194649</v>
      </c>
      <c r="J55" s="330">
        <f>H55+(I55*0.99*8760*(O33-H33))/10^6+60</f>
        <v>1729.0238087225468</v>
      </c>
      <c r="K55" s="330">
        <f>+J55+($I$55*0.99*8760*(P33-O33))/10^6-60</f>
        <v>1679.1283213864003</v>
      </c>
      <c r="L55" s="330">
        <f>+K55+($I$55*0.99*8760*(Q33-P33))/10^6</f>
        <v>1689.5090841911033</v>
      </c>
      <c r="M55" s="330">
        <f>+L55+($I$55*0.99*8760*(R33-Q33))/10^6</f>
        <v>1700.173649617697</v>
      </c>
      <c r="N55" s="330">
        <f>+M55+($I$55*0.99*8760*(S33-R33))/10^6</f>
        <v>1711.1297766266455</v>
      </c>
      <c r="O55" s="297"/>
      <c r="P55" s="297"/>
      <c r="Q55" s="297"/>
      <c r="R55" s="297"/>
      <c r="S55" s="297"/>
      <c r="T55" s="119">
        <f>+D55/((D33*0.99*8760)/10^6)</f>
        <v>0.66825672603696873</v>
      </c>
      <c r="U55" s="119">
        <f>+E55/((E33*0.99*8760)/10^6)</f>
        <v>0.66101267125512198</v>
      </c>
      <c r="V55" s="119">
        <f>+F55/((F33*0.99*8760)/10^6)</f>
        <v>0.64597897171143603</v>
      </c>
      <c r="W55" s="119">
        <f>+G55/((G33*0.99*8760)/10^6)</f>
        <v>0.62978328215888313</v>
      </c>
      <c r="X55" s="119">
        <f>+H55/((H33*0.99*8760)/10^6)</f>
        <v>0.53765520914732245</v>
      </c>
      <c r="Y55" s="306">
        <f t="shared" si="29"/>
        <v>0.62853737206194649</v>
      </c>
    </row>
    <row r="56" spans="3:35" x14ac:dyDescent="0.3">
      <c r="C56" s="312" t="s">
        <v>308</v>
      </c>
      <c r="D56" s="803">
        <v>46.67411913528003</v>
      </c>
      <c r="E56" s="803">
        <v>123.3421528346</v>
      </c>
      <c r="F56" s="804">
        <v>76.987624587186303</v>
      </c>
      <c r="G56" s="803">
        <v>88.213208524999999</v>
      </c>
      <c r="H56" s="314">
        <v>188.93</v>
      </c>
      <c r="I56" s="802"/>
      <c r="J56" s="330">
        <v>153</v>
      </c>
      <c r="K56" s="330">
        <v>326</v>
      </c>
      <c r="L56" s="330">
        <v>193</v>
      </c>
      <c r="M56" s="330">
        <v>124</v>
      </c>
      <c r="N56" s="330">
        <v>232</v>
      </c>
      <c r="O56" s="297"/>
      <c r="P56" s="297"/>
      <c r="Q56" s="297"/>
      <c r="R56" s="297"/>
      <c r="S56" s="297"/>
      <c r="T56" s="119"/>
      <c r="U56" s="119"/>
      <c r="V56" s="119"/>
      <c r="W56" s="119"/>
      <c r="X56" s="119"/>
      <c r="Y56" s="306"/>
    </row>
    <row r="57" spans="3:35" x14ac:dyDescent="0.3">
      <c r="C57" s="312" t="s">
        <v>81</v>
      </c>
      <c r="D57" s="313">
        <v>6.8</v>
      </c>
      <c r="E57" s="313">
        <v>6.59</v>
      </c>
      <c r="F57" s="314">
        <v>6.48</v>
      </c>
      <c r="G57" s="314">
        <f>+'[66]True-up FY 2025_V2'!$J10</f>
        <v>6.7042906700000007</v>
      </c>
      <c r="H57" s="314">
        <v>6.5036506107882683</v>
      </c>
      <c r="I57" s="802">
        <f t="shared" si="28"/>
        <v>0.4701512348217925</v>
      </c>
      <c r="J57" s="330">
        <f>H57+(I57*0.85*8760*(O35-H35))/10^6</f>
        <v>6.5980557572852749</v>
      </c>
      <c r="K57" s="330">
        <f>+J57+($I$57*0.85*8760*(P35-O35))/10^6</f>
        <v>6.6937782247716191</v>
      </c>
      <c r="L57" s="330">
        <f>+K57+($I$57*0.85*8760*(Q35-P35))/10^6</f>
        <v>6.790836395026826</v>
      </c>
      <c r="M57" s="330">
        <f>+L57+($I$57*0.85*8760*(R35-Q35))/10^6</f>
        <v>6.8892489063281328</v>
      </c>
      <c r="N57" s="330">
        <f>+M57+($I$57*0.85*8760*(S35-R35))/10^6</f>
        <v>6.9890346570296318</v>
      </c>
      <c r="O57" s="297"/>
      <c r="P57" s="297"/>
      <c r="Q57" s="297"/>
      <c r="R57" s="297"/>
      <c r="S57" s="297"/>
      <c r="T57" s="119">
        <f t="shared" ref="T57:X58" si="31">+D57/((D35*0.85*8760)/10^6)</f>
        <v>0.49498211877095943</v>
      </c>
      <c r="U57" s="119">
        <f t="shared" si="31"/>
        <v>0.47608334969644089</v>
      </c>
      <c r="V57" s="119">
        <f t="shared" si="31"/>
        <v>0.46588111059154824</v>
      </c>
      <c r="W57" s="119">
        <f t="shared" si="31"/>
        <v>0.46439926283969507</v>
      </c>
      <c r="X57" s="119">
        <f t="shared" si="31"/>
        <v>0.44941033221031851</v>
      </c>
      <c r="Y57" s="306">
        <f t="shared" si="29"/>
        <v>0.4701512348217925</v>
      </c>
    </row>
    <row r="58" spans="3:35" x14ac:dyDescent="0.3">
      <c r="C58" s="312" t="s">
        <v>82</v>
      </c>
      <c r="D58" s="313">
        <v>1.1000000000000001</v>
      </c>
      <c r="E58" s="313">
        <v>1.72</v>
      </c>
      <c r="F58" s="314">
        <v>1.82</v>
      </c>
      <c r="G58" s="314">
        <f>+'[66]True-up FY 2025_V2'!$J11</f>
        <v>2.4005621499999998</v>
      </c>
      <c r="H58" s="314">
        <v>3.3462444680722014</v>
      </c>
      <c r="I58" s="802">
        <f t="shared" si="28"/>
        <v>0.16980624121056737</v>
      </c>
      <c r="J58" s="330">
        <f>H58+(I58*0.85*8760*(O36-H36))/10^6</f>
        <v>3.3462444680722014</v>
      </c>
      <c r="K58" s="330">
        <f>+J58+($I$58*0.85*8760*(P36-O36))/10^6</f>
        <v>3.4471806101850895</v>
      </c>
      <c r="L58" s="330">
        <f>+K58+($I$58*0.85*8760*(Q36-P36))/10^6</f>
        <v>3.5511448365613636</v>
      </c>
      <c r="M58" s="330">
        <f>+L58+($I$58*0.85*8760*(R36-Q36))/10^6</f>
        <v>3.658227989728926</v>
      </c>
      <c r="N58" s="330">
        <f>+M58+($I$58*0.85*8760*(S36-R36))/10^6</f>
        <v>3.7685236374915152</v>
      </c>
      <c r="O58" s="297"/>
      <c r="P58" s="297"/>
      <c r="Q58" s="297"/>
      <c r="R58" s="297"/>
      <c r="S58" s="297"/>
      <c r="T58" s="506">
        <f t="shared" si="31"/>
        <v>1.2519519068365681</v>
      </c>
      <c r="U58" s="119">
        <f t="shared" si="31"/>
        <v>0.28412854636201479</v>
      </c>
      <c r="V58" s="119">
        <f t="shared" si="31"/>
        <v>0.18531200738315623</v>
      </c>
      <c r="W58" s="119">
        <f t="shared" si="31"/>
        <v>0.11258608191968646</v>
      </c>
      <c r="X58" s="119">
        <f t="shared" si="31"/>
        <v>9.7198329177412057E-2</v>
      </c>
      <c r="Y58" s="306">
        <f>+AVERAGE(U58:X58)</f>
        <v>0.16980624121056737</v>
      </c>
    </row>
    <row r="59" spans="3:35" x14ac:dyDescent="0.3">
      <c r="C59" s="312" t="s">
        <v>84</v>
      </c>
      <c r="D59" s="313">
        <v>1.08</v>
      </c>
      <c r="E59" s="313">
        <v>0.75</v>
      </c>
      <c r="F59" s="314">
        <v>0.73</v>
      </c>
      <c r="G59" s="314">
        <f>+'[66]True-up FY 2025_V2'!$J13</f>
        <v>0.81076559999999998</v>
      </c>
      <c r="H59" s="314">
        <v>0.76944052851724987</v>
      </c>
      <c r="I59" s="802">
        <f t="shared" si="28"/>
        <v>0.31831545776661679</v>
      </c>
      <c r="J59" s="330">
        <f>H59+(I59*0.99*8760*(O38-H38))/10^6</f>
        <v>0.76944052851724987</v>
      </c>
      <c r="K59" s="330">
        <f>+J59+($I$59*0.99*8760*(P38-O38))/10^6</f>
        <v>0.76944052851724987</v>
      </c>
      <c r="L59" s="330">
        <f>+K59+($I$59*0.99*8760*(Q38-P38))/10^6</f>
        <v>0.76963928876351739</v>
      </c>
      <c r="M59" s="330">
        <f>+L59+($I$59*0.99*8760*(R38-Q38))/10^6</f>
        <v>0.76963928876351739</v>
      </c>
      <c r="N59" s="330">
        <f>+M59+($I$59*0.99*8760*(S38-R38))/10^6</f>
        <v>0.76963928876351739</v>
      </c>
      <c r="O59" s="297"/>
      <c r="P59" s="297"/>
      <c r="Q59" s="297"/>
      <c r="R59" s="297"/>
      <c r="S59" s="297"/>
      <c r="T59" s="119">
        <f>+D59/((D38*0.99*8760)/10^6)</f>
        <v>0.41511000415110011</v>
      </c>
      <c r="U59" s="119">
        <f>+E59/((E38*0.99*8760)/10^6)</f>
        <v>0.28827083621604171</v>
      </c>
      <c r="V59" s="119">
        <f>+F59/((F38*0.99*8760)/10^6)</f>
        <v>0.28058361391694725</v>
      </c>
      <c r="W59" s="119">
        <f>+G59/((G38*0.99*8760)/10^6)</f>
        <v>0.31175147057116281</v>
      </c>
      <c r="X59" s="119">
        <f>+H59/((H38*0.99*8760)/10^6)</f>
        <v>0.29586136397783208</v>
      </c>
      <c r="Y59" s="306">
        <f t="shared" si="29"/>
        <v>0.31831545776661679</v>
      </c>
    </row>
    <row r="60" spans="3:35" x14ac:dyDescent="0.3">
      <c r="C60" s="805" t="s">
        <v>376</v>
      </c>
      <c r="D60" s="806">
        <f t="shared" ref="D60:N60" si="32">SUM(D51:D59)</f>
        <v>2348.0899999999997</v>
      </c>
      <c r="E60" s="806">
        <f t="shared" si="32"/>
        <v>2473.3399999999997</v>
      </c>
      <c r="F60" s="806">
        <f t="shared" si="32"/>
        <v>2373.5700000000002</v>
      </c>
      <c r="G60" s="806">
        <f t="shared" si="32"/>
        <v>2360.9316079612699</v>
      </c>
      <c r="H60" s="806">
        <f t="shared" si="32"/>
        <v>2214.9466380997892</v>
      </c>
      <c r="I60" s="806">
        <f t="shared" si="32"/>
        <v>2.253816185894872</v>
      </c>
      <c r="J60" s="806">
        <f>SUM(J51:J59)</f>
        <v>2257.4271729561992</v>
      </c>
      <c r="K60" s="806">
        <f t="shared" si="32"/>
        <v>2389.8874446517643</v>
      </c>
      <c r="L60" s="806">
        <f t="shared" si="32"/>
        <v>2276.8699650818189</v>
      </c>
      <c r="M60" s="806">
        <f t="shared" si="32"/>
        <v>2228.1861899220958</v>
      </c>
      <c r="N60" s="806">
        <f t="shared" si="32"/>
        <v>2357.2562195539704</v>
      </c>
      <c r="O60" s="297"/>
      <c r="P60" s="297"/>
      <c r="Q60" s="297"/>
      <c r="R60" s="297"/>
      <c r="S60" s="297"/>
      <c r="T60" s="119"/>
      <c r="U60" s="119"/>
      <c r="V60" s="119"/>
      <c r="W60" s="119"/>
      <c r="X60" s="119"/>
      <c r="Y60" s="306"/>
    </row>
    <row r="61" spans="3:35" x14ac:dyDescent="0.3">
      <c r="C61" s="312" t="s">
        <v>377</v>
      </c>
      <c r="D61" s="313">
        <v>327.25</v>
      </c>
      <c r="E61" s="313">
        <v>402.37</v>
      </c>
      <c r="F61" s="314">
        <v>446</v>
      </c>
      <c r="G61" s="314">
        <f>+'[66]True-up FY 2025_V2'!$J12</f>
        <v>417.81951600000002</v>
      </c>
      <c r="H61" s="314">
        <v>492.44441468904</v>
      </c>
      <c r="I61" s="802">
        <f>+Y61</f>
        <v>0.7617346471923947</v>
      </c>
      <c r="J61" s="330">
        <v>500</v>
      </c>
      <c r="K61" s="330">
        <v>500</v>
      </c>
      <c r="L61" s="330">
        <v>500</v>
      </c>
      <c r="M61" s="330">
        <v>500</v>
      </c>
      <c r="N61" s="330">
        <v>500</v>
      </c>
      <c r="O61" s="297"/>
      <c r="P61" s="297"/>
      <c r="Q61" s="297"/>
      <c r="R61" s="297"/>
      <c r="S61" s="297"/>
      <c r="T61" s="119">
        <f>+D61/((D37*0.85*8760)/10^6)</f>
        <v>0.62785388127853881</v>
      </c>
      <c r="U61" s="119">
        <f>+E61/((E37*0.85*8760)/10^6)</f>
        <v>0.77197728406431065</v>
      </c>
      <c r="V61" s="119">
        <f>+F61/((F37*0.85*8760)/10^6)</f>
        <v>0.85568473964928438</v>
      </c>
      <c r="W61" s="119">
        <f>+G61/((G37*0.85*8760)/10^6)</f>
        <v>0.80161834925751119</v>
      </c>
      <c r="X61" s="119">
        <f>+H61/((H37*0.85*8760)/10^6)</f>
        <v>0.75153898171232869</v>
      </c>
      <c r="Y61" s="306">
        <f>+AVERAGE(T61:X61)</f>
        <v>0.7617346471923947</v>
      </c>
    </row>
    <row r="62" spans="3:35" x14ac:dyDescent="0.3">
      <c r="C62" s="805" t="s">
        <v>1</v>
      </c>
      <c r="D62" s="313"/>
      <c r="E62" s="313"/>
      <c r="F62" s="314"/>
      <c r="G62" s="314"/>
      <c r="H62" s="314"/>
      <c r="I62" s="802"/>
      <c r="J62" s="467">
        <f>J60+J61</f>
        <v>2757.4271729561992</v>
      </c>
      <c r="K62" s="467">
        <f t="shared" ref="K62:N62" si="33">K60+K61</f>
        <v>2889.8874446517643</v>
      </c>
      <c r="L62" s="467">
        <f t="shared" si="33"/>
        <v>2776.8699650818189</v>
      </c>
      <c r="M62" s="467">
        <f t="shared" si="33"/>
        <v>2728.1861899220958</v>
      </c>
      <c r="N62" s="467">
        <f t="shared" si="33"/>
        <v>2857.2562195539704</v>
      </c>
      <c r="O62" s="297"/>
      <c r="P62" s="297"/>
      <c r="Q62" s="297"/>
      <c r="R62" s="297"/>
      <c r="S62" s="297"/>
      <c r="T62" s="119"/>
      <c r="U62" s="119"/>
      <c r="V62" s="119"/>
      <c r="W62" s="119"/>
      <c r="X62" s="119"/>
      <c r="Y62" s="306"/>
    </row>
    <row r="63" spans="3:35" ht="18.600000000000001" customHeight="1" x14ac:dyDescent="0.3">
      <c r="C63" s="312" t="s">
        <v>468</v>
      </c>
      <c r="D63" s="313">
        <v>137.4</v>
      </c>
      <c r="E63" s="313">
        <v>150.47999999999999</v>
      </c>
      <c r="F63" s="314">
        <v>156.9</v>
      </c>
      <c r="G63" s="314">
        <f>+'[66]True-up FY 2025_V2'!$J14</f>
        <v>138.42597999999998</v>
      </c>
      <c r="H63" s="314">
        <v>124.836225</v>
      </c>
      <c r="I63" s="802">
        <f t="shared" si="28"/>
        <v>0</v>
      </c>
      <c r="J63" s="807">
        <v>125</v>
      </c>
      <c r="K63" s="807">
        <v>125</v>
      </c>
      <c r="L63" s="807">
        <v>125</v>
      </c>
      <c r="M63" s="807">
        <v>125</v>
      </c>
      <c r="N63" s="807">
        <v>125</v>
      </c>
      <c r="O63" s="297"/>
      <c r="P63" s="297"/>
      <c r="Q63" s="297"/>
      <c r="R63" s="297"/>
      <c r="S63" s="297"/>
      <c r="T63" s="306"/>
      <c r="U63" s="306"/>
      <c r="V63" s="306"/>
      <c r="W63" s="306"/>
      <c r="X63" s="306"/>
      <c r="Y63" s="306"/>
    </row>
    <row r="64" spans="3:35" ht="20.399999999999999" customHeight="1" x14ac:dyDescent="0.3">
      <c r="C64" s="312" t="s">
        <v>469</v>
      </c>
      <c r="D64" s="313"/>
      <c r="E64" s="313"/>
      <c r="F64" s="314"/>
      <c r="G64" s="314"/>
      <c r="H64" s="314"/>
      <c r="I64" s="802"/>
      <c r="J64" s="807">
        <f>12*8760/1000</f>
        <v>105.12</v>
      </c>
      <c r="K64" s="807">
        <f t="shared" ref="K64:N64" si="34">12*8760/1000</f>
        <v>105.12</v>
      </c>
      <c r="L64" s="807">
        <f t="shared" si="34"/>
        <v>105.12</v>
      </c>
      <c r="M64" s="807">
        <f t="shared" si="34"/>
        <v>105.12</v>
      </c>
      <c r="N64" s="807">
        <f t="shared" si="34"/>
        <v>105.12</v>
      </c>
      <c r="O64" s="297"/>
      <c r="P64" s="297"/>
      <c r="Q64" s="297"/>
      <c r="R64" s="297"/>
      <c r="S64" s="297"/>
      <c r="T64" s="306"/>
      <c r="U64" s="306"/>
      <c r="V64" s="306"/>
      <c r="W64" s="306"/>
      <c r="X64" s="306"/>
      <c r="Y64" s="306"/>
    </row>
    <row r="65" spans="2:25" x14ac:dyDescent="0.3">
      <c r="C65" s="552" t="s">
        <v>1</v>
      </c>
      <c r="D65" s="308">
        <f>SUM(D60:D63)</f>
        <v>2812.74</v>
      </c>
      <c r="E65" s="308">
        <f>SUM(E60:E63)</f>
        <v>3026.1899999999996</v>
      </c>
      <c r="F65" s="308">
        <f>SUM(F60:F63)</f>
        <v>2976.4700000000003</v>
      </c>
      <c r="G65" s="308">
        <f>SUM(G60:G63)</f>
        <v>2917.1771039612699</v>
      </c>
      <c r="H65" s="308">
        <f>SUM(H60:H63)</f>
        <v>2832.2272777888293</v>
      </c>
      <c r="I65" s="308"/>
      <c r="J65" s="308">
        <f>SUM(J62:J64)</f>
        <v>2987.5471729561991</v>
      </c>
      <c r="K65" s="308">
        <f t="shared" ref="K65:N65" si="35">SUM(K62:K64)</f>
        <v>3120.0074446517642</v>
      </c>
      <c r="L65" s="308">
        <f t="shared" si="35"/>
        <v>3006.9899650818188</v>
      </c>
      <c r="M65" s="308">
        <f t="shared" si="35"/>
        <v>2958.3061899220957</v>
      </c>
      <c r="N65" s="308">
        <f t="shared" si="35"/>
        <v>3087.3762195539703</v>
      </c>
      <c r="O65" s="297"/>
      <c r="P65" s="297"/>
      <c r="Q65" s="297"/>
      <c r="R65" s="297"/>
      <c r="S65" s="297"/>
      <c r="T65" s="306"/>
      <c r="U65" s="306"/>
      <c r="V65" s="306"/>
      <c r="W65" s="306"/>
      <c r="X65" s="306"/>
      <c r="Y65" s="306"/>
    </row>
    <row r="66" spans="2:25" x14ac:dyDescent="0.3">
      <c r="H66" s="281"/>
      <c r="N66" s="281"/>
      <c r="O66" s="281"/>
      <c r="P66" s="281"/>
      <c r="Q66" s="281"/>
      <c r="R66" s="281"/>
      <c r="T66" s="119">
        <f>+D65/((D40*0.85*8760)/10^6)</f>
        <v>0.43907985235130481</v>
      </c>
      <c r="U66" s="119">
        <f>+E65/((E40*0.85*8760)/10^6)</f>
        <v>0.46518024482683507</v>
      </c>
      <c r="V66" s="119">
        <f>+F65/((F40*0.85*8760)/10^6)</f>
        <v>0.44791595281928653</v>
      </c>
      <c r="W66" s="119">
        <f>+G65/((G40*0.85*8760)/10^6)</f>
        <v>0.43448967677737127</v>
      </c>
      <c r="X66" s="119">
        <f>+H65/((H40*0.85*8760)/10^6)</f>
        <v>0.39798509239264984</v>
      </c>
      <c r="Y66" s="306">
        <f t="shared" si="29"/>
        <v>0.43693016383348943</v>
      </c>
    </row>
    <row r="67" spans="2:25" x14ac:dyDescent="0.3">
      <c r="H67" s="20"/>
      <c r="J67" s="281"/>
      <c r="K67" s="281"/>
      <c r="L67" s="281"/>
      <c r="M67" s="281"/>
      <c r="N67" s="281"/>
      <c r="S67" s="281"/>
      <c r="T67" s="281"/>
    </row>
    <row r="68" spans="2:25" x14ac:dyDescent="0.3">
      <c r="D68" s="281"/>
      <c r="E68" s="281"/>
      <c r="F68" s="281"/>
      <c r="G68" s="281"/>
      <c r="H68" s="281"/>
      <c r="J68" s="281"/>
      <c r="K68" s="281"/>
      <c r="L68" s="281"/>
      <c r="M68" s="281"/>
    </row>
    <row r="69" spans="2:25" ht="14.4" customHeight="1" x14ac:dyDescent="0.3">
      <c r="J69" s="281"/>
      <c r="K69" s="281"/>
      <c r="L69" s="281"/>
      <c r="M69" s="281"/>
    </row>
    <row r="70" spans="2:25" ht="14.4" customHeight="1" x14ac:dyDescent="0.3">
      <c r="B70" s="911">
        <v>2</v>
      </c>
      <c r="C70" s="1078" t="s">
        <v>309</v>
      </c>
      <c r="D70" s="1078"/>
      <c r="E70" s="1078"/>
      <c r="F70" s="1078"/>
      <c r="G70" s="1078"/>
      <c r="H70" s="1078"/>
      <c r="I70" s="1078"/>
      <c r="J70" s="1078"/>
      <c r="K70" s="1078"/>
      <c r="L70" s="1078"/>
      <c r="M70" s="1078"/>
      <c r="N70" s="1078"/>
      <c r="O70" s="1078"/>
      <c r="P70" s="1078"/>
      <c r="Q70" s="1078"/>
      <c r="R70" s="1078"/>
      <c r="S70" s="1078"/>
      <c r="T70" s="1078"/>
      <c r="U70" s="1078"/>
      <c r="V70" s="1078"/>
      <c r="W70" s="1078"/>
      <c r="X70" s="1078"/>
    </row>
    <row r="71" spans="2:25" x14ac:dyDescent="0.3">
      <c r="C71" s="1092" t="s">
        <v>9</v>
      </c>
      <c r="D71" s="1092"/>
      <c r="E71" s="1092"/>
      <c r="F71" s="1092"/>
      <c r="G71" s="1092"/>
      <c r="H71" s="1092"/>
    </row>
    <row r="72" spans="2:25" ht="28.8" x14ac:dyDescent="0.3">
      <c r="C72" s="309" t="s">
        <v>27</v>
      </c>
      <c r="D72" s="310" t="s">
        <v>2</v>
      </c>
      <c r="E72" s="310" t="s">
        <v>3</v>
      </c>
      <c r="F72" s="310" t="s">
        <v>4</v>
      </c>
      <c r="G72" s="310" t="s">
        <v>5</v>
      </c>
      <c r="H72" s="310" t="s">
        <v>6</v>
      </c>
      <c r="I72" s="311" t="s">
        <v>72</v>
      </c>
      <c r="J72" s="311" t="s">
        <v>73</v>
      </c>
      <c r="K72" s="311" t="s">
        <v>74</v>
      </c>
      <c r="L72" s="311" t="s">
        <v>75</v>
      </c>
      <c r="M72" s="311" t="s">
        <v>76</v>
      </c>
    </row>
    <row r="73" spans="2:25" x14ac:dyDescent="0.3">
      <c r="C73" s="312" t="s">
        <v>10</v>
      </c>
      <c r="D73" s="822">
        <f>+D61</f>
        <v>327.25</v>
      </c>
      <c r="E73" s="822">
        <v>402.37</v>
      </c>
      <c r="F73" s="822">
        <v>446</v>
      </c>
      <c r="G73" s="849">
        <f>+'[66]True-up FY 2025_V2'!$H$23</f>
        <v>417.81951600000002</v>
      </c>
      <c r="H73" s="499">
        <f>H61</f>
        <v>492.44441468904</v>
      </c>
      <c r="I73" s="499">
        <f>+J61</f>
        <v>500</v>
      </c>
      <c r="J73" s="499">
        <f>+K61</f>
        <v>500</v>
      </c>
      <c r="K73" s="499">
        <f>+L61</f>
        <v>500</v>
      </c>
      <c r="L73" s="499">
        <f>+M61</f>
        <v>500</v>
      </c>
      <c r="M73" s="499">
        <f>+N61</f>
        <v>500</v>
      </c>
    </row>
    <row r="74" spans="2:25" x14ac:dyDescent="0.3">
      <c r="C74" s="312" t="s">
        <v>16</v>
      </c>
      <c r="D74" s="850">
        <v>0</v>
      </c>
      <c r="E74" s="850">
        <v>0</v>
      </c>
      <c r="F74" s="850">
        <v>0</v>
      </c>
      <c r="G74" s="850">
        <f>+'[66]True-up FY 2025_V2'!$H$24</f>
        <v>0</v>
      </c>
      <c r="H74" s="499">
        <f>+'[66]True-up FY 2025_V2'!$H$24</f>
        <v>0</v>
      </c>
      <c r="I74" s="850">
        <f>+'[66]True-up FY 2025_V2'!$H$24</f>
        <v>0</v>
      </c>
      <c r="J74" s="850">
        <f>+'[66]True-up FY 2025_V2'!$H$24</f>
        <v>0</v>
      </c>
      <c r="K74" s="850">
        <f>+'[66]True-up FY 2025_V2'!$H$24</f>
        <v>0</v>
      </c>
      <c r="L74" s="850">
        <f>+'[66]True-up FY 2025_V2'!$H$24</f>
        <v>0</v>
      </c>
      <c r="M74" s="850">
        <f>+'[66]True-up FY 2025_V2'!$H$24</f>
        <v>0</v>
      </c>
    </row>
    <row r="75" spans="2:25" x14ac:dyDescent="0.3">
      <c r="C75" s="312" t="s">
        <v>11</v>
      </c>
      <c r="D75" s="822">
        <v>0</v>
      </c>
      <c r="E75" s="822">
        <v>0</v>
      </c>
      <c r="F75" s="822">
        <v>0</v>
      </c>
      <c r="G75" s="822">
        <f>+'[66]True-up FY 2025_V2'!$H$25</f>
        <v>0</v>
      </c>
      <c r="H75" s="499">
        <f>+'[66]True-up FY 2025_V2'!$H$25</f>
        <v>0</v>
      </c>
      <c r="I75" s="822">
        <f>+'[66]True-up FY 2025_V2'!$H$25</f>
        <v>0</v>
      </c>
      <c r="J75" s="822">
        <f>+'[66]True-up FY 2025_V2'!$H$25</f>
        <v>0</v>
      </c>
      <c r="K75" s="822">
        <f>+'[66]True-up FY 2025_V2'!$H$25</f>
        <v>0</v>
      </c>
      <c r="L75" s="822">
        <f>+'[66]True-up FY 2025_V2'!$H$25</f>
        <v>0</v>
      </c>
      <c r="M75" s="822">
        <f>+'[66]True-up FY 2025_V2'!$H$25</f>
        <v>0</v>
      </c>
    </row>
    <row r="76" spans="2:25" x14ac:dyDescent="0.3">
      <c r="C76" s="315" t="s">
        <v>17</v>
      </c>
      <c r="D76" s="820">
        <f>+D73-D75</f>
        <v>327.25</v>
      </c>
      <c r="E76" s="820">
        <f>+E73-E75</f>
        <v>402.37</v>
      </c>
      <c r="F76" s="820">
        <f>+F73-F75</f>
        <v>446</v>
      </c>
      <c r="G76" s="851">
        <f>+'[66]True-up FY 2025_V2'!$H$26</f>
        <v>417.81951600000002</v>
      </c>
      <c r="H76" s="852">
        <f>+'[67]APR FY 2025-26_V3'!$J$27</f>
        <v>492.44441468904</v>
      </c>
      <c r="I76" s="852">
        <f>+I73</f>
        <v>500</v>
      </c>
      <c r="J76" s="852">
        <f t="shared" ref="J76:M76" si="36">+J73</f>
        <v>500</v>
      </c>
      <c r="K76" s="852">
        <f t="shared" si="36"/>
        <v>500</v>
      </c>
      <c r="L76" s="852">
        <f t="shared" si="36"/>
        <v>500</v>
      </c>
      <c r="M76" s="852">
        <f t="shared" si="36"/>
        <v>500</v>
      </c>
    </row>
    <row r="77" spans="2:25" x14ac:dyDescent="0.3">
      <c r="C77" s="312" t="s">
        <v>826</v>
      </c>
      <c r="D77" s="822">
        <v>46.67</v>
      </c>
      <c r="E77" s="822">
        <v>123.34</v>
      </c>
      <c r="F77" s="822">
        <v>76.989999999999995</v>
      </c>
      <c r="G77" s="499">
        <f>+'[66]True-up FY 2025_V2'!$H$27</f>
        <v>88.213208524999999</v>
      </c>
      <c r="H77" s="499">
        <f>H56</f>
        <v>188.93</v>
      </c>
      <c r="I77" s="499">
        <f>J56</f>
        <v>153</v>
      </c>
      <c r="J77" s="499">
        <f>K56</f>
        <v>326</v>
      </c>
      <c r="K77" s="499">
        <f>L56</f>
        <v>193</v>
      </c>
      <c r="L77" s="499">
        <f>M56</f>
        <v>124</v>
      </c>
      <c r="M77" s="499">
        <f>N56</f>
        <v>232</v>
      </c>
      <c r="U77" s="520"/>
    </row>
    <row r="78" spans="2:25" x14ac:dyDescent="0.3">
      <c r="C78" s="312" t="s">
        <v>827</v>
      </c>
      <c r="D78" s="850">
        <v>0</v>
      </c>
      <c r="E78" s="850">
        <v>0</v>
      </c>
      <c r="F78" s="850">
        <v>0</v>
      </c>
      <c r="G78" s="850">
        <f>+'[66]True-up FY 2025_V2'!$H$28</f>
        <v>0</v>
      </c>
      <c r="H78" s="499">
        <f>+'[66]True-up FY 2025_V2'!$H$28</f>
        <v>0</v>
      </c>
      <c r="I78" s="850">
        <f>+'[66]True-up FY 2025_V2'!$H$28</f>
        <v>0</v>
      </c>
      <c r="J78" s="850">
        <f>+'[66]True-up FY 2025_V2'!$H$28</f>
        <v>0</v>
      </c>
      <c r="K78" s="850">
        <f>+'[66]True-up FY 2025_V2'!$H$28</f>
        <v>0</v>
      </c>
      <c r="L78" s="850">
        <f>+'[66]True-up FY 2025_V2'!$H$28</f>
        <v>0</v>
      </c>
      <c r="M78" s="850">
        <f>+'[66]True-up FY 2025_V2'!$H$28</f>
        <v>0</v>
      </c>
    </row>
    <row r="79" spans="2:25" x14ac:dyDescent="0.3">
      <c r="C79" s="312" t="s">
        <v>828</v>
      </c>
      <c r="D79" s="822">
        <v>0</v>
      </c>
      <c r="E79" s="822">
        <v>0</v>
      </c>
      <c r="F79" s="822">
        <v>0</v>
      </c>
      <c r="G79" s="822">
        <f>+'[66]True-up FY 2025_V2'!$H$29</f>
        <v>0</v>
      </c>
      <c r="H79" s="499">
        <f>+'[66]True-up FY 2025_V2'!$H$29</f>
        <v>0</v>
      </c>
      <c r="I79" s="822">
        <f>+'[66]True-up FY 2025_V2'!$H$29</f>
        <v>0</v>
      </c>
      <c r="J79" s="822">
        <f>+'[66]True-up FY 2025_V2'!$H$29</f>
        <v>0</v>
      </c>
      <c r="K79" s="822">
        <f>+'[66]True-up FY 2025_V2'!$H$29</f>
        <v>0</v>
      </c>
      <c r="L79" s="822">
        <f>+'[66]True-up FY 2025_V2'!$H$29</f>
        <v>0</v>
      </c>
      <c r="M79" s="822">
        <f>+'[66]True-up FY 2025_V2'!$H$29</f>
        <v>0</v>
      </c>
    </row>
    <row r="80" spans="2:25" x14ac:dyDescent="0.3">
      <c r="C80" s="315" t="s">
        <v>829</v>
      </c>
      <c r="D80" s="820">
        <f>+D77-D79</f>
        <v>46.67</v>
      </c>
      <c r="E80" s="820">
        <f>+E77-E79</f>
        <v>123.34</v>
      </c>
      <c r="F80" s="820">
        <f>+F77-F79</f>
        <v>76.989999999999995</v>
      </c>
      <c r="G80" s="852">
        <f>+'[66]True-up FY 2025_V2'!$H$30</f>
        <v>88.213208524999999</v>
      </c>
      <c r="H80" s="852">
        <f>+H77</f>
        <v>188.93</v>
      </c>
      <c r="I80" s="852">
        <f>+I77</f>
        <v>153</v>
      </c>
      <c r="J80" s="852">
        <f t="shared" ref="J80:M80" si="37">+J77</f>
        <v>326</v>
      </c>
      <c r="K80" s="852">
        <f t="shared" si="37"/>
        <v>193</v>
      </c>
      <c r="L80" s="852">
        <f t="shared" si="37"/>
        <v>124</v>
      </c>
      <c r="M80" s="852">
        <f t="shared" si="37"/>
        <v>232</v>
      </c>
    </row>
    <row r="81" spans="2:24" ht="28.8" x14ac:dyDescent="0.3">
      <c r="C81" s="312" t="s">
        <v>18</v>
      </c>
      <c r="D81" s="853">
        <f>D51+D53+D54+D57+D58</f>
        <v>246.85000000000002</v>
      </c>
      <c r="E81" s="853">
        <f>E51+E53+E54+E57+E58</f>
        <v>276.95000000000005</v>
      </c>
      <c r="F81" s="853">
        <f>F51+F53+F54+F57+F58</f>
        <v>289.94</v>
      </c>
      <c r="G81" s="853">
        <f>G51+G53+G54+G57+G58</f>
        <v>323.48627193199997</v>
      </c>
      <c r="H81" s="499">
        <f>H51+H53+H54+H57+H58</f>
        <v>293.32392837614634</v>
      </c>
      <c r="I81" s="499">
        <f>J51+J53+J54+J57+J58</f>
        <v>300.43471334737541</v>
      </c>
      <c r="J81" s="499">
        <f>K51+K53+K54+K57+K58</f>
        <v>308.05146101499849</v>
      </c>
      <c r="K81" s="499">
        <f>L51+L53+L54+L57+L58</f>
        <v>315.87961788849378</v>
      </c>
      <c r="L81" s="499">
        <f>M51+M53+M54+M57+M58</f>
        <v>323.72280457520549</v>
      </c>
      <c r="M81" s="499">
        <f>N51+N53+N54+N57+N58</f>
        <v>331.99247017817191</v>
      </c>
    </row>
    <row r="82" spans="2:24" ht="28.8" x14ac:dyDescent="0.3">
      <c r="C82" s="312" t="s">
        <v>325</v>
      </c>
      <c r="D82" s="853">
        <f>D52+D55+D59</f>
        <v>2054.5658808647199</v>
      </c>
      <c r="E82" s="853">
        <f>E52+E55+E59</f>
        <v>2073.0478471653996</v>
      </c>
      <c r="F82" s="853">
        <f>F52+F55+F59</f>
        <v>2006.6423754128139</v>
      </c>
      <c r="G82" s="853">
        <f>G52+G55+G59</f>
        <v>1949.23212750427</v>
      </c>
      <c r="H82" s="499">
        <f>H52+H55+H59</f>
        <v>1732.6927097236428</v>
      </c>
      <c r="I82" s="499">
        <f>J52+J55+J59</f>
        <v>1803.9924596088235</v>
      </c>
      <c r="J82" s="499">
        <f>K52+K55+K59</f>
        <v>1755.8359836367658</v>
      </c>
      <c r="K82" s="499">
        <f>L52+L55+L59</f>
        <v>1767.9903471933255</v>
      </c>
      <c r="L82" s="499">
        <f>M52+M55+M59</f>
        <v>1780.4633853468904</v>
      </c>
      <c r="M82" s="499">
        <f>N52+N55+N59</f>
        <v>1793.2637493757986</v>
      </c>
    </row>
    <row r="83" spans="2:24" ht="28.8" x14ac:dyDescent="0.3">
      <c r="C83" s="315" t="s">
        <v>326</v>
      </c>
      <c r="D83" s="854">
        <f t="shared" ref="D83:F83" si="38">D81+D82</f>
        <v>2301.4158808647198</v>
      </c>
      <c r="E83" s="854">
        <f t="shared" si="38"/>
        <v>2349.9978471653994</v>
      </c>
      <c r="F83" s="854">
        <f t="shared" si="38"/>
        <v>2296.5823754128137</v>
      </c>
      <c r="G83" s="854">
        <f>G81+G82</f>
        <v>2272.7183994362699</v>
      </c>
      <c r="H83" s="852">
        <f t="shared" ref="H83:M83" si="39">+H82+H81</f>
        <v>2026.0166380997891</v>
      </c>
      <c r="I83" s="852">
        <f>+I82+I81</f>
        <v>2104.4271729561988</v>
      </c>
      <c r="J83" s="852">
        <f t="shared" si="39"/>
        <v>2063.8874446517643</v>
      </c>
      <c r="K83" s="852">
        <f t="shared" si="39"/>
        <v>2083.8699650818194</v>
      </c>
      <c r="L83" s="852">
        <f t="shared" si="39"/>
        <v>2104.1861899220958</v>
      </c>
      <c r="M83" s="852">
        <f t="shared" si="39"/>
        <v>2125.2562195539704</v>
      </c>
    </row>
    <row r="84" spans="2:24" ht="28.8" x14ac:dyDescent="0.3">
      <c r="C84" s="312" t="s">
        <v>19</v>
      </c>
      <c r="D84" s="855">
        <f t="shared" ref="D84:F84" si="40">1-D83/D86</f>
        <v>3.2138467004799831E-2</v>
      </c>
      <c r="E84" s="855">
        <f t="shared" si="40"/>
        <v>3.0076790267162701E-2</v>
      </c>
      <c r="F84" s="855">
        <f t="shared" si="40"/>
        <v>4.1008866993425874E-2</v>
      </c>
      <c r="G84" s="855">
        <f>1-G83/G86</f>
        <v>3.6599412635994533E-2</v>
      </c>
      <c r="H84" s="855">
        <f>1-H83/H86</f>
        <v>4.3354926287637374E-2</v>
      </c>
      <c r="I84" s="855">
        <f t="shared" ref="I84:M84" si="41">1-I83/I86</f>
        <v>4.5367724263561948E-2</v>
      </c>
      <c r="J84" s="855">
        <f t="shared" si="41"/>
        <v>4.8330554312026264E-2</v>
      </c>
      <c r="K84" s="855">
        <f t="shared" si="41"/>
        <v>4.6102792949985871E-2</v>
      </c>
      <c r="L84" s="855">
        <f t="shared" si="41"/>
        <v>4.4913142227458791E-2</v>
      </c>
      <c r="M84" s="855">
        <f t="shared" si="41"/>
        <v>4.6494524777965673E-2</v>
      </c>
    </row>
    <row r="85" spans="2:24" x14ac:dyDescent="0.3">
      <c r="C85" s="312" t="s">
        <v>12</v>
      </c>
      <c r="D85" s="499">
        <v>76.42</v>
      </c>
      <c r="E85" s="822">
        <v>72.87</v>
      </c>
      <c r="F85" s="822">
        <v>98.22</v>
      </c>
      <c r="G85" s="853">
        <f>G86-G83</f>
        <v>86.340157559979616</v>
      </c>
      <c r="H85" s="853">
        <f t="shared" ref="H85:M85" si="42">H86-H83</f>
        <v>91.818590212856407</v>
      </c>
      <c r="I85" s="853">
        <f t="shared" si="42"/>
        <v>100.01031197250541</v>
      </c>
      <c r="J85" s="853">
        <f t="shared" si="42"/>
        <v>104.81457053141139</v>
      </c>
      <c r="K85" s="853">
        <f t="shared" si="42"/>
        <v>100.71549096151648</v>
      </c>
      <c r="L85" s="853">
        <f t="shared" si="42"/>
        <v>98.949758183703125</v>
      </c>
      <c r="M85" s="853">
        <f t="shared" si="42"/>
        <v>103.63105459522194</v>
      </c>
    </row>
    <row r="86" spans="2:24" ht="28.8" x14ac:dyDescent="0.3">
      <c r="C86" s="315" t="s">
        <v>20</v>
      </c>
      <c r="D86" s="854">
        <f>+D83+D85</f>
        <v>2377.8358808647199</v>
      </c>
      <c r="E86" s="854">
        <v>2422.87</v>
      </c>
      <c r="F86" s="854">
        <v>2394.79</v>
      </c>
      <c r="G86" s="854">
        <f t="shared" ref="G86:M86" si="43">G90-G80-G76</f>
        <v>2359.0585569962495</v>
      </c>
      <c r="H86" s="854">
        <f t="shared" si="43"/>
        <v>2117.8352283126455</v>
      </c>
      <c r="I86" s="854">
        <f t="shared" si="43"/>
        <v>2204.4374849287042</v>
      </c>
      <c r="J86" s="854">
        <f t="shared" si="43"/>
        <v>2168.7020151831757</v>
      </c>
      <c r="K86" s="854">
        <f t="shared" si="43"/>
        <v>2184.5854560433359</v>
      </c>
      <c r="L86" s="854">
        <f t="shared" si="43"/>
        <v>2203.1359481057989</v>
      </c>
      <c r="M86" s="854">
        <f t="shared" si="43"/>
        <v>2228.8872741491923</v>
      </c>
    </row>
    <row r="87" spans="2:24" x14ac:dyDescent="0.3">
      <c r="C87" s="312" t="s">
        <v>13</v>
      </c>
      <c r="D87" s="853">
        <f>+D65-D63</f>
        <v>2675.3399999999997</v>
      </c>
      <c r="E87" s="853">
        <f>+E65-E63</f>
        <v>2875.7099999999996</v>
      </c>
      <c r="F87" s="853">
        <f>+F65-F63</f>
        <v>2819.57</v>
      </c>
      <c r="G87" s="853">
        <f>+G65-G63</f>
        <v>2778.75112396127</v>
      </c>
      <c r="H87" s="853">
        <f>+H65-H63</f>
        <v>2707.3910527888293</v>
      </c>
      <c r="I87" s="853">
        <f>I76+I80+I83</f>
        <v>2757.4271729561988</v>
      </c>
      <c r="J87" s="853">
        <f t="shared" ref="J87:M87" si="44">J76+J80+J83</f>
        <v>2889.8874446517643</v>
      </c>
      <c r="K87" s="853">
        <f t="shared" si="44"/>
        <v>2776.8699650818194</v>
      </c>
      <c r="L87" s="853">
        <f t="shared" si="44"/>
        <v>2728.1861899220958</v>
      </c>
      <c r="M87" s="853">
        <f t="shared" si="44"/>
        <v>2857.2562195539704</v>
      </c>
    </row>
    <row r="88" spans="2:24" x14ac:dyDescent="0.3">
      <c r="C88" s="312" t="s">
        <v>14</v>
      </c>
      <c r="D88" s="855">
        <f>1-D87/D90</f>
        <v>2.7771317266040874E-2</v>
      </c>
      <c r="E88" s="855">
        <f t="shared" ref="E88:G88" si="45">1-E87/E90</f>
        <v>2.4713590948863606E-2</v>
      </c>
      <c r="F88" s="855">
        <f t="shared" si="45"/>
        <v>3.365915182090462E-2</v>
      </c>
      <c r="G88" s="855">
        <f t="shared" si="45"/>
        <v>3.0135220513510586E-2</v>
      </c>
      <c r="H88" s="855">
        <f>1-H87/H90</f>
        <v>3.280161257032399E-2</v>
      </c>
      <c r="I88" s="855">
        <f>1-I87/I90</f>
        <v>3.5000000000000253E-2</v>
      </c>
      <c r="J88" s="855">
        <f t="shared" ref="J88:M88" si="46">1-J87/J90</f>
        <v>3.5000000000000031E-2</v>
      </c>
      <c r="K88" s="855">
        <f>1-K87/K90</f>
        <v>3.499999999999992E-2</v>
      </c>
      <c r="L88" s="855">
        <f t="shared" si="46"/>
        <v>3.5000000000000031E-2</v>
      </c>
      <c r="M88" s="855">
        <f t="shared" si="46"/>
        <v>3.5000000000000031E-2</v>
      </c>
    </row>
    <row r="89" spans="2:24" x14ac:dyDescent="0.3">
      <c r="C89" s="312" t="s">
        <v>15</v>
      </c>
      <c r="D89" s="499">
        <f>+D85+D79+D75</f>
        <v>76.42</v>
      </c>
      <c r="E89" s="822">
        <v>72.87</v>
      </c>
      <c r="F89" s="822">
        <v>98.22</v>
      </c>
      <c r="G89" s="499">
        <f>+'[66]True-up FY 2025_V2'!$H$40</f>
        <v>86.340157559980071</v>
      </c>
      <c r="H89" s="853">
        <v>91.818590212852541</v>
      </c>
      <c r="I89" s="853">
        <f>+I90-I87</f>
        <v>100.01031197250541</v>
      </c>
      <c r="J89" s="853">
        <f>+J90-J87</f>
        <v>104.81457053141139</v>
      </c>
      <c r="K89" s="853">
        <f t="shared" ref="K89:M89" si="47">+K90-K87</f>
        <v>100.71549096151648</v>
      </c>
      <c r="L89" s="853">
        <f t="shared" si="47"/>
        <v>98.949758183703125</v>
      </c>
      <c r="M89" s="853">
        <f t="shared" si="47"/>
        <v>103.63105459522194</v>
      </c>
    </row>
    <row r="90" spans="2:24" ht="28.8" x14ac:dyDescent="0.3">
      <c r="C90" s="315" t="s">
        <v>366</v>
      </c>
      <c r="D90" s="852">
        <v>2751.76</v>
      </c>
      <c r="E90" s="820">
        <v>2948.58</v>
      </c>
      <c r="F90" s="820">
        <v>2917.7799999999993</v>
      </c>
      <c r="G90" s="854">
        <v>2865.0912815212496</v>
      </c>
      <c r="H90" s="853">
        <v>2799.2096430016854</v>
      </c>
      <c r="I90" s="853">
        <f>J62/(1-3.5%)</f>
        <v>2857.4374849287042</v>
      </c>
      <c r="J90" s="853">
        <f t="shared" ref="J90:M90" si="48">K62/(1-3.5%)</f>
        <v>2994.7020151831757</v>
      </c>
      <c r="K90" s="853">
        <f t="shared" si="48"/>
        <v>2877.5854560433359</v>
      </c>
      <c r="L90" s="853">
        <f t="shared" si="48"/>
        <v>2827.1359481057989</v>
      </c>
      <c r="M90" s="853">
        <f t="shared" si="48"/>
        <v>2960.8872741491923</v>
      </c>
    </row>
    <row r="91" spans="2:24" ht="28.8" x14ac:dyDescent="0.3">
      <c r="C91" s="312" t="s">
        <v>471</v>
      </c>
      <c r="D91" s="822">
        <f>+D63</f>
        <v>137.4</v>
      </c>
      <c r="E91" s="822">
        <v>150.47999999999999</v>
      </c>
      <c r="F91" s="822">
        <v>156.9</v>
      </c>
      <c r="G91" s="499">
        <f>+'[66]True-up FY 2025_V2'!$H$31</f>
        <v>138.42597999999998</v>
      </c>
      <c r="H91" s="499">
        <f>H63</f>
        <v>124.836225</v>
      </c>
      <c r="I91" s="499">
        <f t="shared" ref="I91:M92" si="49">+J63</f>
        <v>125</v>
      </c>
      <c r="J91" s="499">
        <f t="shared" si="49"/>
        <v>125</v>
      </c>
      <c r="K91" s="499">
        <f t="shared" si="49"/>
        <v>125</v>
      </c>
      <c r="L91" s="499">
        <f t="shared" si="49"/>
        <v>125</v>
      </c>
      <c r="M91" s="499">
        <f t="shared" si="49"/>
        <v>125</v>
      </c>
    </row>
    <row r="92" spans="2:24" ht="28.8" x14ac:dyDescent="0.3">
      <c r="C92" s="312" t="s">
        <v>655</v>
      </c>
      <c r="D92" s="822"/>
      <c r="E92" s="822"/>
      <c r="F92" s="822"/>
      <c r="G92" s="499"/>
      <c r="H92" s="499"/>
      <c r="I92" s="499">
        <f t="shared" si="49"/>
        <v>105.12</v>
      </c>
      <c r="J92" s="499">
        <f t="shared" si="49"/>
        <v>105.12</v>
      </c>
      <c r="K92" s="499">
        <f t="shared" si="49"/>
        <v>105.12</v>
      </c>
      <c r="L92" s="499">
        <f t="shared" si="49"/>
        <v>105.12</v>
      </c>
      <c r="M92" s="499">
        <f t="shared" si="49"/>
        <v>105.12</v>
      </c>
    </row>
    <row r="93" spans="2:24" s="318" customFormat="1" ht="28.8" x14ac:dyDescent="0.3">
      <c r="C93" s="315" t="s">
        <v>367</v>
      </c>
      <c r="D93" s="856">
        <f>D90+D91</f>
        <v>2889.1600000000003</v>
      </c>
      <c r="E93" s="856">
        <f>E90+E91</f>
        <v>3099.06</v>
      </c>
      <c r="F93" s="856">
        <f>F90+F91</f>
        <v>3074.6799999999994</v>
      </c>
      <c r="G93" s="856">
        <f>G90+G91</f>
        <v>3003.5172615212496</v>
      </c>
      <c r="H93" s="856">
        <f>H90+H91</f>
        <v>2924.0458680016854</v>
      </c>
      <c r="I93" s="856">
        <f>I90+I91+I92</f>
        <v>3087.5574849287041</v>
      </c>
      <c r="J93" s="856">
        <f>J90+J91+J92</f>
        <v>3224.8220151831756</v>
      </c>
      <c r="K93" s="856">
        <f>K90+K91+K92</f>
        <v>3107.7054560433357</v>
      </c>
      <c r="L93" s="856">
        <f>L90+L91+L92</f>
        <v>3057.2559481057988</v>
      </c>
      <c r="M93" s="856">
        <f>M90+M91+M92</f>
        <v>3191.0072741491922</v>
      </c>
    </row>
    <row r="94" spans="2:24" s="318" customFormat="1" x14ac:dyDescent="0.3">
      <c r="C94" s="319"/>
      <c r="D94" s="320"/>
      <c r="E94" s="320"/>
      <c r="F94" s="320"/>
      <c r="G94" s="321"/>
      <c r="H94" s="322"/>
      <c r="I94" s="321"/>
      <c r="J94" s="321"/>
      <c r="K94" s="321"/>
      <c r="L94" s="321"/>
      <c r="M94" s="321"/>
    </row>
    <row r="95" spans="2:24" s="318" customFormat="1" x14ac:dyDescent="0.3">
      <c r="C95" s="319"/>
      <c r="D95" s="320"/>
      <c r="E95" s="320"/>
      <c r="F95" s="320"/>
      <c r="G95" s="321"/>
      <c r="H95" s="322"/>
      <c r="I95" s="321"/>
      <c r="J95" s="321"/>
      <c r="K95" s="321"/>
      <c r="L95" s="321"/>
      <c r="M95" s="321"/>
    </row>
    <row r="96" spans="2:24" s="318" customFormat="1" x14ac:dyDescent="0.3">
      <c r="B96" s="1093">
        <v>3</v>
      </c>
      <c r="C96" s="1094" t="s">
        <v>310</v>
      </c>
      <c r="D96" s="1094"/>
      <c r="E96" s="1094"/>
      <c r="F96" s="1094"/>
      <c r="G96" s="1094"/>
      <c r="H96" s="1094"/>
      <c r="I96" s="1094"/>
      <c r="J96" s="1094"/>
      <c r="K96" s="1094"/>
      <c r="L96" s="1094"/>
      <c r="M96" s="1094"/>
      <c r="N96" s="1094"/>
      <c r="O96" s="1094"/>
      <c r="P96" s="1094"/>
      <c r="Q96" s="1094"/>
      <c r="R96" s="1094"/>
      <c r="S96" s="1094"/>
      <c r="T96" s="1094"/>
      <c r="U96" s="1094"/>
      <c r="V96" s="1094"/>
      <c r="W96" s="1094"/>
      <c r="X96" s="1094"/>
    </row>
    <row r="97" spans="2:31" x14ac:dyDescent="0.3">
      <c r="B97" s="1093"/>
      <c r="C97" s="1094"/>
      <c r="D97" s="1094"/>
      <c r="E97" s="1094"/>
      <c r="F97" s="1094"/>
      <c r="G97" s="1094"/>
      <c r="H97" s="1094"/>
      <c r="I97" s="1094"/>
      <c r="J97" s="1094"/>
      <c r="K97" s="1094"/>
      <c r="L97" s="1094"/>
      <c r="M97" s="1094"/>
      <c r="N97" s="1094"/>
      <c r="O97" s="1094"/>
      <c r="P97" s="1094"/>
      <c r="Q97" s="1094"/>
      <c r="R97" s="1094"/>
      <c r="S97" s="1094"/>
      <c r="T97" s="1094"/>
      <c r="U97" s="1094"/>
      <c r="V97" s="1094"/>
      <c r="W97" s="1094"/>
      <c r="X97" s="1094"/>
    </row>
    <row r="98" spans="2:31" x14ac:dyDescent="0.3">
      <c r="C98" s="904"/>
      <c r="D98" s="904"/>
      <c r="E98" s="904"/>
      <c r="F98" s="904"/>
      <c r="G98" s="904"/>
      <c r="H98" s="904"/>
    </row>
    <row r="99" spans="2:31" x14ac:dyDescent="0.3">
      <c r="B99" s="1088" t="s">
        <v>311</v>
      </c>
      <c r="C99" s="1088"/>
      <c r="D99" s="1088"/>
      <c r="E99" s="904"/>
      <c r="F99" s="904"/>
      <c r="G99" s="904"/>
      <c r="H99" s="904"/>
      <c r="I99" s="323"/>
      <c r="J99" s="323"/>
      <c r="K99" s="323"/>
      <c r="L99" s="323"/>
    </row>
    <row r="100" spans="2:31" ht="28.8" x14ac:dyDescent="0.3">
      <c r="C100" s="452" t="s">
        <v>27</v>
      </c>
      <c r="D100" s="453" t="s">
        <v>2</v>
      </c>
      <c r="E100" s="310" t="s">
        <v>3</v>
      </c>
      <c r="F100" s="310" t="s">
        <v>4</v>
      </c>
      <c r="G100" s="310" t="s">
        <v>5</v>
      </c>
      <c r="H100" s="310" t="s">
        <v>6</v>
      </c>
      <c r="I100" s="311" t="s">
        <v>72</v>
      </c>
      <c r="J100" s="311" t="s">
        <v>73</v>
      </c>
      <c r="K100" s="311" t="s">
        <v>74</v>
      </c>
      <c r="L100" s="311" t="s">
        <v>75</v>
      </c>
      <c r="M100" s="311" t="s">
        <v>76</v>
      </c>
      <c r="N100" s="840" t="s">
        <v>324</v>
      </c>
      <c r="O100" s="840" t="s">
        <v>802</v>
      </c>
      <c r="P100" s="840"/>
      <c r="Q100" s="840"/>
      <c r="R100" s="840"/>
      <c r="S100" s="840" t="s">
        <v>378</v>
      </c>
      <c r="T100" s="820" t="s">
        <v>369</v>
      </c>
      <c r="U100" s="820" t="s">
        <v>278</v>
      </c>
      <c r="V100" s="488"/>
      <c r="W100" s="820" t="s">
        <v>279</v>
      </c>
      <c r="X100" s="488"/>
      <c r="Y100" s="481"/>
      <c r="Z100" s="481"/>
      <c r="AA100" s="481"/>
      <c r="AB100" s="481"/>
      <c r="AC100" s="481"/>
      <c r="AD100" s="481"/>
      <c r="AE100" s="481"/>
    </row>
    <row r="101" spans="2:31" ht="28.8" x14ac:dyDescent="0.3">
      <c r="C101" s="874" t="s">
        <v>366</v>
      </c>
      <c r="D101" s="852">
        <f t="shared" ref="D101:H101" si="50">D90</f>
        <v>2751.76</v>
      </c>
      <c r="E101" s="852">
        <f t="shared" si="50"/>
        <v>2948.58</v>
      </c>
      <c r="F101" s="852">
        <f t="shared" si="50"/>
        <v>2917.7799999999993</v>
      </c>
      <c r="G101" s="852">
        <f t="shared" si="50"/>
        <v>2865.0912815212496</v>
      </c>
      <c r="H101" s="852">
        <f t="shared" si="50"/>
        <v>2799.2096430016854</v>
      </c>
      <c r="I101" s="852">
        <f>I90</f>
        <v>2857.4374849287042</v>
      </c>
      <c r="J101" s="852">
        <f t="shared" ref="J101:M101" si="51">J90</f>
        <v>2994.7020151831757</v>
      </c>
      <c r="K101" s="852">
        <f t="shared" si="51"/>
        <v>2877.5854560433359</v>
      </c>
      <c r="L101" s="852">
        <f t="shared" si="51"/>
        <v>2827.1359481057989</v>
      </c>
      <c r="M101" s="852">
        <f t="shared" si="51"/>
        <v>2960.8872741491923</v>
      </c>
      <c r="N101" s="840"/>
      <c r="O101" s="840"/>
      <c r="P101" s="840"/>
      <c r="Q101" s="840"/>
      <c r="R101" s="840"/>
      <c r="S101" s="840"/>
      <c r="T101" s="820"/>
      <c r="U101" s="820"/>
      <c r="V101" s="488"/>
      <c r="W101" s="820"/>
      <c r="X101" s="488"/>
      <c r="Y101" s="481"/>
      <c r="Z101" s="481"/>
      <c r="AA101" s="481"/>
      <c r="AB101" s="481"/>
      <c r="AC101" s="481"/>
      <c r="AD101" s="481"/>
      <c r="AE101" s="481"/>
    </row>
    <row r="102" spans="2:31" ht="28.8" x14ac:dyDescent="0.3">
      <c r="C102" s="874" t="s">
        <v>367</v>
      </c>
      <c r="D102" s="852">
        <f t="shared" ref="D102:H102" si="52">+D93</f>
        <v>2889.1600000000003</v>
      </c>
      <c r="E102" s="852">
        <f t="shared" si="52"/>
        <v>3099.06</v>
      </c>
      <c r="F102" s="852">
        <f t="shared" si="52"/>
        <v>3074.6799999999994</v>
      </c>
      <c r="G102" s="852">
        <f t="shared" si="52"/>
        <v>3003.5172615212496</v>
      </c>
      <c r="H102" s="852">
        <f t="shared" si="52"/>
        <v>2924.0458680016854</v>
      </c>
      <c r="I102" s="852">
        <f>+I93</f>
        <v>3087.5574849287041</v>
      </c>
      <c r="J102" s="852">
        <f t="shared" ref="J102:M102" si="53">+J93</f>
        <v>3224.8220151831756</v>
      </c>
      <c r="K102" s="852">
        <f t="shared" si="53"/>
        <v>3107.7054560433357</v>
      </c>
      <c r="L102" s="852">
        <f t="shared" si="53"/>
        <v>3057.2559481057988</v>
      </c>
      <c r="M102" s="852">
        <f t="shared" si="53"/>
        <v>3191.0072741491922</v>
      </c>
      <c r="N102" s="840"/>
      <c r="O102" s="840"/>
      <c r="P102" s="840"/>
      <c r="Q102" s="840"/>
      <c r="R102" s="840"/>
      <c r="S102" s="840"/>
      <c r="T102" s="820"/>
      <c r="U102" s="820"/>
      <c r="V102" s="488"/>
      <c r="W102" s="820"/>
      <c r="X102" s="488"/>
      <c r="Y102" s="481"/>
      <c r="Z102" s="481"/>
      <c r="AA102" s="481"/>
      <c r="AB102" s="481"/>
      <c r="AC102" s="481"/>
      <c r="AD102" s="481"/>
      <c r="AE102" s="481"/>
    </row>
    <row r="103" spans="2:31" x14ac:dyDescent="0.3">
      <c r="C103" s="452"/>
      <c r="D103" s="453"/>
      <c r="E103" s="310"/>
      <c r="F103" s="310"/>
      <c r="G103" s="310"/>
      <c r="H103" s="310"/>
      <c r="I103" s="311"/>
      <c r="J103" s="311"/>
      <c r="K103" s="311"/>
      <c r="L103" s="311"/>
      <c r="M103" s="311"/>
      <c r="N103" s="840"/>
      <c r="O103" s="840"/>
      <c r="P103" s="840"/>
      <c r="Q103" s="840"/>
      <c r="R103" s="840"/>
      <c r="S103" s="840"/>
      <c r="T103" s="820"/>
      <c r="U103" s="820"/>
      <c r="V103" s="488"/>
      <c r="W103" s="820"/>
      <c r="X103" s="488"/>
      <c r="Y103" s="481"/>
      <c r="Z103" s="481"/>
      <c r="AA103" s="481"/>
      <c r="AB103" s="481"/>
      <c r="AC103" s="481"/>
      <c r="AD103" s="481"/>
      <c r="AE103" s="481"/>
    </row>
    <row r="104" spans="2:31" x14ac:dyDescent="0.3">
      <c r="C104" s="875" t="s">
        <v>21</v>
      </c>
      <c r="D104" s="533"/>
      <c r="E104" s="533"/>
      <c r="F104" s="533"/>
      <c r="G104" s="533"/>
      <c r="H104" s="533"/>
      <c r="I104" s="533"/>
      <c r="J104" s="533"/>
      <c r="K104" s="533"/>
      <c r="L104" s="533"/>
      <c r="M104" s="533"/>
      <c r="N104" s="840"/>
      <c r="O104" s="840" t="s">
        <v>378</v>
      </c>
      <c r="P104" s="840"/>
      <c r="Q104" s="840"/>
      <c r="R104" s="840"/>
      <c r="S104" s="840"/>
      <c r="T104" s="488" t="s">
        <v>22</v>
      </c>
      <c r="U104" s="858">
        <f>G105</f>
        <v>728.34036300000002</v>
      </c>
      <c r="V104" s="859">
        <f>U104/$U$111</f>
        <v>0.25421192256509195</v>
      </c>
      <c r="W104" s="858">
        <f>H105</f>
        <v>750.5067770359874</v>
      </c>
      <c r="X104" s="859">
        <f>W104/$W$111</f>
        <v>0.26811345366147982</v>
      </c>
      <c r="Y104" s="481"/>
      <c r="Z104" s="481"/>
      <c r="AA104" s="481"/>
      <c r="AB104" s="481"/>
      <c r="AC104" s="481"/>
      <c r="AD104" s="481"/>
      <c r="AE104" s="481"/>
    </row>
    <row r="105" spans="2:31" x14ac:dyDescent="0.3">
      <c r="C105" s="876" t="s">
        <v>22</v>
      </c>
      <c r="D105" s="822">
        <v>682.46</v>
      </c>
      <c r="E105" s="822">
        <v>806.29</v>
      </c>
      <c r="F105" s="822">
        <v>801.61</v>
      </c>
      <c r="G105" s="877">
        <v>728.34036300000002</v>
      </c>
      <c r="H105" s="499">
        <v>750.5067770359874</v>
      </c>
      <c r="I105" s="501">
        <v>730</v>
      </c>
      <c r="J105" s="501">
        <v>850</v>
      </c>
      <c r="K105" s="501">
        <v>780</v>
      </c>
      <c r="L105" s="501">
        <v>850</v>
      </c>
      <c r="M105" s="501">
        <v>780</v>
      </c>
      <c r="N105" s="840">
        <v>0.26811381523793099</v>
      </c>
      <c r="O105" s="840"/>
      <c r="P105" s="840">
        <f>108*0.9*8.76</f>
        <v>851.47199999999998</v>
      </c>
      <c r="Q105" s="840"/>
      <c r="R105" s="840"/>
      <c r="S105" s="840">
        <f>108*8760/1000*90%</f>
        <v>851.47200000000009</v>
      </c>
      <c r="T105" s="488" t="s">
        <v>23</v>
      </c>
      <c r="U105" s="858">
        <f>G106</f>
        <v>804.95486700000004</v>
      </c>
      <c r="V105" s="859">
        <f t="shared" ref="V105:V111" si="54">U105/$U$111</f>
        <v>0.280952607755171</v>
      </c>
      <c r="W105" s="858">
        <f>H106</f>
        <v>729.9519835120085</v>
      </c>
      <c r="X105" s="859">
        <f t="shared" ref="X105:X111" si="55">W105/$W$111</f>
        <v>0.26077039314605377</v>
      </c>
      <c r="Y105" s="481"/>
      <c r="Z105" s="481"/>
      <c r="AA105" s="481"/>
      <c r="AB105" s="481"/>
      <c r="AC105" s="481"/>
      <c r="AD105" s="481"/>
      <c r="AE105" s="481"/>
    </row>
    <row r="106" spans="2:31" x14ac:dyDescent="0.3">
      <c r="C106" s="876" t="s">
        <v>23</v>
      </c>
      <c r="D106" s="822">
        <v>784.74</v>
      </c>
      <c r="E106" s="822">
        <v>829.04</v>
      </c>
      <c r="F106" s="822">
        <v>761.78</v>
      </c>
      <c r="G106" s="878">
        <v>804.95486700000004</v>
      </c>
      <c r="H106" s="499">
        <v>729.9519835120085</v>
      </c>
      <c r="I106" s="501">
        <v>800</v>
      </c>
      <c r="J106" s="501">
        <v>780</v>
      </c>
      <c r="K106" s="501">
        <v>850</v>
      </c>
      <c r="L106" s="501">
        <v>780</v>
      </c>
      <c r="M106" s="501">
        <v>850</v>
      </c>
      <c r="N106" s="840">
        <v>0.26077074481969015</v>
      </c>
      <c r="O106" s="840"/>
      <c r="P106" s="840">
        <f>90*8760/1000</f>
        <v>788.4</v>
      </c>
      <c r="Q106" s="840"/>
      <c r="R106" s="840"/>
      <c r="S106" s="840" t="s">
        <v>381</v>
      </c>
      <c r="T106" s="488" t="s">
        <v>25</v>
      </c>
      <c r="U106" s="858">
        <f>G108</f>
        <v>240.05500000000001</v>
      </c>
      <c r="V106" s="859">
        <f t="shared" si="54"/>
        <v>8.3786161211778329E-2</v>
      </c>
      <c r="W106" s="858">
        <f>H108</f>
        <v>208.91911429531595</v>
      </c>
      <c r="X106" s="859">
        <f>W106/$W$111</f>
        <v>7.4634935997291707E-2</v>
      </c>
      <c r="Y106" s="481"/>
      <c r="Z106" s="481"/>
      <c r="AA106" s="481"/>
      <c r="AB106" s="481"/>
      <c r="AC106" s="481"/>
      <c r="AD106" s="481"/>
      <c r="AE106" s="481"/>
    </row>
    <row r="107" spans="2:31" x14ac:dyDescent="0.3">
      <c r="C107" s="879" t="s">
        <v>24</v>
      </c>
      <c r="D107" s="533"/>
      <c r="E107" s="533"/>
      <c r="F107" s="533"/>
      <c r="G107" s="880"/>
      <c r="H107" s="533"/>
      <c r="I107" s="499"/>
      <c r="J107" s="499"/>
      <c r="K107" s="499"/>
      <c r="L107" s="499"/>
      <c r="M107" s="499"/>
      <c r="N107" s="840"/>
      <c r="O107" s="840"/>
      <c r="P107" s="840"/>
      <c r="Q107" s="840"/>
      <c r="R107" s="840"/>
      <c r="S107" s="840"/>
      <c r="T107" s="488" t="s">
        <v>370</v>
      </c>
      <c r="U107" s="858">
        <f>G112-G91</f>
        <v>814.25515899999982</v>
      </c>
      <c r="V107" s="859">
        <f t="shared" si="54"/>
        <v>0.28419867955050371</v>
      </c>
      <c r="W107" s="858">
        <f>H112-H91</f>
        <v>797.16017692790274</v>
      </c>
      <c r="X107" s="859">
        <f t="shared" si="55"/>
        <v>0.28478006421424734</v>
      </c>
      <c r="Y107" s="481"/>
      <c r="Z107" s="481"/>
      <c r="AA107" s="481"/>
      <c r="AB107" s="481"/>
      <c r="AC107" s="481"/>
      <c r="AD107" s="481"/>
      <c r="AE107" s="481"/>
    </row>
    <row r="108" spans="2:31" x14ac:dyDescent="0.3">
      <c r="C108" s="876" t="s">
        <v>665</v>
      </c>
      <c r="D108" s="822">
        <v>252.93</v>
      </c>
      <c r="E108" s="822">
        <v>282.88</v>
      </c>
      <c r="F108" s="822">
        <v>269.77999999999997</v>
      </c>
      <c r="G108" s="877">
        <v>240.05500000000001</v>
      </c>
      <c r="H108" s="499">
        <v>208.91911429531595</v>
      </c>
      <c r="I108" s="881">
        <v>340</v>
      </c>
      <c r="J108" s="881">
        <f>+J90*$N$108+K64+35.0804435215055</f>
        <v>363.71013817930219</v>
      </c>
      <c r="K108" s="881">
        <f>+K90*$N$108+L64+25</f>
        <v>344.88869597412088</v>
      </c>
      <c r="L108" s="881">
        <f>+L90*$N$10+M64+180</f>
        <v>347.14149434058731</v>
      </c>
      <c r="M108" s="881">
        <f>+M90*$N$108+N64+54</f>
        <v>380.10593022142893</v>
      </c>
      <c r="N108" s="840">
        <v>7.4635036649589787E-2</v>
      </c>
      <c r="O108" s="840" t="s">
        <v>375</v>
      </c>
      <c r="P108" s="840" t="s">
        <v>380</v>
      </c>
      <c r="Q108" s="840"/>
      <c r="R108" s="840"/>
      <c r="S108" s="840"/>
      <c r="T108" s="488" t="s">
        <v>86</v>
      </c>
      <c r="U108" s="858">
        <f>G117</f>
        <v>14.568572999999999</v>
      </c>
      <c r="V108" s="859">
        <f t="shared" si="54"/>
        <v>5.0848547458022574E-3</v>
      </c>
      <c r="W108" s="858">
        <f>H117</f>
        <v>26.967813999999997</v>
      </c>
      <c r="X108" s="859">
        <f t="shared" si="55"/>
        <v>9.6340685660373463E-3</v>
      </c>
      <c r="Y108" s="481"/>
      <c r="Z108" s="481"/>
      <c r="AA108" s="481"/>
      <c r="AB108" s="481"/>
      <c r="AC108" s="481"/>
      <c r="AD108" s="481"/>
      <c r="AE108" s="481"/>
    </row>
    <row r="109" spans="2:31" x14ac:dyDescent="0.3">
      <c r="C109" s="882" t="s">
        <v>711</v>
      </c>
      <c r="D109" s="822"/>
      <c r="E109" s="822"/>
      <c r="F109" s="822"/>
      <c r="G109" s="877"/>
      <c r="H109" s="499"/>
      <c r="I109" s="886">
        <f>E137</f>
        <v>189.89</v>
      </c>
      <c r="J109" s="886">
        <f>L137</f>
        <v>189.12927185323716</v>
      </c>
      <c r="K109" s="886">
        <f>S137</f>
        <v>190.03367148174061</v>
      </c>
      <c r="L109" s="886">
        <f>Z137</f>
        <v>204.81348166094651</v>
      </c>
      <c r="M109" s="886">
        <f>AG137</f>
        <v>209.43836755200735</v>
      </c>
      <c r="N109" s="840"/>
      <c r="O109" s="840">
        <v>3.56</v>
      </c>
      <c r="P109" s="840">
        <f>E150</f>
        <v>121.20837947891405</v>
      </c>
      <c r="Q109" s="840"/>
      <c r="R109" s="840"/>
      <c r="S109" s="840"/>
      <c r="T109" s="488" t="s">
        <v>87</v>
      </c>
      <c r="U109" s="858">
        <f t="shared" ref="U109:U110" si="56">G118</f>
        <v>4.898509004500001</v>
      </c>
      <c r="V109" s="861">
        <f t="shared" si="54"/>
        <v>1.7097217935405837E-3</v>
      </c>
      <c r="W109" s="858">
        <f>H118</f>
        <v>3.1028977482209652</v>
      </c>
      <c r="X109" s="861">
        <f t="shared" si="55"/>
        <v>1.1084891663730575E-3</v>
      </c>
      <c r="Y109" s="481"/>
      <c r="Z109" s="481"/>
      <c r="AA109" s="481"/>
      <c r="AB109" s="481"/>
      <c r="AC109" s="481"/>
      <c r="AD109" s="481"/>
      <c r="AE109" s="481"/>
    </row>
    <row r="110" spans="2:31" x14ac:dyDescent="0.3">
      <c r="C110" s="882" t="s">
        <v>710</v>
      </c>
      <c r="D110" s="822"/>
      <c r="E110" s="822"/>
      <c r="F110" s="822"/>
      <c r="G110" s="877"/>
      <c r="H110" s="499"/>
      <c r="I110" s="886">
        <f>F137</f>
        <v>93.84</v>
      </c>
      <c r="J110" s="886">
        <f>M137</f>
        <v>116.3872442173767</v>
      </c>
      <c r="K110" s="886">
        <f>T137</f>
        <v>95.189280088857373</v>
      </c>
      <c r="L110" s="886">
        <f>AA137</f>
        <v>97.026047668194167</v>
      </c>
      <c r="M110" s="886">
        <f>AH137</f>
        <v>104.9092367411144</v>
      </c>
      <c r="N110" s="840"/>
      <c r="O110" s="840">
        <v>2.98</v>
      </c>
      <c r="P110" s="840">
        <f>F150</f>
        <v>67.002557889582789</v>
      </c>
      <c r="Q110" s="840"/>
      <c r="R110" s="840"/>
      <c r="S110" s="840"/>
      <c r="T110" s="488" t="s">
        <v>88</v>
      </c>
      <c r="U110" s="858">
        <f t="shared" si="56"/>
        <v>258.01881051675002</v>
      </c>
      <c r="V110" s="859">
        <f t="shared" si="54"/>
        <v>9.0056052378112109E-2</v>
      </c>
      <c r="W110" s="858">
        <f>H119</f>
        <v>282.60465448225</v>
      </c>
      <c r="X110" s="859">
        <f t="shared" si="55"/>
        <v>0.100958595248517</v>
      </c>
      <c r="Y110" s="481"/>
      <c r="Z110" s="481"/>
      <c r="AA110" s="481"/>
      <c r="AB110" s="481"/>
      <c r="AC110" s="481"/>
      <c r="AD110" s="481"/>
      <c r="AE110" s="481"/>
    </row>
    <row r="111" spans="2:31" x14ac:dyDescent="0.3">
      <c r="C111" s="883" t="s">
        <v>712</v>
      </c>
      <c r="D111" s="822"/>
      <c r="E111" s="822"/>
      <c r="F111" s="822"/>
      <c r="G111" s="877"/>
      <c r="H111" s="499"/>
      <c r="I111" s="886">
        <f>G137</f>
        <v>56.27</v>
      </c>
      <c r="J111" s="886">
        <f>N137</f>
        <v>58.193622108688352</v>
      </c>
      <c r="K111" s="886">
        <f>U137</f>
        <v>59.665744403522908</v>
      </c>
      <c r="L111" s="886">
        <f>AB137</f>
        <v>58.319771049218673</v>
      </c>
      <c r="M111" s="886">
        <f>AI137</f>
        <v>65.758325928307201</v>
      </c>
      <c r="N111" s="840"/>
      <c r="O111" s="840">
        <v>3.4</v>
      </c>
      <c r="P111" s="840">
        <f>G150</f>
        <v>42.261999077765616</v>
      </c>
      <c r="Q111" s="840"/>
      <c r="R111" s="840"/>
      <c r="S111" s="840"/>
      <c r="T111" s="488"/>
      <c r="U111" s="858">
        <f>SUM(U104:U110)</f>
        <v>2865.09128152125</v>
      </c>
      <c r="V111" s="859">
        <f t="shared" si="54"/>
        <v>1</v>
      </c>
      <c r="W111" s="858">
        <f>SUM(W104:W110)</f>
        <v>2799.2134180016856</v>
      </c>
      <c r="X111" s="859">
        <f t="shared" si="55"/>
        <v>1</v>
      </c>
      <c r="Y111" s="481"/>
      <c r="Z111" s="481"/>
      <c r="AA111" s="481"/>
      <c r="AB111" s="481"/>
      <c r="AC111" s="481"/>
      <c r="AD111" s="481"/>
      <c r="AE111" s="481"/>
    </row>
    <row r="112" spans="2:31" x14ac:dyDescent="0.3">
      <c r="C112" s="884" t="s">
        <v>666</v>
      </c>
      <c r="D112" s="822">
        <v>1057.3399999999999</v>
      </c>
      <c r="E112" s="822">
        <v>1138.71</v>
      </c>
      <c r="F112" s="822">
        <v>1088.8599999999999</v>
      </c>
      <c r="G112" s="885">
        <v>952.6811389999998</v>
      </c>
      <c r="H112" s="499">
        <v>921.99640192790275</v>
      </c>
      <c r="I112" s="881">
        <f>1210-80+60+0.357484928704253</f>
        <v>1190.3574849287043</v>
      </c>
      <c r="J112" s="881">
        <f>+J90*$N$112+K63+200-0.0100000000002183</f>
        <v>1177.8185436705398</v>
      </c>
      <c r="K112" s="881">
        <f>+K90*$N$112+L63+50+26+0.12056466723061</f>
        <v>1020.5967600692152</v>
      </c>
      <c r="L112" s="881">
        <f>+L90*$N$112+M63+38-0.224776187413227</f>
        <v>967.88445376521145</v>
      </c>
      <c r="M112" s="881">
        <f>+M90*$N$112+N63+100+0.462531764531377</f>
        <v>1068.6613439277635</v>
      </c>
      <c r="N112" s="840">
        <v>0.28477909967225085</v>
      </c>
      <c r="O112" s="840">
        <f>+H112/H120</f>
        <v>0.31531489355338937</v>
      </c>
      <c r="P112" s="840"/>
      <c r="Q112" s="840"/>
      <c r="R112" s="840"/>
      <c r="S112" s="840"/>
      <c r="T112" s="481"/>
      <c r="U112" s="481"/>
      <c r="V112" s="481"/>
      <c r="W112" s="481"/>
      <c r="X112" s="481"/>
      <c r="Y112" s="481"/>
      <c r="Z112" s="481"/>
      <c r="AA112" s="481"/>
      <c r="AB112" s="481"/>
      <c r="AC112" s="481"/>
      <c r="AD112" s="481"/>
      <c r="AE112" s="481"/>
    </row>
    <row r="113" spans="3:31" x14ac:dyDescent="0.3">
      <c r="C113" s="882" t="s">
        <v>351</v>
      </c>
      <c r="D113" s="822"/>
      <c r="E113" s="822"/>
      <c r="F113" s="822"/>
      <c r="G113" s="885"/>
      <c r="H113" s="499"/>
      <c r="I113" s="886">
        <f>I137</f>
        <v>654.69661671078734</v>
      </c>
      <c r="J113" s="886">
        <f>P137</f>
        <v>647.800199018797</v>
      </c>
      <c r="K113" s="886">
        <f>W137</f>
        <v>561.32821803806837</v>
      </c>
      <c r="L113" s="886">
        <f>AD137</f>
        <v>532.33644957086631</v>
      </c>
      <c r="M113" s="886">
        <f>AK137</f>
        <v>587.76373916027001</v>
      </c>
      <c r="N113" s="840"/>
      <c r="O113" s="840">
        <v>3.44</v>
      </c>
      <c r="P113" s="840">
        <f>I150</f>
        <v>369.26495288136095</v>
      </c>
      <c r="Q113" s="840"/>
      <c r="R113" s="840"/>
      <c r="S113" s="840"/>
      <c r="T113" s="494" t="s">
        <v>371</v>
      </c>
      <c r="U113" s="817" t="s">
        <v>372</v>
      </c>
      <c r="V113" s="817" t="s">
        <v>373</v>
      </c>
      <c r="W113" s="1096" t="s">
        <v>324</v>
      </c>
      <c r="X113" s="1097"/>
      <c r="Y113" s="494" t="s">
        <v>375</v>
      </c>
      <c r="Z113" s="817" t="s">
        <v>372</v>
      </c>
      <c r="AA113" s="817" t="s">
        <v>373</v>
      </c>
      <c r="AB113" s="481"/>
      <c r="AC113" s="494" t="s">
        <v>173</v>
      </c>
      <c r="AD113" s="817" t="s">
        <v>372</v>
      </c>
      <c r="AE113" s="817" t="s">
        <v>373</v>
      </c>
    </row>
    <row r="114" spans="3:31" x14ac:dyDescent="0.3">
      <c r="C114" s="882" t="s">
        <v>352</v>
      </c>
      <c r="D114" s="822"/>
      <c r="E114" s="822"/>
      <c r="F114" s="822"/>
      <c r="G114" s="885"/>
      <c r="H114" s="499"/>
      <c r="I114" s="886">
        <f>J137</f>
        <v>535.66086821791691</v>
      </c>
      <c r="J114" s="886">
        <f>Q137</f>
        <v>530.01834465174295</v>
      </c>
      <c r="K114" s="886">
        <f>X137</f>
        <v>459.26854203114686</v>
      </c>
      <c r="L114" s="886">
        <f>AE137</f>
        <v>435.54800419434514</v>
      </c>
      <c r="M114" s="886">
        <f>AL137</f>
        <v>480.89760476749359</v>
      </c>
      <c r="N114" s="840"/>
      <c r="O114" s="840">
        <v>3.7</v>
      </c>
      <c r="P114" s="840">
        <f>J150</f>
        <v>319.72029530458519</v>
      </c>
      <c r="Q114" s="840"/>
      <c r="R114" s="840"/>
      <c r="S114" s="840"/>
      <c r="T114" s="488" t="s">
        <v>374</v>
      </c>
      <c r="U114" s="862">
        <v>204.31402399999999</v>
      </c>
      <c r="V114" s="862">
        <v>256.49498899999998</v>
      </c>
      <c r="W114" s="863">
        <f>U114/(U114+V114)</f>
        <v>0.44338113673136864</v>
      </c>
      <c r="X114" s="863">
        <f>V114/(U114+V114)</f>
        <v>0.55661886326863141</v>
      </c>
      <c r="Y114" s="488" t="s">
        <v>374</v>
      </c>
      <c r="Z114" s="602">
        <f t="shared" ref="Z114:AA116" si="57">AD114/U114*10</f>
        <v>3.2211160534530907</v>
      </c>
      <c r="AA114" s="602">
        <f t="shared" si="57"/>
        <v>3.2537673398017146</v>
      </c>
      <c r="AB114" s="481"/>
      <c r="AC114" s="488" t="s">
        <v>374</v>
      </c>
      <c r="AD114" s="862">
        <v>65.811918265200006</v>
      </c>
      <c r="AE114" s="862">
        <v>83.457501803100001</v>
      </c>
    </row>
    <row r="115" spans="3:31" x14ac:dyDescent="0.3">
      <c r="C115" s="884" t="s">
        <v>368</v>
      </c>
      <c r="D115" s="822"/>
      <c r="E115" s="822"/>
      <c r="F115" s="822"/>
      <c r="G115" s="885"/>
      <c r="H115" s="499"/>
      <c r="I115" s="886"/>
      <c r="J115" s="886">
        <f>101/12*5</f>
        <v>42.083333333333329</v>
      </c>
      <c r="K115" s="886">
        <v>101</v>
      </c>
      <c r="L115" s="886">
        <v>101</v>
      </c>
      <c r="M115" s="886">
        <v>101</v>
      </c>
      <c r="N115" s="840"/>
      <c r="O115" s="840"/>
      <c r="P115" s="840"/>
      <c r="Q115" s="840"/>
      <c r="R115" s="840"/>
      <c r="S115" s="840"/>
      <c r="T115" s="488" t="s">
        <v>278</v>
      </c>
      <c r="U115" s="862">
        <v>461.80855500000001</v>
      </c>
      <c r="V115" s="862">
        <v>564.46767299999999</v>
      </c>
      <c r="W115" s="863">
        <f>U115/(U115+V115)</f>
        <v>0.44998465559313339</v>
      </c>
      <c r="X115" s="863">
        <f t="shared" ref="X115:X116" si="58">V115/(U115+V115)</f>
        <v>0.55001534440686661</v>
      </c>
      <c r="Y115" s="864" t="s">
        <v>278</v>
      </c>
      <c r="Z115" s="602">
        <f t="shared" si="57"/>
        <v>3.4779237455269749</v>
      </c>
      <c r="AA115" s="602">
        <f t="shared" si="57"/>
        <v>3.2815135115735847</v>
      </c>
      <c r="AB115" s="481"/>
      <c r="AC115" s="488" t="s">
        <v>278</v>
      </c>
      <c r="AD115" s="862">
        <v>160.61349393220002</v>
      </c>
      <c r="AE115" s="862">
        <v>185.2308295796</v>
      </c>
    </row>
    <row r="116" spans="3:31" x14ac:dyDescent="0.3">
      <c r="C116" s="884" t="s">
        <v>350</v>
      </c>
      <c r="D116" s="822"/>
      <c r="E116" s="822"/>
      <c r="F116" s="822"/>
      <c r="G116" s="885"/>
      <c r="H116" s="499"/>
      <c r="I116" s="499">
        <v>0.2</v>
      </c>
      <c r="J116" s="499">
        <v>0.21</v>
      </c>
      <c r="K116" s="499">
        <v>0.22</v>
      </c>
      <c r="L116" s="499">
        <v>0.23</v>
      </c>
      <c r="M116" s="499">
        <v>0.24</v>
      </c>
      <c r="N116" s="840"/>
      <c r="O116" s="840"/>
      <c r="P116" s="840"/>
      <c r="Q116" s="840"/>
      <c r="R116" s="840"/>
      <c r="S116" s="840"/>
      <c r="T116" s="488" t="s">
        <v>277</v>
      </c>
      <c r="U116" s="862">
        <v>585.03562599999998</v>
      </c>
      <c r="V116" s="862">
        <v>583.61060299999997</v>
      </c>
      <c r="W116" s="863">
        <f>U116/(U116+V116)</f>
        <v>0.50060968964115826</v>
      </c>
      <c r="X116" s="863">
        <f t="shared" si="58"/>
        <v>0.49939031035884168</v>
      </c>
      <c r="Y116" s="488" t="s">
        <v>277</v>
      </c>
      <c r="Z116" s="602">
        <f t="shared" si="57"/>
        <v>3.4294993761525214</v>
      </c>
      <c r="AA116" s="602">
        <f t="shared" si="57"/>
        <v>3.4197742563443461</v>
      </c>
      <c r="AB116" s="481"/>
      <c r="AC116" s="488" t="s">
        <v>277</v>
      </c>
      <c r="AD116" s="862">
        <v>200.63793143940001</v>
      </c>
      <c r="AE116" s="862">
        <v>199.58165158690002</v>
      </c>
    </row>
    <row r="117" spans="3:31" x14ac:dyDescent="0.3">
      <c r="C117" s="887" t="s">
        <v>86</v>
      </c>
      <c r="D117" s="822">
        <v>44.24</v>
      </c>
      <c r="E117" s="499">
        <v>6</v>
      </c>
      <c r="F117" s="822">
        <v>40.159999999999997</v>
      </c>
      <c r="G117" s="877">
        <v>14.568572999999999</v>
      </c>
      <c r="H117" s="499">
        <v>26.967813999999997</v>
      </c>
      <c r="I117" s="527">
        <v>6</v>
      </c>
      <c r="J117" s="527">
        <v>6</v>
      </c>
      <c r="K117" s="527">
        <v>6</v>
      </c>
      <c r="L117" s="527">
        <v>6</v>
      </c>
      <c r="M117" s="527">
        <v>6</v>
      </c>
      <c r="N117" s="840">
        <v>9.6340815584936013E-3</v>
      </c>
      <c r="O117" s="840"/>
      <c r="P117" s="840"/>
      <c r="Q117" s="840"/>
      <c r="R117" s="840"/>
      <c r="S117" s="840"/>
      <c r="T117" s="481"/>
      <c r="U117" s="481"/>
      <c r="V117" s="481"/>
      <c r="W117" s="481"/>
      <c r="X117" s="481"/>
      <c r="Y117" s="481"/>
      <c r="Z117" s="481"/>
      <c r="AA117" s="481"/>
      <c r="AB117" s="481"/>
      <c r="AC117" s="481"/>
      <c r="AD117" s="481"/>
      <c r="AE117" s="481"/>
    </row>
    <row r="118" spans="3:31" x14ac:dyDescent="0.3">
      <c r="C118" s="887" t="s">
        <v>87</v>
      </c>
      <c r="D118" s="822">
        <v>21.06</v>
      </c>
      <c r="E118" s="822">
        <v>9.48</v>
      </c>
      <c r="F118" s="822">
        <v>8.39</v>
      </c>
      <c r="G118" s="877">
        <v>4.898509004500001</v>
      </c>
      <c r="H118" s="499">
        <v>3.1028977482209652</v>
      </c>
      <c r="I118" s="527">
        <v>5</v>
      </c>
      <c r="J118" s="527">
        <v>5</v>
      </c>
      <c r="K118" s="527">
        <v>5</v>
      </c>
      <c r="L118" s="527">
        <v>5</v>
      </c>
      <c r="M118" s="527">
        <v>5</v>
      </c>
      <c r="N118" s="840">
        <v>1.1084906612759539E-3</v>
      </c>
      <c r="O118" s="840"/>
      <c r="P118" s="840"/>
      <c r="Q118" s="840"/>
      <c r="R118" s="840"/>
      <c r="S118" s="840"/>
      <c r="T118" s="481"/>
      <c r="U118" s="481"/>
      <c r="V118" s="481"/>
      <c r="W118" s="481"/>
      <c r="X118" s="481"/>
      <c r="Y118" s="481"/>
      <c r="Z118" s="481"/>
      <c r="AA118" s="481"/>
      <c r="AB118" s="481"/>
      <c r="AC118" s="481"/>
      <c r="AD118" s="481"/>
      <c r="AE118" s="481"/>
    </row>
    <row r="119" spans="3:31" x14ac:dyDescent="0.3">
      <c r="C119" s="879" t="s">
        <v>379</v>
      </c>
      <c r="D119" s="533">
        <v>46.39</v>
      </c>
      <c r="E119" s="533">
        <v>26.66</v>
      </c>
      <c r="F119" s="533">
        <v>104.1</v>
      </c>
      <c r="G119" s="888">
        <v>258.01881051675002</v>
      </c>
      <c r="H119" s="305">
        <v>282.60465448225</v>
      </c>
      <c r="I119" s="501">
        <v>16</v>
      </c>
      <c r="J119" s="501">
        <v>0</v>
      </c>
      <c r="K119" s="501">
        <v>0</v>
      </c>
      <c r="L119" s="501">
        <v>0</v>
      </c>
      <c r="M119" s="501">
        <v>0</v>
      </c>
      <c r="N119" s="840">
        <v>0.10095873140076912</v>
      </c>
      <c r="O119" s="840"/>
      <c r="P119" s="840"/>
      <c r="Q119" s="840"/>
      <c r="R119" s="840"/>
      <c r="S119" s="840"/>
      <c r="T119" s="481"/>
      <c r="U119" s="481"/>
      <c r="V119" s="481"/>
      <c r="W119" s="481"/>
      <c r="X119" s="481"/>
      <c r="Y119" s="481"/>
      <c r="Z119" s="481"/>
      <c r="AA119" s="481"/>
      <c r="AB119" s="481"/>
      <c r="AC119" s="481"/>
      <c r="AD119" s="481"/>
      <c r="AE119" s="481"/>
    </row>
    <row r="120" spans="3:31" ht="28.8" customHeight="1" x14ac:dyDescent="0.3">
      <c r="C120" s="326" t="s">
        <v>92</v>
      </c>
      <c r="D120" s="908">
        <f t="shared" ref="D120:G120" si="59">SUM(D105:D119)</f>
        <v>2889.16</v>
      </c>
      <c r="E120" s="908">
        <f t="shared" si="59"/>
        <v>3099.06</v>
      </c>
      <c r="F120" s="908">
        <f t="shared" si="59"/>
        <v>3074.6799999999994</v>
      </c>
      <c r="G120" s="316">
        <f t="shared" si="59"/>
        <v>3003.51726152125</v>
      </c>
      <c r="H120" s="316">
        <f>SUM(H105:H119)</f>
        <v>2924.0496430016856</v>
      </c>
      <c r="I120" s="467">
        <f>I105+I106+I108+I112+I116+I117+I118+I119</f>
        <v>3087.5574849287041</v>
      </c>
      <c r="J120" s="467">
        <f>J105+J106+J108+J112+J116+J117+J118+J119+J115</f>
        <v>3224.8220151831756</v>
      </c>
      <c r="K120" s="467">
        <f t="shared" ref="K120:M120" si="60">K105+K106+K108+K112+K116+K117+K118+K119+K115</f>
        <v>3107.7054560433357</v>
      </c>
      <c r="L120" s="467">
        <f t="shared" si="60"/>
        <v>3057.2559481057988</v>
      </c>
      <c r="M120" s="467">
        <f t="shared" si="60"/>
        <v>3191.0072741491922</v>
      </c>
      <c r="N120" s="840"/>
      <c r="O120" s="840"/>
      <c r="P120" s="840"/>
      <c r="Q120" s="840"/>
      <c r="R120" s="840"/>
      <c r="S120" s="840"/>
      <c r="T120" s="481"/>
      <c r="U120" s="481"/>
      <c r="V120" s="481"/>
      <c r="W120" s="481"/>
      <c r="X120" s="481"/>
      <c r="Y120" s="481"/>
      <c r="Z120" s="481"/>
      <c r="AA120" s="481"/>
      <c r="AB120" s="481"/>
      <c r="AC120" s="481"/>
      <c r="AD120" s="481"/>
      <c r="AE120" s="481"/>
    </row>
    <row r="121" spans="3:31" ht="28.8" customHeight="1" x14ac:dyDescent="0.3">
      <c r="C121" s="337"/>
      <c r="D121" s="319"/>
      <c r="E121" s="319"/>
      <c r="F121" s="319"/>
      <c r="G121" s="559"/>
      <c r="H121" s="559"/>
      <c r="I121" s="559"/>
      <c r="J121" s="559"/>
      <c r="K121" s="559"/>
      <c r="L121" s="559"/>
      <c r="M121" s="559"/>
      <c r="N121" s="860"/>
      <c r="O121" s="860"/>
      <c r="P121" s="860"/>
      <c r="Q121" s="860"/>
      <c r="R121" s="860"/>
      <c r="S121" s="481"/>
      <c r="T121" s="481"/>
      <c r="U121" s="481"/>
      <c r="V121" s="481"/>
      <c r="W121" s="481"/>
      <c r="X121" s="481"/>
      <c r="Y121" s="481"/>
      <c r="Z121" s="481"/>
      <c r="AA121" s="481"/>
      <c r="AB121" s="481"/>
      <c r="AC121" s="481"/>
      <c r="AD121" s="481"/>
      <c r="AE121" s="481"/>
    </row>
    <row r="122" spans="3:31" ht="70.2" customHeight="1" x14ac:dyDescent="0.3">
      <c r="C122" s="338" t="s">
        <v>369</v>
      </c>
      <c r="D122" s="342" t="s">
        <v>825</v>
      </c>
      <c r="E122" s="342" t="s">
        <v>725</v>
      </c>
      <c r="F122" s="342" t="s">
        <v>389</v>
      </c>
      <c r="G122" s="342" t="s">
        <v>422</v>
      </c>
      <c r="H122" s="342" t="s">
        <v>423</v>
      </c>
      <c r="I122" s="342" t="s">
        <v>476</v>
      </c>
      <c r="J122" s="351" t="s">
        <v>741</v>
      </c>
      <c r="K122" s="351" t="s">
        <v>740</v>
      </c>
      <c r="L122" s="560"/>
      <c r="M122" s="560"/>
      <c r="N122" s="860"/>
      <c r="O122" s="860"/>
      <c r="P122" s="860"/>
      <c r="Q122" s="860"/>
      <c r="R122" s="860"/>
      <c r="S122" s="481"/>
      <c r="T122" s="481"/>
      <c r="U122" s="481"/>
      <c r="V122" s="481"/>
      <c r="W122" s="481"/>
      <c r="X122" s="481"/>
      <c r="Y122" s="481"/>
      <c r="Z122" s="481"/>
      <c r="AA122" s="481"/>
      <c r="AB122" s="481"/>
      <c r="AC122" s="481"/>
      <c r="AD122" s="481"/>
      <c r="AE122" s="481"/>
    </row>
    <row r="123" spans="3:31" x14ac:dyDescent="0.3">
      <c r="C123" s="976" t="s">
        <v>25</v>
      </c>
      <c r="D123" s="857"/>
      <c r="E123" s="857"/>
      <c r="F123" s="857"/>
      <c r="G123" s="977">
        <f>SUM(G124:G126)</f>
        <v>90</v>
      </c>
      <c r="H123" s="978">
        <f>SUM(H124:H126)</f>
        <v>84.875</v>
      </c>
      <c r="I123" s="979">
        <f>SUM(I124:I126)</f>
        <v>82.371187500000005</v>
      </c>
      <c r="J123" s="980">
        <f>SUM(J124:J126)</f>
        <v>613.33586212499995</v>
      </c>
      <c r="K123" s="980">
        <f>SUM(K124:K126)</f>
        <v>337.33472416874997</v>
      </c>
      <c r="L123" s="560"/>
      <c r="M123" s="560"/>
      <c r="N123" s="344"/>
      <c r="O123" s="344"/>
      <c r="P123" s="344"/>
      <c r="Q123" s="344"/>
      <c r="R123" s="344"/>
    </row>
    <row r="124" spans="3:31" x14ac:dyDescent="0.3">
      <c r="C124" s="981" t="s">
        <v>353</v>
      </c>
      <c r="D124" s="982">
        <v>500</v>
      </c>
      <c r="E124" s="983">
        <f>D124*(1-5.25%)*8760/1000*0.85</f>
        <v>3527.5425</v>
      </c>
      <c r="F124" s="984">
        <v>0.1</v>
      </c>
      <c r="G124" s="985">
        <f>D124*F124</f>
        <v>50</v>
      </c>
      <c r="H124" s="985">
        <f>G124*(1-5.25%)</f>
        <v>47.375</v>
      </c>
      <c r="I124" s="986">
        <f>H124*(1-2.95%)</f>
        <v>45.977437500000001</v>
      </c>
      <c r="J124" s="987">
        <f>(I124*8760/1000)*0.85</f>
        <v>342.34799962499994</v>
      </c>
      <c r="K124" s="987">
        <f>55%*J124</f>
        <v>188.29139979374997</v>
      </c>
      <c r="L124" s="560"/>
      <c r="M124" s="560"/>
      <c r="N124" s="344"/>
      <c r="O124" s="344"/>
      <c r="P124" s="344"/>
      <c r="Q124" s="344"/>
      <c r="R124" s="344"/>
    </row>
    <row r="125" spans="3:31" x14ac:dyDescent="0.3">
      <c r="C125" s="981" t="s">
        <v>354</v>
      </c>
      <c r="D125" s="982">
        <v>1000</v>
      </c>
      <c r="E125" s="983">
        <f t="shared" ref="E125:E129" si="61">D125*(1-6.25%)*8760/1000*0.85</f>
        <v>6980.625</v>
      </c>
      <c r="F125" s="988">
        <v>2.5000000000000001E-2</v>
      </c>
      <c r="G125" s="985">
        <f>D125*F125</f>
        <v>25</v>
      </c>
      <c r="H125" s="985">
        <f>G125*(1-6.25%)</f>
        <v>23.4375</v>
      </c>
      <c r="I125" s="986">
        <f>H125*(1-2.95%)</f>
        <v>22.74609375</v>
      </c>
      <c r="J125" s="987">
        <f>I125*8760/1000*0.85</f>
        <v>169.36741406250002</v>
      </c>
      <c r="K125" s="987">
        <f>55%*J125</f>
        <v>93.152077734375013</v>
      </c>
      <c r="L125" s="560"/>
      <c r="M125" s="560"/>
      <c r="N125" s="344"/>
      <c r="O125" s="344"/>
      <c r="P125" s="344"/>
      <c r="Q125" s="344"/>
      <c r="R125" s="344"/>
    </row>
    <row r="126" spans="3:31" x14ac:dyDescent="0.3">
      <c r="C126" s="981" t="s">
        <v>355</v>
      </c>
      <c r="D126" s="982">
        <v>1200</v>
      </c>
      <c r="E126" s="983">
        <f t="shared" si="61"/>
        <v>8376.75</v>
      </c>
      <c r="F126" s="988">
        <v>1.2500000000000001E-2</v>
      </c>
      <c r="G126" s="985">
        <f>D126*F126</f>
        <v>15</v>
      </c>
      <c r="H126" s="985">
        <f>G126*(1-6.25%)</f>
        <v>14.0625</v>
      </c>
      <c r="I126" s="986">
        <f>H126*(1-2.95%)</f>
        <v>13.647656250000001</v>
      </c>
      <c r="J126" s="987">
        <f>I126*8760/1000*0.85</f>
        <v>101.62044843749999</v>
      </c>
      <c r="K126" s="987">
        <f>55%*J126</f>
        <v>55.891246640624999</v>
      </c>
      <c r="L126" s="560"/>
      <c r="M126" s="560"/>
      <c r="N126" s="344"/>
      <c r="O126" s="344"/>
      <c r="P126" s="344"/>
      <c r="Q126" s="344"/>
      <c r="R126" s="344"/>
    </row>
    <row r="127" spans="3:31" x14ac:dyDescent="0.3">
      <c r="C127" s="976" t="s">
        <v>26</v>
      </c>
      <c r="D127" s="989"/>
      <c r="E127" s="990"/>
      <c r="F127" s="989"/>
      <c r="G127" s="977">
        <f>SUM(G128:G129)</f>
        <v>200</v>
      </c>
      <c r="H127" s="978">
        <f>SUM(H128:H129)</f>
        <v>187.5</v>
      </c>
      <c r="I127" s="979">
        <f>SUM(I128:I129)</f>
        <v>180.9375</v>
      </c>
      <c r="J127" s="980">
        <f>SUM(J128:J129)</f>
        <v>1347.2606249999999</v>
      </c>
      <c r="K127" s="980">
        <f>SUM(K128:K129)</f>
        <v>740.99334375000001</v>
      </c>
      <c r="L127" s="560"/>
      <c r="M127" s="560"/>
      <c r="N127" s="344"/>
      <c r="O127" s="344"/>
      <c r="P127" s="344"/>
      <c r="Q127" s="344"/>
      <c r="R127" s="344"/>
    </row>
    <row r="128" spans="3:31" x14ac:dyDescent="0.3">
      <c r="C128" s="981" t="s">
        <v>351</v>
      </c>
      <c r="D128" s="982">
        <v>1000</v>
      </c>
      <c r="E128" s="983">
        <f t="shared" si="61"/>
        <v>6980.625</v>
      </c>
      <c r="F128" s="984">
        <v>0.1</v>
      </c>
      <c r="G128" s="985">
        <f>D128*F128</f>
        <v>100</v>
      </c>
      <c r="H128" s="985">
        <f>G128*(1-6.25%)</f>
        <v>93.75</v>
      </c>
      <c r="I128" s="986">
        <f>H128*(1-3.5%)</f>
        <v>90.46875</v>
      </c>
      <c r="J128" s="987">
        <f>I128*8760/1000*0.85</f>
        <v>673.63031249999995</v>
      </c>
      <c r="K128" s="987">
        <f>55%*J128</f>
        <v>370.496671875</v>
      </c>
      <c r="L128" s="560"/>
      <c r="M128" s="560"/>
      <c r="N128" s="344"/>
      <c r="O128" s="344"/>
      <c r="P128" s="344"/>
      <c r="Q128" s="344"/>
      <c r="R128" s="344"/>
    </row>
    <row r="129" spans="3:38" x14ac:dyDescent="0.3">
      <c r="C129" s="991" t="s">
        <v>352</v>
      </c>
      <c r="D129" s="982">
        <v>1000</v>
      </c>
      <c r="E129" s="983">
        <f t="shared" si="61"/>
        <v>6980.625</v>
      </c>
      <c r="F129" s="984">
        <v>0.1</v>
      </c>
      <c r="G129" s="985">
        <f>D129*F129</f>
        <v>100</v>
      </c>
      <c r="H129" s="985">
        <f>G129*(1-6.25%)</f>
        <v>93.75</v>
      </c>
      <c r="I129" s="986">
        <f>H129*(1-3.5%)</f>
        <v>90.46875</v>
      </c>
      <c r="J129" s="987">
        <f>I129*8760/1000*0.85</f>
        <v>673.63031249999995</v>
      </c>
      <c r="K129" s="987">
        <f>55%*J129</f>
        <v>370.496671875</v>
      </c>
      <c r="L129" s="560"/>
      <c r="M129" s="560"/>
      <c r="N129" s="344"/>
      <c r="O129" s="344"/>
      <c r="P129" s="344"/>
      <c r="Q129" s="344"/>
      <c r="R129" s="344"/>
    </row>
    <row r="130" spans="3:38" ht="15" thickBot="1" x14ac:dyDescent="0.35">
      <c r="C130" s="992"/>
      <c r="D130" s="389"/>
      <c r="E130" s="993"/>
      <c r="F130" s="994"/>
      <c r="G130" s="995"/>
      <c r="H130" s="995"/>
      <c r="I130" s="995"/>
      <c r="J130" s="995"/>
      <c r="K130" s="995"/>
      <c r="L130" s="560"/>
      <c r="M130" s="560"/>
      <c r="N130" s="344"/>
      <c r="O130" s="344"/>
      <c r="P130" s="344"/>
      <c r="Q130" s="344"/>
      <c r="R130" s="344"/>
    </row>
    <row r="131" spans="3:38" hidden="1" x14ac:dyDescent="0.3">
      <c r="C131" s="992">
        <f>1278415800/10^7</f>
        <v>127.84157999999999</v>
      </c>
      <c r="D131" s="389"/>
      <c r="E131" s="996">
        <f>SUM(E132:G132)</f>
        <v>1</v>
      </c>
      <c r="F131" s="994"/>
      <c r="G131" s="995"/>
      <c r="H131" s="995"/>
      <c r="I131" s="996">
        <f>SUM(I132:K132)</f>
        <v>1</v>
      </c>
      <c r="J131" s="994"/>
      <c r="L131" s="996">
        <f>SUM(L132:N132)</f>
        <v>1</v>
      </c>
      <c r="M131" s="994"/>
      <c r="N131" s="995"/>
      <c r="O131" s="344"/>
      <c r="P131" s="996">
        <f>SUM(P132:R132)</f>
        <v>1</v>
      </c>
      <c r="Q131" s="994"/>
      <c r="R131" s="344"/>
      <c r="S131" s="996">
        <f>SUM(S132:U132)</f>
        <v>1</v>
      </c>
      <c r="T131" s="994"/>
      <c r="U131" s="995"/>
      <c r="W131" s="996">
        <f>SUM(W132:Y132)</f>
        <v>1</v>
      </c>
      <c r="X131" s="994"/>
      <c r="Z131" s="997">
        <f>SUM(Z132:AB132)</f>
        <v>1.0374999999999999</v>
      </c>
      <c r="AA131" s="994"/>
      <c r="AB131" s="995"/>
      <c r="AD131" s="996">
        <f>SUM(AD132:AF132)</f>
        <v>1</v>
      </c>
      <c r="AE131" s="994"/>
      <c r="AG131" s="996">
        <f>SUM(AG132:AI132)</f>
        <v>1</v>
      </c>
      <c r="AH131" s="994"/>
      <c r="AI131" s="995"/>
      <c r="AK131" s="996">
        <f>SUM(AK132:AM132)</f>
        <v>1</v>
      </c>
      <c r="AL131" s="994"/>
    </row>
    <row r="132" spans="3:38" hidden="1" x14ac:dyDescent="0.3">
      <c r="C132" s="998">
        <f>F144</f>
        <v>127.84157999999999</v>
      </c>
      <c r="D132" s="389"/>
      <c r="E132" s="999">
        <v>0.5585</v>
      </c>
      <c r="F132" s="999">
        <v>0.27600000000000002</v>
      </c>
      <c r="G132" s="999">
        <v>0.16550000000000001</v>
      </c>
      <c r="H132" s="995"/>
      <c r="I132" s="999">
        <v>0.55000000000000004</v>
      </c>
      <c r="J132" s="999">
        <v>0.45</v>
      </c>
      <c r="L132" s="999">
        <v>0.52</v>
      </c>
      <c r="M132" s="999">
        <v>0.32</v>
      </c>
      <c r="N132" s="999">
        <v>0.16</v>
      </c>
      <c r="O132" s="344"/>
      <c r="P132" s="999">
        <v>0.55000000000000004</v>
      </c>
      <c r="Q132" s="999">
        <v>0.45</v>
      </c>
      <c r="R132" s="344"/>
      <c r="S132" s="999">
        <v>0.55100000000000005</v>
      </c>
      <c r="T132" s="999">
        <v>0.27600000000000002</v>
      </c>
      <c r="U132" s="999">
        <v>0.17299999999999999</v>
      </c>
      <c r="W132" s="999">
        <v>0.55000000000000004</v>
      </c>
      <c r="X132" s="999">
        <v>0.45</v>
      </c>
      <c r="Z132" s="999">
        <v>0.59</v>
      </c>
      <c r="AA132" s="999">
        <v>0.27950000000000003</v>
      </c>
      <c r="AB132" s="999">
        <v>0.16800000000000001</v>
      </c>
      <c r="AD132" s="999">
        <v>0.55000000000000004</v>
      </c>
      <c r="AE132" s="999">
        <v>0.45</v>
      </c>
      <c r="AG132" s="999">
        <v>0.55100000000000005</v>
      </c>
      <c r="AH132" s="999">
        <v>0.27600000000000002</v>
      </c>
      <c r="AI132" s="999">
        <v>0.17299999999999999</v>
      </c>
      <c r="AK132" s="999">
        <v>0.55000000000000004</v>
      </c>
      <c r="AL132" s="999">
        <v>0.45</v>
      </c>
    </row>
    <row r="133" spans="3:38" ht="15" hidden="1" thickBot="1" x14ac:dyDescent="0.35">
      <c r="C133" s="671">
        <f>C131/C132</f>
        <v>1</v>
      </c>
      <c r="D133" s="319"/>
      <c r="E133" s="560">
        <f>$D$137*E132</f>
        <v>189.89</v>
      </c>
      <c r="F133" s="560">
        <f>$D$137*F132</f>
        <v>93.84</v>
      </c>
      <c r="G133" s="560">
        <f>$D$137*G132</f>
        <v>56.27</v>
      </c>
      <c r="H133" s="559"/>
      <c r="I133" s="560">
        <f>$H$137*I132</f>
        <v>654.69661671078734</v>
      </c>
      <c r="J133" s="560">
        <f>$H$137*J132</f>
        <v>535.66086821791691</v>
      </c>
      <c r="L133" s="560">
        <f>$K$137*L132</f>
        <v>189.12927185323716</v>
      </c>
      <c r="M133" s="560">
        <f t="shared" ref="M133:N133" si="62">$K$137*M132</f>
        <v>116.3872442173767</v>
      </c>
      <c r="N133" s="560">
        <f t="shared" si="62"/>
        <v>58.193622108688352</v>
      </c>
      <c r="O133" s="344"/>
      <c r="P133" s="560">
        <f>$O$137*P132</f>
        <v>647.800199018797</v>
      </c>
      <c r="Q133" s="560">
        <f>$O$137*Q132</f>
        <v>530.01834465174295</v>
      </c>
      <c r="R133" s="344"/>
      <c r="S133" s="560">
        <f>$R$137*S132</f>
        <v>190.03367148174061</v>
      </c>
      <c r="T133" s="560">
        <f>$R$137*T132</f>
        <v>95.189280088857373</v>
      </c>
      <c r="U133" s="560">
        <f>$R$137*U132</f>
        <v>59.665744403522908</v>
      </c>
      <c r="W133" s="560">
        <f>$V$137*W132</f>
        <v>561.32821803806837</v>
      </c>
      <c r="X133" s="560">
        <f>$V$137*X132</f>
        <v>459.26854203114686</v>
      </c>
      <c r="Z133" s="560">
        <f>$Y$137*Z132</f>
        <v>204.81348166094651</v>
      </c>
      <c r="AA133" s="560">
        <f>$Y$137*AA132</f>
        <v>97.026047668194167</v>
      </c>
      <c r="AB133" s="560">
        <f>$Y$137*AB132</f>
        <v>58.319771049218673</v>
      </c>
      <c r="AD133" s="560">
        <f>$AC$137*AD132</f>
        <v>532.33644957086631</v>
      </c>
      <c r="AE133" s="560">
        <f>$AC$137*AE132</f>
        <v>435.54800419434514</v>
      </c>
      <c r="AG133" s="560">
        <f>$AF$137*AG132</f>
        <v>209.43836755200735</v>
      </c>
      <c r="AH133" s="560">
        <f t="shared" ref="AH133:AI133" si="63">$AF$137*AH132</f>
        <v>104.9092367411144</v>
      </c>
      <c r="AI133" s="560">
        <f t="shared" si="63"/>
        <v>65.758325928307201</v>
      </c>
      <c r="AK133" s="560">
        <f>$AJ$137*AK132</f>
        <v>587.76373916027001</v>
      </c>
      <c r="AL133" s="560">
        <f>$AJ$137*AL132</f>
        <v>480.89760476749359</v>
      </c>
    </row>
    <row r="134" spans="3:38" x14ac:dyDescent="0.3">
      <c r="C134" s="1158" t="s">
        <v>369</v>
      </c>
      <c r="D134" s="1144" t="s">
        <v>122</v>
      </c>
      <c r="E134" s="1145"/>
      <c r="F134" s="1145"/>
      <c r="G134" s="1145"/>
      <c r="H134" s="1145"/>
      <c r="I134" s="1145"/>
      <c r="J134" s="1146"/>
      <c r="K134" s="1144" t="s">
        <v>123</v>
      </c>
      <c r="L134" s="1145"/>
      <c r="M134" s="1145"/>
      <c r="N134" s="1145"/>
      <c r="O134" s="1145"/>
      <c r="P134" s="1145"/>
      <c r="Q134" s="1146"/>
      <c r="R134" s="1144" t="s">
        <v>124</v>
      </c>
      <c r="S134" s="1145"/>
      <c r="T134" s="1145"/>
      <c r="U134" s="1145"/>
      <c r="V134" s="1145"/>
      <c r="W134" s="1145"/>
      <c r="X134" s="1146"/>
      <c r="Y134" s="1144" t="s">
        <v>125</v>
      </c>
      <c r="Z134" s="1145"/>
      <c r="AA134" s="1145"/>
      <c r="AB134" s="1145"/>
      <c r="AC134" s="1145"/>
      <c r="AD134" s="1145"/>
      <c r="AE134" s="1146"/>
      <c r="AF134" s="1144" t="s">
        <v>126</v>
      </c>
      <c r="AG134" s="1145"/>
      <c r="AH134" s="1145"/>
      <c r="AI134" s="1145"/>
      <c r="AJ134" s="1145"/>
      <c r="AK134" s="1145"/>
      <c r="AL134" s="1146"/>
    </row>
    <row r="135" spans="3:38" x14ac:dyDescent="0.3">
      <c r="C135" s="1159"/>
      <c r="D135" s="1147" t="s">
        <v>718</v>
      </c>
      <c r="E135" s="1148"/>
      <c r="F135" s="1148"/>
      <c r="G135" s="1148"/>
      <c r="H135" s="1148" t="s">
        <v>720</v>
      </c>
      <c r="I135" s="1148"/>
      <c r="J135" s="1149"/>
      <c r="K135" s="1147" t="s">
        <v>718</v>
      </c>
      <c r="L135" s="1148"/>
      <c r="M135" s="1148"/>
      <c r="N135" s="1148"/>
      <c r="O135" s="1148" t="s">
        <v>720</v>
      </c>
      <c r="P135" s="1148"/>
      <c r="Q135" s="1149"/>
      <c r="R135" s="1147" t="s">
        <v>718</v>
      </c>
      <c r="S135" s="1148"/>
      <c r="T135" s="1148"/>
      <c r="U135" s="1148"/>
      <c r="V135" s="1148" t="s">
        <v>720</v>
      </c>
      <c r="W135" s="1148"/>
      <c r="X135" s="1149"/>
      <c r="Y135" s="1147" t="s">
        <v>718</v>
      </c>
      <c r="Z135" s="1148"/>
      <c r="AA135" s="1148"/>
      <c r="AB135" s="1148"/>
      <c r="AC135" s="1148" t="s">
        <v>720</v>
      </c>
      <c r="AD135" s="1148"/>
      <c r="AE135" s="1149"/>
      <c r="AF135" s="1147" t="s">
        <v>718</v>
      </c>
      <c r="AG135" s="1148"/>
      <c r="AH135" s="1148"/>
      <c r="AI135" s="1148"/>
      <c r="AJ135" s="1148" t="s">
        <v>720</v>
      </c>
      <c r="AK135" s="1148"/>
      <c r="AL135" s="1149"/>
    </row>
    <row r="136" spans="3:38" ht="51.6" customHeight="1" x14ac:dyDescent="0.3">
      <c r="C136" s="1160"/>
      <c r="D136" s="570" t="s">
        <v>1</v>
      </c>
      <c r="E136" s="371" t="s">
        <v>716</v>
      </c>
      <c r="F136" s="371" t="s">
        <v>731</v>
      </c>
      <c r="G136" s="562" t="s">
        <v>715</v>
      </c>
      <c r="H136" s="917" t="s">
        <v>1</v>
      </c>
      <c r="I136" s="371" t="s">
        <v>721</v>
      </c>
      <c r="J136" s="571" t="s">
        <v>722</v>
      </c>
      <c r="K136" s="570" t="s">
        <v>1</v>
      </c>
      <c r="L136" s="371" t="s">
        <v>716</v>
      </c>
      <c r="M136" s="371" t="s">
        <v>731</v>
      </c>
      <c r="N136" s="562" t="s">
        <v>715</v>
      </c>
      <c r="O136" s="917" t="s">
        <v>1</v>
      </c>
      <c r="P136" s="371" t="s">
        <v>721</v>
      </c>
      <c r="Q136" s="571" t="s">
        <v>839</v>
      </c>
      <c r="R136" s="570" t="s">
        <v>1</v>
      </c>
      <c r="S136" s="371" t="s">
        <v>716</v>
      </c>
      <c r="T136" s="371" t="s">
        <v>838</v>
      </c>
      <c r="U136" s="562" t="s">
        <v>715</v>
      </c>
      <c r="V136" s="917" t="s">
        <v>1</v>
      </c>
      <c r="W136" s="371" t="s">
        <v>721</v>
      </c>
      <c r="X136" s="571" t="s">
        <v>722</v>
      </c>
      <c r="Y136" s="570" t="s">
        <v>1</v>
      </c>
      <c r="Z136" s="371" t="s">
        <v>716</v>
      </c>
      <c r="AA136" s="371" t="s">
        <v>717</v>
      </c>
      <c r="AB136" s="562" t="s">
        <v>715</v>
      </c>
      <c r="AC136" s="917" t="s">
        <v>1</v>
      </c>
      <c r="AD136" s="371" t="s">
        <v>721</v>
      </c>
      <c r="AE136" s="571" t="s">
        <v>722</v>
      </c>
      <c r="AF136" s="570" t="s">
        <v>1</v>
      </c>
      <c r="AG136" s="371" t="s">
        <v>716</v>
      </c>
      <c r="AH136" s="371" t="s">
        <v>717</v>
      </c>
      <c r="AI136" s="562" t="s">
        <v>715</v>
      </c>
      <c r="AJ136" s="917" t="s">
        <v>1</v>
      </c>
      <c r="AK136" s="371" t="s">
        <v>721</v>
      </c>
      <c r="AL136" s="571" t="s">
        <v>722</v>
      </c>
    </row>
    <row r="137" spans="3:38" x14ac:dyDescent="0.3">
      <c r="C137" s="584" t="s">
        <v>719</v>
      </c>
      <c r="D137" s="572">
        <f>I108</f>
        <v>340</v>
      </c>
      <c r="E137" s="563">
        <f>IF(AND(E133&gt;=K124,E133&lt;=J124),E133,"OUT")</f>
        <v>189.89</v>
      </c>
      <c r="F137" s="563">
        <f>IF(AND(F133&gt;=K125,F133&lt;=J125),F133,"OUT")</f>
        <v>93.84</v>
      </c>
      <c r="G137" s="563">
        <f>IF(AND(G133&gt;=K126,G133&lt;=J126),G133,"OUT")</f>
        <v>56.27</v>
      </c>
      <c r="H137" s="467">
        <f>I112</f>
        <v>1190.3574849287043</v>
      </c>
      <c r="I137" s="563">
        <f>IF(AND(I133&gt;=$K$128,I133&lt;=$J$128),I133,"OUT")</f>
        <v>654.69661671078734</v>
      </c>
      <c r="J137" s="563">
        <f>IF(AND(J133&gt;=$K$129,J133&lt;=$J$129),J133,"OUT")</f>
        <v>535.66086821791691</v>
      </c>
      <c r="K137" s="572">
        <f>J108</f>
        <v>363.71013817930219</v>
      </c>
      <c r="L137" s="563">
        <f>IF(AND(L133&gt;=$K$124,L133&lt;=$J$124),L133,"OUT")</f>
        <v>189.12927185323716</v>
      </c>
      <c r="M137" s="563">
        <f>IF(AND(M133&gt;=$K$125,M133&lt;=$J$125),M133,"OUT")</f>
        <v>116.3872442173767</v>
      </c>
      <c r="N137" s="563">
        <f>IF(AND(N133&gt;=$K$126,N133&lt;=$J$126),N133,"OUT")</f>
        <v>58.193622108688352</v>
      </c>
      <c r="O137" s="467">
        <f>J112</f>
        <v>1177.8185436705398</v>
      </c>
      <c r="P137" s="563">
        <f>IF(AND(P133&gt;=$K$128,P133&lt;=$J$128),P133,"OUT")</f>
        <v>647.800199018797</v>
      </c>
      <c r="Q137" s="563">
        <f>IF(AND(Q133&gt;=$K$129,Q133&lt;=$J$129),Q133,"OUT")</f>
        <v>530.01834465174295</v>
      </c>
      <c r="R137" s="572">
        <f>K108</f>
        <v>344.88869597412088</v>
      </c>
      <c r="S137" s="563">
        <f>IF(AND(S133&gt;=$K$124,S133&lt;=$J$124),S133,"OUT")</f>
        <v>190.03367148174061</v>
      </c>
      <c r="T137" s="563">
        <f>IF(AND(T133&gt;=$K$125,T133&lt;=$J$125),T133,"OUT")</f>
        <v>95.189280088857373</v>
      </c>
      <c r="U137" s="563">
        <f>IF(AND(U133&gt;=$K$126,U133&lt;=$J$126),U133,"OUT")</f>
        <v>59.665744403522908</v>
      </c>
      <c r="V137" s="467">
        <f>K112</f>
        <v>1020.5967600692152</v>
      </c>
      <c r="W137" s="563">
        <f>IF(AND(W133&gt;=$K$128,W133&lt;=$J$128),W133,"OUT")</f>
        <v>561.32821803806837</v>
      </c>
      <c r="X137" s="563">
        <f>IF(AND(X133&gt;=$K$129,X133&lt;=$J$129),X133,"OUT")</f>
        <v>459.26854203114686</v>
      </c>
      <c r="Y137" s="572">
        <f>L108</f>
        <v>347.14149434058731</v>
      </c>
      <c r="Z137" s="563">
        <f>IF(AND(Z133&gt;=$K$124,Z133&lt;=$J$124),Z133,"OUT")</f>
        <v>204.81348166094651</v>
      </c>
      <c r="AA137" s="563">
        <f>IF(AND(AA133&gt;=$K$125,AA133&lt;=$J$125),AA133,"OUT")</f>
        <v>97.026047668194167</v>
      </c>
      <c r="AB137" s="563">
        <f>IF(AND(AB133&gt;=$K$126,AB133&lt;=$J$126),AB133,"OUT")</f>
        <v>58.319771049218673</v>
      </c>
      <c r="AC137" s="467">
        <f>L112</f>
        <v>967.88445376521145</v>
      </c>
      <c r="AD137" s="563">
        <f>IF(AND(AD133&gt;=$K$128,AD133&lt;=$J$128),AD133,"OUT")</f>
        <v>532.33644957086631</v>
      </c>
      <c r="AE137" s="563">
        <f>IF(AND(AE133&gt;=$K$129,AE133&lt;=$J$129),AE133,"OUT")</f>
        <v>435.54800419434514</v>
      </c>
      <c r="AF137" s="572">
        <f>M108</f>
        <v>380.10593022142893</v>
      </c>
      <c r="AG137" s="563">
        <f>IF(AND(AG133&gt;=$K$124,AG133&lt;=$J$124),AG133,"OUT")</f>
        <v>209.43836755200735</v>
      </c>
      <c r="AH137" s="563">
        <f>IF(AND(AH133&gt;=$K$125,AH133&lt;=$J$125),AH133,"OUT")</f>
        <v>104.9092367411144</v>
      </c>
      <c r="AI137" s="563">
        <f>IF(AND(AI133&gt;=$K$126,AI133&lt;=$J$126),AI133,"OUT")</f>
        <v>65.758325928307201</v>
      </c>
      <c r="AJ137" s="467">
        <f>M112</f>
        <v>1068.6613439277635</v>
      </c>
      <c r="AK137" s="563">
        <f>IF(AND(AK133&gt;=$K$128,AK133&lt;=$J$128),AK133,"OUT")</f>
        <v>587.76373916027001</v>
      </c>
      <c r="AL137" s="563">
        <f>IF(AND(AL133&gt;=$K$129,AL133&lt;=$J$129),AL133,"OUT")</f>
        <v>480.89760476749359</v>
      </c>
    </row>
    <row r="138" spans="3:38" ht="39" customHeight="1" x14ac:dyDescent="0.3">
      <c r="C138" s="584" t="s">
        <v>919</v>
      </c>
      <c r="D138" s="572">
        <f>D137/(1-2.95%)</f>
        <v>350.33487892838741</v>
      </c>
      <c r="E138" s="563">
        <f>E137/(1-2.95%)</f>
        <v>195.66202988150437</v>
      </c>
      <c r="F138" s="563">
        <f>F137/(1-2.95%)</f>
        <v>96.692426584234937</v>
      </c>
      <c r="G138" s="563">
        <f>G137/(1-2.95%)</f>
        <v>57.980422462648121</v>
      </c>
      <c r="H138" s="467">
        <f>H137/(1-3.5%)</f>
        <v>1233.5310724649785</v>
      </c>
      <c r="I138" s="563">
        <f>I137/(1-3.5%)</f>
        <v>678.44208985573823</v>
      </c>
      <c r="J138" s="573">
        <f>J137/(1-3.5%)</f>
        <v>555.08898260924036</v>
      </c>
      <c r="K138" s="572">
        <f>K137/(1-2.95%)</f>
        <v>374.76572712962616</v>
      </c>
      <c r="L138" s="563">
        <f>L137/(1-2.95%)</f>
        <v>194.8781781074056</v>
      </c>
      <c r="M138" s="563">
        <f>M137/(1-2.95%)</f>
        <v>119.92503268148037</v>
      </c>
      <c r="N138" s="563">
        <f>N137/(1-2.95%)</f>
        <v>59.962516340740187</v>
      </c>
      <c r="O138" s="467">
        <f>O137/(1-3.5%)</f>
        <v>1220.5373509539274</v>
      </c>
      <c r="P138" s="563">
        <f>P137/(1-3.5%)</f>
        <v>671.29554302466011</v>
      </c>
      <c r="Q138" s="573">
        <f>Q137/(1-3.5%)</f>
        <v>549.24180792926734</v>
      </c>
      <c r="R138" s="572">
        <f>R137/(1-2.95%)</f>
        <v>355.37217514077372</v>
      </c>
      <c r="S138" s="563">
        <f>S137/(1-2.95%)</f>
        <v>195.81006850256631</v>
      </c>
      <c r="T138" s="563">
        <f>T137/(1-2.95%)</f>
        <v>98.082720338853548</v>
      </c>
      <c r="U138" s="563">
        <f>U137/(1-2.95%)</f>
        <v>61.479386299353841</v>
      </c>
      <c r="V138" s="467">
        <f>V137/(1-3.5%)</f>
        <v>1057.6132228696531</v>
      </c>
      <c r="W138" s="563">
        <f>W137/(1-3.5%)</f>
        <v>581.68727257830926</v>
      </c>
      <c r="X138" s="573">
        <f>X137/(1-3.5%)</f>
        <v>475.9259502913439</v>
      </c>
      <c r="Y138" s="572">
        <f>Y137/(1-2.95%)</f>
        <v>357.69345114949749</v>
      </c>
      <c r="Z138" s="563">
        <f>Z137/(1-2.95%)</f>
        <v>211.03913617820351</v>
      </c>
      <c r="AA138" s="563">
        <f>AA137/(1-2.95%)</f>
        <v>99.975319596284564</v>
      </c>
      <c r="AB138" s="563">
        <f>AB137/(1-2.95%)</f>
        <v>60.092499793115579</v>
      </c>
      <c r="AC138" s="467">
        <f>AC137/(1-3.5%)</f>
        <v>1002.9890712592866</v>
      </c>
      <c r="AD138" s="563">
        <f>AD137/(1-3.5%)</f>
        <v>551.64398919260759</v>
      </c>
      <c r="AE138" s="573">
        <f>AE137/(1-3.5%)</f>
        <v>451.34508206667891</v>
      </c>
      <c r="AF138" s="572">
        <f>AF137/(1-2.95%)</f>
        <v>391.65989718848937</v>
      </c>
      <c r="AG138" s="563">
        <f>AG137/(1-2.95%)</f>
        <v>215.80460335085763</v>
      </c>
      <c r="AH138" s="563">
        <f>AH137/(1-2.95%)</f>
        <v>108.09813162402308</v>
      </c>
      <c r="AI138" s="563">
        <f>AI137/(1-2.95%)</f>
        <v>67.757162213608652</v>
      </c>
      <c r="AJ138" s="467">
        <f>AJ137/(1-3.5%)</f>
        <v>1107.4210817904286</v>
      </c>
      <c r="AK138" s="563">
        <f>AK137/(1-3.5%)</f>
        <v>609.08159498473583</v>
      </c>
      <c r="AL138" s="573">
        <f>AL137/(1-3.5%)</f>
        <v>498.33948680569284</v>
      </c>
    </row>
    <row r="139" spans="3:38" x14ac:dyDescent="0.3">
      <c r="C139" s="584" t="s">
        <v>832</v>
      </c>
      <c r="D139" s="574"/>
      <c r="E139" s="316">
        <f>AJ201</f>
        <v>3.5621499999999999</v>
      </c>
      <c r="F139" s="316">
        <f>AJ202</f>
        <v>2.9841600000000001</v>
      </c>
      <c r="G139" s="316">
        <f>AJ203</f>
        <v>3.4023500000000002</v>
      </c>
      <c r="H139" s="316"/>
      <c r="I139" s="316">
        <f>AJ205</f>
        <v>3.4403500000000005</v>
      </c>
      <c r="J139" s="575">
        <f>AJ206</f>
        <v>3.7004000000000001</v>
      </c>
      <c r="K139" s="574"/>
      <c r="L139" s="316">
        <f>E139*1.02</f>
        <v>3.6333929999999999</v>
      </c>
      <c r="M139" s="316">
        <f>F139*1.02</f>
        <v>3.0438432000000004</v>
      </c>
      <c r="N139" s="316">
        <f>G139*1.02</f>
        <v>3.4703970000000002</v>
      </c>
      <c r="O139" s="316"/>
      <c r="P139" s="316">
        <f>I139*1.02</f>
        <v>3.5091570000000005</v>
      </c>
      <c r="Q139" s="575">
        <f>J139*1.02</f>
        <v>3.7744080000000002</v>
      </c>
      <c r="R139" s="574"/>
      <c r="S139" s="316">
        <f>L139*1.02</f>
        <v>3.70606086</v>
      </c>
      <c r="T139" s="316">
        <f>M139*1.02</f>
        <v>3.1047200640000003</v>
      </c>
      <c r="U139" s="316">
        <f>N139*1.02</f>
        <v>3.5398049400000002</v>
      </c>
      <c r="V139" s="316"/>
      <c r="W139" s="316">
        <f>P139*1.02</f>
        <v>3.5793401400000007</v>
      </c>
      <c r="X139" s="575">
        <f>Q139*1.02</f>
        <v>3.8498961600000001</v>
      </c>
      <c r="Y139" s="574"/>
      <c r="Z139" s="316">
        <f>S139*1.02</f>
        <v>3.7801820772000001</v>
      </c>
      <c r="AA139" s="316">
        <f>T139*1.02</f>
        <v>3.1668144652800003</v>
      </c>
      <c r="AB139" s="316">
        <f>U139*1.02</f>
        <v>3.6106010388000005</v>
      </c>
      <c r="AC139" s="316"/>
      <c r="AD139" s="316">
        <f>W139*1.02</f>
        <v>3.6509269428000009</v>
      </c>
      <c r="AE139" s="575">
        <f>X139*1.02</f>
        <v>3.9268940832000001</v>
      </c>
      <c r="AF139" s="574"/>
      <c r="AG139" s="316">
        <f>Z139*1.02</f>
        <v>3.8557857187440003</v>
      </c>
      <c r="AH139" s="316">
        <f>AA139*1.02</f>
        <v>3.2301507545856003</v>
      </c>
      <c r="AI139" s="316">
        <f>AB139*1.02</f>
        <v>3.6828130595760005</v>
      </c>
      <c r="AJ139" s="316"/>
      <c r="AK139" s="316">
        <f>AD139*1.02</f>
        <v>3.7239454816560009</v>
      </c>
      <c r="AL139" s="575">
        <f>AE139*1.02</f>
        <v>4.005431964864</v>
      </c>
    </row>
    <row r="140" spans="3:38" ht="37.799999999999997" customHeight="1" x14ac:dyDescent="0.3">
      <c r="C140" s="585" t="s">
        <v>920</v>
      </c>
      <c r="D140" s="576">
        <f>SUM(E140:G140)</f>
        <v>116.50509688964451</v>
      </c>
      <c r="E140" s="565">
        <f>E139*E138/10*(1-1.5%)</f>
        <v>68.652283724626471</v>
      </c>
      <c r="F140" s="565">
        <f t="shared" ref="F140:G140" si="64">F139*F138/10*(1-1.5%)</f>
        <v>28.421748663987636</v>
      </c>
      <c r="G140" s="565">
        <f t="shared" si="64"/>
        <v>19.431064501030399</v>
      </c>
      <c r="H140" s="565">
        <f>SUM(I140:J140)</f>
        <v>432.23075723561863</v>
      </c>
      <c r="I140" s="565">
        <f>I139*I138/10*(1-1.5%)</f>
        <v>229.90670701776617</v>
      </c>
      <c r="J140" s="577">
        <f t="shared" ref="J140" si="65">J139*J138/10*(1-1.5%)</f>
        <v>202.32405021785246</v>
      </c>
      <c r="K140" s="576">
        <f>SUM(L140:N140)</f>
        <v>126.19778041431556</v>
      </c>
      <c r="L140" s="565">
        <f>L139*L138/10*(1-1.5%)</f>
        <v>69.744797306537777</v>
      </c>
      <c r="M140" s="565">
        <f>M139*M138/10*(1-1.5%)</f>
        <v>35.955750030874235</v>
      </c>
      <c r="N140" s="565">
        <f t="shared" ref="N140" si="66">N139*N138/10*(1-1.5%)</f>
        <v>20.497233076903541</v>
      </c>
      <c r="O140" s="565">
        <f>SUM(P140:Q140)</f>
        <v>436.23129657416303</v>
      </c>
      <c r="P140" s="565">
        <f>P139*P138/10*(1-1.5%)</f>
        <v>232.03462320656809</v>
      </c>
      <c r="Q140" s="577">
        <f t="shared" ref="Q140" si="67">Q139*Q138/10*(1-1.5%)</f>
        <v>204.19667336759497</v>
      </c>
      <c r="R140" s="576">
        <f>SUM(S140:U140)</f>
        <v>122.91110291300957</v>
      </c>
      <c r="S140" s="565">
        <f>S139*S138/10*(1-1.5%)</f>
        <v>71.479877040821052</v>
      </c>
      <c r="T140" s="565">
        <f t="shared" ref="T140" si="68">T139*T138/10*(1-1.5%)</f>
        <v>29.995159892122341</v>
      </c>
      <c r="U140" s="565">
        <f t="shared" ref="U140" si="69">U139*U138/10*(1-1.5%)</f>
        <v>21.436065980066179</v>
      </c>
      <c r="V140" s="565">
        <f>SUM(W140:X140)</f>
        <v>385.5607260755595</v>
      </c>
      <c r="W140" s="565">
        <f>W139*W138/10*(1-1.5%)</f>
        <v>205.08257546116641</v>
      </c>
      <c r="X140" s="577">
        <f t="shared" ref="X140" si="70">X139*X138/10*(1-1.5%)</f>
        <v>180.47815061439306</v>
      </c>
      <c r="Y140" s="576">
        <f>SUM(Z140:AB140)</f>
        <v>131.13695952550185</v>
      </c>
      <c r="Z140" s="565">
        <f>Z139*Z138/10*(1-1.5%)</f>
        <v>78.579986476608582</v>
      </c>
      <c r="AA140" s="565">
        <f t="shared" ref="AA140" si="71">AA139*AA138/10*(1-1.5%)</f>
        <v>31.185423894447744</v>
      </c>
      <c r="AB140" s="565">
        <f t="shared" ref="AB140" si="72">AB139*AB138/10*(1-1.5%)</f>
        <v>21.371549154445525</v>
      </c>
      <c r="AC140" s="565">
        <f>SUM(AD140:AE140)</f>
        <v>372.96002916976329</v>
      </c>
      <c r="AD140" s="565">
        <f>AD139*AD138/10*(1-1.5%)</f>
        <v>198.38017244323092</v>
      </c>
      <c r="AE140" s="577">
        <f t="shared" ref="AE140" si="73">AE139*AE138/10*(1-1.5%)</f>
        <v>174.5798567265324</v>
      </c>
      <c r="AF140" s="576">
        <f>SUM(AG140:AI140)</f>
        <v>140.93444329898571</v>
      </c>
      <c r="AG140" s="565">
        <f>AG139*AG138/10*(1-1.5%)</f>
        <v>81.961486302485881</v>
      </c>
      <c r="AH140" s="565">
        <f t="shared" ref="AH140" si="74">AH139*AH138/10*(1-1.5%)</f>
        <v>34.393566251311221</v>
      </c>
      <c r="AI140" s="565">
        <f t="shared" ref="AI140" si="75">AI139*AI138/10*(1-1.5%)</f>
        <v>24.579390745188615</v>
      </c>
      <c r="AJ140" s="565">
        <f>SUM(AK140:AL140)</f>
        <v>420.02877899575503</v>
      </c>
      <c r="AK140" s="565">
        <f>AK139*AK138/10*(1-1.5%)</f>
        <v>223.41638537991884</v>
      </c>
      <c r="AL140" s="577">
        <f t="shared" ref="AL140" si="76">AL139*AL138/10*(1-1.5%)</f>
        <v>196.6123936158362</v>
      </c>
    </row>
    <row r="141" spans="3:38" x14ac:dyDescent="0.3">
      <c r="C141" s="584" t="s">
        <v>389</v>
      </c>
      <c r="D141" s="574"/>
      <c r="E141" s="574">
        <f>F124</f>
        <v>0.1</v>
      </c>
      <c r="F141" s="574">
        <f>F125</f>
        <v>2.5000000000000001E-2</v>
      </c>
      <c r="G141" s="574">
        <f>F126</f>
        <v>1.2500000000000001E-2</v>
      </c>
      <c r="H141" s="574"/>
      <c r="I141" s="574">
        <f>F128</f>
        <v>0.1</v>
      </c>
      <c r="J141" s="574">
        <f>F129</f>
        <v>0.1</v>
      </c>
      <c r="K141" s="574"/>
      <c r="L141" s="574">
        <f>F124</f>
        <v>0.1</v>
      </c>
      <c r="M141" s="574">
        <f>F125</f>
        <v>2.5000000000000001E-2</v>
      </c>
      <c r="N141" s="574">
        <f>F126</f>
        <v>1.2500000000000001E-2</v>
      </c>
      <c r="O141" s="574"/>
      <c r="P141" s="574">
        <f>F128</f>
        <v>0.1</v>
      </c>
      <c r="Q141" s="574">
        <f>F129</f>
        <v>0.1</v>
      </c>
      <c r="R141" s="574"/>
      <c r="S141" s="574">
        <f>F124</f>
        <v>0.1</v>
      </c>
      <c r="T141" s="574">
        <f>F125</f>
        <v>2.5000000000000001E-2</v>
      </c>
      <c r="U141" s="574">
        <f>F126</f>
        <v>1.2500000000000001E-2</v>
      </c>
      <c r="V141" s="574"/>
      <c r="W141" s="574">
        <f>P141</f>
        <v>0.1</v>
      </c>
      <c r="X141" s="574">
        <f>Q141</f>
        <v>0.1</v>
      </c>
      <c r="Y141" s="574"/>
      <c r="Z141" s="574">
        <f>S141</f>
        <v>0.1</v>
      </c>
      <c r="AA141" s="574">
        <f t="shared" ref="AA141:AB141" si="77">T141</f>
        <v>2.5000000000000001E-2</v>
      </c>
      <c r="AB141" s="574">
        <f t="shared" si="77"/>
        <v>1.2500000000000001E-2</v>
      </c>
      <c r="AC141" s="574"/>
      <c r="AD141" s="574">
        <f>W141</f>
        <v>0.1</v>
      </c>
      <c r="AE141" s="574">
        <f>X141</f>
        <v>0.1</v>
      </c>
      <c r="AF141" s="574"/>
      <c r="AG141" s="574">
        <f>Z141</f>
        <v>0.1</v>
      </c>
      <c r="AH141" s="574">
        <f t="shared" ref="AH141:AI141" si="78">AA141</f>
        <v>2.5000000000000001E-2</v>
      </c>
      <c r="AI141" s="574">
        <f t="shared" si="78"/>
        <v>1.2500000000000001E-2</v>
      </c>
      <c r="AJ141" s="574"/>
      <c r="AK141" s="574">
        <f>AD141</f>
        <v>0.1</v>
      </c>
      <c r="AL141" s="574">
        <f>AE141</f>
        <v>0.1</v>
      </c>
    </row>
    <row r="142" spans="3:38" x14ac:dyDescent="0.3">
      <c r="C142" s="584" t="s">
        <v>804</v>
      </c>
      <c r="D142" s="574"/>
      <c r="E142" s="574">
        <f>E138/E124</f>
        <v>5.546695181744922E-2</v>
      </c>
      <c r="F142" s="574">
        <f>F138/E125</f>
        <v>1.3851542889674625E-2</v>
      </c>
      <c r="G142" s="574">
        <f>G138/E126</f>
        <v>6.921589215703957E-3</v>
      </c>
      <c r="H142" s="574"/>
      <c r="I142" s="574">
        <f>I138/E128</f>
        <v>9.7189304661937606E-2</v>
      </c>
      <c r="J142" s="574">
        <f>J138/E129</f>
        <v>7.951852199613077E-2</v>
      </c>
      <c r="K142" s="574"/>
      <c r="L142" s="574">
        <f>L138/E124</f>
        <v>5.5244742794000525E-2</v>
      </c>
      <c r="M142" s="574">
        <f>M138/E125</f>
        <v>1.7179698477067653E-2</v>
      </c>
      <c r="N142" s="574">
        <f>N138/E126</f>
        <v>7.1582076987781879E-3</v>
      </c>
      <c r="O142" s="574"/>
      <c r="P142" s="574">
        <f>P138/E128</f>
        <v>9.6165535754271309E-2</v>
      </c>
      <c r="Q142" s="574">
        <f>Q138/E129</f>
        <v>7.8680892889858328E-2</v>
      </c>
      <c r="R142" s="574"/>
      <c r="S142" s="574">
        <f>S138/E124</f>
        <v>5.5508918319925646E-2</v>
      </c>
      <c r="T142" s="574">
        <f>T138/E125</f>
        <v>1.4050707542498493E-2</v>
      </c>
      <c r="U142" s="574">
        <f>U138/E126</f>
        <v>7.339288661993475E-3</v>
      </c>
      <c r="V142" s="574"/>
      <c r="W142" s="574">
        <f>W138/E128</f>
        <v>8.3328824077831029E-2</v>
      </c>
      <c r="X142" s="574">
        <f>X138/E129</f>
        <v>6.8178128790952655E-2</v>
      </c>
      <c r="Y142" s="574"/>
      <c r="Z142" s="574">
        <f>Z138/E124</f>
        <v>5.9826107319246619E-2</v>
      </c>
      <c r="AA142" s="574">
        <f>AA138/E125</f>
        <v>1.4321829291257526E-2</v>
      </c>
      <c r="AB142" s="574">
        <f>AB138/E126</f>
        <v>7.1737248686084198E-3</v>
      </c>
      <c r="AC142" s="574"/>
      <c r="AD142" s="574">
        <f>AD138/E128</f>
        <v>7.9025014120169407E-2</v>
      </c>
      <c r="AE142" s="574">
        <f>AE138/E128</f>
        <v>6.4656829734684063E-2</v>
      </c>
      <c r="AF142" s="574"/>
      <c r="AG142" s="574">
        <f>AG138/E124</f>
        <v>6.1177038505094587E-2</v>
      </c>
      <c r="AH142" s="574">
        <f>AH138/E125</f>
        <v>1.548545175024057E-2</v>
      </c>
      <c r="AI142" s="574">
        <f>AI138/E126</f>
        <v>8.0887172487669624E-3</v>
      </c>
      <c r="AJ142" s="574"/>
      <c r="AK142" s="574">
        <f>AK138/E128</f>
        <v>8.7253160710500252E-2</v>
      </c>
      <c r="AL142" s="574">
        <f>AL138/E129</f>
        <v>7.1388949672227461E-2</v>
      </c>
    </row>
    <row r="143" spans="3:38" s="334" customFormat="1" ht="28.8" x14ac:dyDescent="0.3">
      <c r="C143" s="584" t="s">
        <v>833</v>
      </c>
      <c r="D143" s="907"/>
      <c r="E143" s="574">
        <f>U201</f>
        <v>541.70190000000002</v>
      </c>
      <c r="F143" s="574">
        <f>U202</f>
        <v>1475.5397</v>
      </c>
      <c r="G143" s="574">
        <f>U203</f>
        <v>1790.2875999999999</v>
      </c>
      <c r="H143" s="574"/>
      <c r="I143" s="574">
        <f>U205</f>
        <v>1306.6622</v>
      </c>
      <c r="J143" s="574">
        <f>U206</f>
        <v>1090.4504000000002</v>
      </c>
      <c r="K143" s="574"/>
      <c r="L143" s="574">
        <f>V201</f>
        <v>557.34499999999991</v>
      </c>
      <c r="M143" s="574">
        <f>V202</f>
        <v>1164.4848</v>
      </c>
      <c r="N143" s="574">
        <f>V203</f>
        <v>1775.6306999999997</v>
      </c>
      <c r="O143" s="574"/>
      <c r="P143" s="574">
        <f>V205</f>
        <v>1040.3828000000001</v>
      </c>
      <c r="Q143" s="574">
        <f>V206</f>
        <v>1058.5031999999999</v>
      </c>
      <c r="R143" s="574"/>
      <c r="S143" s="574">
        <f>W201</f>
        <v>572.35609999999997</v>
      </c>
      <c r="T143" s="574">
        <f>W202</f>
        <v>1037.1519000000001</v>
      </c>
      <c r="U143" s="574">
        <f>W203</f>
        <v>1789.3394999999998</v>
      </c>
      <c r="V143" s="574"/>
      <c r="W143" s="574">
        <f>W205</f>
        <v>996.13059999999996</v>
      </c>
      <c r="X143" s="574">
        <f>W206</f>
        <v>989.47969999999998</v>
      </c>
      <c r="Y143" s="574"/>
      <c r="Z143" s="574">
        <f>S143</f>
        <v>572.35609999999997</v>
      </c>
      <c r="AA143" s="574">
        <f t="shared" ref="AA143:AB143" si="79">T143</f>
        <v>1037.1519000000001</v>
      </c>
      <c r="AB143" s="574">
        <f t="shared" si="79"/>
        <v>1789.3394999999998</v>
      </c>
      <c r="AC143" s="574"/>
      <c r="AD143" s="574">
        <f t="shared" ref="AD143:AE145" si="80">W143</f>
        <v>996.13059999999996</v>
      </c>
      <c r="AE143" s="574">
        <f t="shared" si="80"/>
        <v>989.47969999999998</v>
      </c>
      <c r="AF143" s="574"/>
      <c r="AG143" s="574">
        <f>Z143</f>
        <v>572.35609999999997</v>
      </c>
      <c r="AH143" s="574">
        <f>AA143</f>
        <v>1037.1519000000001</v>
      </c>
      <c r="AI143" s="574">
        <f t="shared" ref="AI143:AL145" si="81">AB143</f>
        <v>1789.3394999999998</v>
      </c>
      <c r="AJ143" s="574"/>
      <c r="AK143" s="574">
        <f>AD143</f>
        <v>996.13059999999996</v>
      </c>
      <c r="AL143" s="574">
        <f t="shared" si="81"/>
        <v>989.47969999999998</v>
      </c>
    </row>
    <row r="144" spans="3:38" ht="28.8" x14ac:dyDescent="0.3">
      <c r="C144" s="584" t="s">
        <v>835</v>
      </c>
      <c r="D144" s="907"/>
      <c r="E144" s="574">
        <f>U210</f>
        <v>0</v>
      </c>
      <c r="F144" s="574">
        <f>U211</f>
        <v>127.84157999999999</v>
      </c>
      <c r="G144" s="574">
        <f>U212</f>
        <v>142.18406999999999</v>
      </c>
      <c r="H144" s="574"/>
      <c r="I144" s="574">
        <f>U215</f>
        <v>110.41074</v>
      </c>
      <c r="J144" s="574">
        <f>U216</f>
        <v>115.95384</v>
      </c>
      <c r="K144" s="574"/>
      <c r="L144" s="574">
        <f>V210</f>
        <v>0</v>
      </c>
      <c r="M144" s="574">
        <f>U211</f>
        <v>127.84157999999999</v>
      </c>
      <c r="N144" s="574">
        <f>V212</f>
        <v>142.18406999999999</v>
      </c>
      <c r="O144" s="574"/>
      <c r="P144" s="574">
        <f>V215</f>
        <v>110.41074</v>
      </c>
      <c r="Q144" s="574">
        <f>V216</f>
        <v>115.95384</v>
      </c>
      <c r="R144" s="574"/>
      <c r="S144" s="574">
        <f>W210</f>
        <v>0</v>
      </c>
      <c r="T144" s="574">
        <f>U211</f>
        <v>127.84157999999999</v>
      </c>
      <c r="U144" s="574">
        <f>W212</f>
        <v>142.18406999999999</v>
      </c>
      <c r="V144" s="574"/>
      <c r="W144" s="574">
        <f>W215</f>
        <v>110.41074</v>
      </c>
      <c r="X144" s="574">
        <f>W216</f>
        <v>115.95384</v>
      </c>
      <c r="Y144" s="574"/>
      <c r="Z144" s="574">
        <f t="shared" ref="Z144:Z145" si="82">S144</f>
        <v>0</v>
      </c>
      <c r="AA144" s="574">
        <f>T144</f>
        <v>127.84157999999999</v>
      </c>
      <c r="AB144" s="574">
        <f t="shared" ref="AB144:AB145" si="83">U144</f>
        <v>142.18406999999999</v>
      </c>
      <c r="AC144" s="574"/>
      <c r="AD144" s="574">
        <f t="shared" si="80"/>
        <v>110.41074</v>
      </c>
      <c r="AE144" s="574">
        <f t="shared" si="80"/>
        <v>115.95384</v>
      </c>
      <c r="AF144" s="574"/>
      <c r="AG144" s="574">
        <f t="shared" ref="AG144:AG145" si="84">Z144</f>
        <v>0</v>
      </c>
      <c r="AH144" s="574">
        <f>AA144</f>
        <v>127.84157999999999</v>
      </c>
      <c r="AI144" s="574">
        <f t="shared" si="81"/>
        <v>142.18406999999999</v>
      </c>
      <c r="AJ144" s="574"/>
      <c r="AK144" s="574">
        <f t="shared" si="81"/>
        <v>110.41074</v>
      </c>
      <c r="AL144" s="574">
        <f t="shared" si="81"/>
        <v>115.95384</v>
      </c>
    </row>
    <row r="145" spans="3:38" s="334" customFormat="1" ht="28.8" x14ac:dyDescent="0.3">
      <c r="C145" s="584" t="s">
        <v>834</v>
      </c>
      <c r="D145" s="907"/>
      <c r="E145" s="574">
        <f>AC210</f>
        <v>35.958100000000002</v>
      </c>
      <c r="F145" s="574">
        <f>AC211</f>
        <v>70.539500000000004</v>
      </c>
      <c r="G145" s="574">
        <f>AC212</f>
        <v>21.541700000000002</v>
      </c>
      <c r="H145" s="574"/>
      <c r="I145" s="574">
        <f>AC215</f>
        <v>68.303699999999992</v>
      </c>
      <c r="J145" s="574">
        <f>AC216</f>
        <v>52.895099999999999</v>
      </c>
      <c r="K145" s="574"/>
      <c r="L145" s="574">
        <f>AD210</f>
        <v>39.8232</v>
      </c>
      <c r="M145" s="574">
        <f>AD211</f>
        <v>74.242800000000003</v>
      </c>
      <c r="N145" s="574">
        <f>AD212</f>
        <v>21.541700000000002</v>
      </c>
      <c r="O145" s="574"/>
      <c r="P145" s="574">
        <f>AD215</f>
        <v>68.303699999999992</v>
      </c>
      <c r="Q145" s="574">
        <f>AD216</f>
        <v>55.6721</v>
      </c>
      <c r="R145" s="574"/>
      <c r="S145" s="574">
        <f>AE210</f>
        <v>44.1038</v>
      </c>
      <c r="T145" s="574">
        <f>AE211</f>
        <v>78.140600000000006</v>
      </c>
      <c r="U145" s="574">
        <f>AE212</f>
        <v>21.541700000000002</v>
      </c>
      <c r="V145" s="574"/>
      <c r="W145" s="574">
        <f>AE215</f>
        <v>68.303699999999992</v>
      </c>
      <c r="X145" s="574">
        <f>AE216</f>
        <v>58.594899999999996</v>
      </c>
      <c r="Y145" s="574"/>
      <c r="Z145" s="574">
        <f t="shared" si="82"/>
        <v>44.1038</v>
      </c>
      <c r="AA145" s="574">
        <f t="shared" ref="AA145" si="85">T145</f>
        <v>78.140600000000006</v>
      </c>
      <c r="AB145" s="574">
        <f t="shared" si="83"/>
        <v>21.541700000000002</v>
      </c>
      <c r="AC145" s="574"/>
      <c r="AD145" s="574">
        <f t="shared" si="80"/>
        <v>68.303699999999992</v>
      </c>
      <c r="AE145" s="574">
        <f t="shared" si="80"/>
        <v>58.594899999999996</v>
      </c>
      <c r="AF145" s="574"/>
      <c r="AG145" s="574">
        <f t="shared" si="84"/>
        <v>44.1038</v>
      </c>
      <c r="AH145" s="574">
        <f t="shared" ref="AH145" si="86">AA145</f>
        <v>78.140600000000006</v>
      </c>
      <c r="AI145" s="574">
        <f t="shared" si="81"/>
        <v>21.541700000000002</v>
      </c>
      <c r="AJ145" s="574"/>
      <c r="AK145" s="574">
        <f t="shared" si="81"/>
        <v>68.303699999999992</v>
      </c>
      <c r="AL145" s="574">
        <f t="shared" si="81"/>
        <v>58.594899999999996</v>
      </c>
    </row>
    <row r="146" spans="3:38" x14ac:dyDescent="0.3">
      <c r="C146" s="584" t="s">
        <v>723</v>
      </c>
      <c r="D146" s="907"/>
      <c r="E146" s="134">
        <f>E143*E141*95%</f>
        <v>51.4616805</v>
      </c>
      <c r="F146" s="134">
        <f>F143*F141*95%</f>
        <v>35.044067875000003</v>
      </c>
      <c r="G146" s="134">
        <f>G143*G141*95%</f>
        <v>21.259665250000001</v>
      </c>
      <c r="H146" s="316"/>
      <c r="I146" s="134">
        <f>I143*I141*95%</f>
        <v>124.132909</v>
      </c>
      <c r="J146" s="578">
        <f>J143*J141*95%</f>
        <v>103.59278800000003</v>
      </c>
      <c r="K146" s="907"/>
      <c r="L146" s="134">
        <f>L143*L141*95%</f>
        <v>52.947774999999993</v>
      </c>
      <c r="M146" s="134">
        <f>M143*M141*95%</f>
        <v>27.656513999999998</v>
      </c>
      <c r="N146" s="134">
        <f>N143*N141*95%</f>
        <v>21.085614562499998</v>
      </c>
      <c r="O146" s="316"/>
      <c r="P146" s="134">
        <f>P143*P141*95%</f>
        <v>98.836366000000012</v>
      </c>
      <c r="Q146" s="578">
        <f>Q143*Q141*95%</f>
        <v>100.55780399999999</v>
      </c>
      <c r="R146" s="907"/>
      <c r="S146" s="134">
        <f>S143*S141*95%</f>
        <v>54.373829499999999</v>
      </c>
      <c r="T146" s="134">
        <f>T143*T141*95%</f>
        <v>24.632357625000001</v>
      </c>
      <c r="U146" s="134">
        <f>U143*U141*95%</f>
        <v>21.248406562499998</v>
      </c>
      <c r="V146" s="316"/>
      <c r="W146" s="134">
        <f>W143*W141*95%</f>
        <v>94.632407000000001</v>
      </c>
      <c r="X146" s="578">
        <f>X143*X141*95%</f>
        <v>94.000571499999992</v>
      </c>
      <c r="Y146" s="907"/>
      <c r="Z146" s="134">
        <f>Z143*Z141*95%</f>
        <v>54.373829499999999</v>
      </c>
      <c r="AA146" s="134">
        <f>AA143*AA141*95%</f>
        <v>24.632357625000001</v>
      </c>
      <c r="AB146" s="134">
        <f>AB143*AB141*95%</f>
        <v>21.248406562499998</v>
      </c>
      <c r="AC146" s="316"/>
      <c r="AD146" s="134">
        <f>AD143*AD141*95%</f>
        <v>94.632407000000001</v>
      </c>
      <c r="AE146" s="578">
        <f>AE143*AE141*95%</f>
        <v>94.000571499999992</v>
      </c>
      <c r="AF146" s="907"/>
      <c r="AG146" s="134">
        <f>AG143*AG141*95%</f>
        <v>54.373829499999999</v>
      </c>
      <c r="AH146" s="134">
        <f>AH143*AH141*95%</f>
        <v>24.632357625000001</v>
      </c>
      <c r="AI146" s="134">
        <f>AI143*AI141*95%</f>
        <v>21.248406562499998</v>
      </c>
      <c r="AJ146" s="316"/>
      <c r="AK146" s="134">
        <f>AK143*AK141*95%</f>
        <v>94.632407000000001</v>
      </c>
      <c r="AL146" s="578">
        <f>AL143*AL141*95%</f>
        <v>94.000571499999992</v>
      </c>
    </row>
    <row r="147" spans="3:38" ht="28.8" x14ac:dyDescent="0.3">
      <c r="C147" s="584" t="s">
        <v>724</v>
      </c>
      <c r="D147" s="907"/>
      <c r="E147" s="134">
        <f>E144*E141</f>
        <v>0</v>
      </c>
      <c r="F147" s="114">
        <f>F144*F141</f>
        <v>3.1960394999999999</v>
      </c>
      <c r="G147" s="114">
        <f>G144*G141</f>
        <v>1.7773008749999999</v>
      </c>
      <c r="H147" s="316"/>
      <c r="I147" s="134">
        <f>I144*I141</f>
        <v>11.041074000000002</v>
      </c>
      <c r="J147" s="579">
        <f>J144*J141</f>
        <v>11.595384000000001</v>
      </c>
      <c r="K147" s="907"/>
      <c r="L147" s="134">
        <f>L144*L141</f>
        <v>0</v>
      </c>
      <c r="M147" s="114">
        <f>M144*M141</f>
        <v>3.1960394999999999</v>
      </c>
      <c r="N147" s="114">
        <f>N144*N141</f>
        <v>1.7773008749999999</v>
      </c>
      <c r="O147" s="316"/>
      <c r="P147" s="134">
        <f>P144*P141</f>
        <v>11.041074000000002</v>
      </c>
      <c r="Q147" s="579">
        <f>Q144*Q141</f>
        <v>11.595384000000001</v>
      </c>
      <c r="R147" s="907"/>
      <c r="S147" s="134">
        <f>S144*S141</f>
        <v>0</v>
      </c>
      <c r="T147" s="114">
        <f>T144*T141</f>
        <v>3.1960394999999999</v>
      </c>
      <c r="U147" s="114">
        <f>U144*U141</f>
        <v>1.7773008749999999</v>
      </c>
      <c r="V147" s="316"/>
      <c r="W147" s="134">
        <f>W144*W141</f>
        <v>11.041074000000002</v>
      </c>
      <c r="X147" s="579">
        <f>X144*X141</f>
        <v>11.595384000000001</v>
      </c>
      <c r="Y147" s="907"/>
      <c r="Z147" s="134">
        <f>Z144*Z141</f>
        <v>0</v>
      </c>
      <c r="AA147" s="114">
        <f>AA144*AA141</f>
        <v>3.1960394999999999</v>
      </c>
      <c r="AB147" s="114">
        <f>AB144*AB141</f>
        <v>1.7773008749999999</v>
      </c>
      <c r="AC147" s="316"/>
      <c r="AD147" s="134">
        <f>AD144*AD141</f>
        <v>11.041074000000002</v>
      </c>
      <c r="AE147" s="579">
        <f>AE144*AE141</f>
        <v>11.595384000000001</v>
      </c>
      <c r="AF147" s="907"/>
      <c r="AG147" s="134">
        <f>AG144*AG141</f>
        <v>0</v>
      </c>
      <c r="AH147" s="114">
        <f>AH144*AH141</f>
        <v>3.1960394999999999</v>
      </c>
      <c r="AI147" s="114">
        <f>AI144*AI141</f>
        <v>1.7773008749999999</v>
      </c>
      <c r="AJ147" s="316"/>
      <c r="AK147" s="134">
        <f>AK144*AK141</f>
        <v>11.041074000000002</v>
      </c>
      <c r="AL147" s="579">
        <f>AL144*AL141</f>
        <v>11.595384000000001</v>
      </c>
    </row>
    <row r="148" spans="3:38" x14ac:dyDescent="0.3">
      <c r="C148" s="584" t="s">
        <v>726</v>
      </c>
      <c r="D148" s="907"/>
      <c r="E148" s="114">
        <f>E145*E142*0.95</f>
        <v>1.8947618901396699</v>
      </c>
      <c r="F148" s="114">
        <f>F145*F142*0.95</f>
        <v>0.92822686418289313</v>
      </c>
      <c r="G148" s="114">
        <f>G145*G142*0.95</f>
        <v>0.14164765848753344</v>
      </c>
      <c r="H148" s="316"/>
      <c r="I148" s="114">
        <f>I145*I142*0.95</f>
        <v>6.3064696533957072</v>
      </c>
      <c r="J148" s="114">
        <f>J145*J142*0.95</f>
        <v>3.9958331641956595</v>
      </c>
      <c r="K148" s="907"/>
      <c r="L148" s="114">
        <f>L145*L142*0.95</f>
        <v>2.0900213191723398</v>
      </c>
      <c r="M148" s="114">
        <f>M145*M142*0.95</f>
        <v>1.2116954721885764</v>
      </c>
      <c r="N148" s="114">
        <f>N145*N142*0.95</f>
        <v>0.1464899646455316</v>
      </c>
      <c r="O148" s="316"/>
      <c r="P148" s="114">
        <f>P145*P142*0.95</f>
        <v>6.2400388092740693</v>
      </c>
      <c r="Q148" s="114">
        <f>Q145*Q142*0.95</f>
        <v>4.1613140102008073</v>
      </c>
      <c r="R148" s="907"/>
      <c r="S148" s="114">
        <f>S145*S142*0.95</f>
        <v>2.3257465202084195</v>
      </c>
      <c r="T148" s="114">
        <f>T145*T142*0.95</f>
        <v>1.0430341819055899</v>
      </c>
      <c r="U148" s="114">
        <f>U145*U142*0.95</f>
        <v>0.15019571684156161</v>
      </c>
      <c r="V148" s="316"/>
      <c r="W148" s="114">
        <f>W145*W142*0.95</f>
        <v>5.4070836511066984</v>
      </c>
      <c r="X148" s="114">
        <f>X145*X142*0.95</f>
        <v>3.7951461067583416</v>
      </c>
      <c r="Y148" s="907"/>
      <c r="Z148" s="114">
        <f>Z145*Z142*0.95</f>
        <v>2.5066307383872592</v>
      </c>
      <c r="AA148" s="114">
        <f>AA145*AA142*0.95</f>
        <v>1.063160517220616</v>
      </c>
      <c r="AB148" s="114">
        <f>AB145*AB142*0.95</f>
        <v>0.14680751755199689</v>
      </c>
      <c r="AC148" s="316"/>
      <c r="AD148" s="114">
        <f>AD145*AD142*0.95</f>
        <v>5.1278158141118233</v>
      </c>
      <c r="AE148" s="114">
        <f>AE145*AE142*0.95</f>
        <v>3.5991324489897969</v>
      </c>
      <c r="AF148" s="907"/>
      <c r="AG148" s="114">
        <f>AG145*AG142*0.95</f>
        <v>2.5632328772799409</v>
      </c>
      <c r="AH148" s="114">
        <f>AH145*AH142*0.95</f>
        <v>1.1495403664831059</v>
      </c>
      <c r="AI148" s="114">
        <f>AI145*AI142*0.95</f>
        <v>0.16553248433987511</v>
      </c>
      <c r="AJ148" s="316"/>
      <c r="AK148" s="114">
        <f>AK145*AK142*0.95</f>
        <v>5.6617280275607049</v>
      </c>
      <c r="AL148" s="114">
        <f>AL145*AL142*0.95</f>
        <v>3.97387694879174</v>
      </c>
    </row>
    <row r="149" spans="3:38" x14ac:dyDescent="0.3">
      <c r="C149" s="585" t="s">
        <v>730</v>
      </c>
      <c r="D149" s="576">
        <f>SUM(E149:G149)</f>
        <v>113.96783955661795</v>
      </c>
      <c r="E149" s="565">
        <f>(E146+E147+E148)*(1-1.5%)</f>
        <v>52.556095754287576</v>
      </c>
      <c r="F149" s="565">
        <f t="shared" ref="F149:G149" si="87">(F146+F147+F148)*(1-1.5%)</f>
        <v>38.580809225595154</v>
      </c>
      <c r="G149" s="565">
        <f t="shared" si="87"/>
        <v>22.830934576735217</v>
      </c>
      <c r="H149" s="565">
        <f>SUM(I149:J149)</f>
        <v>256.75449095032752</v>
      </c>
      <c r="I149" s="565">
        <f>(I146+I147+I148)*(1-1.5%)</f>
        <v>139.35824586359476</v>
      </c>
      <c r="J149" s="577">
        <f t="shared" ref="J149" si="88">(J146+J147+J148)*(1-1.5%)</f>
        <v>117.39624508673275</v>
      </c>
      <c r="K149" s="576">
        <f>SUM(L149:N149)</f>
        <v>108.45977893310383</v>
      </c>
      <c r="L149" s="565">
        <f>(L146+L147+L148)*(1-1.5%)</f>
        <v>54.212229374384741</v>
      </c>
      <c r="M149" s="565">
        <f t="shared" ref="M149" si="89">(M146+M147+M148)*(1-1.5%)</f>
        <v>31.583285237605743</v>
      </c>
      <c r="N149" s="565">
        <f t="shared" ref="N149" si="90">(N146+N147+N148)*(1-1.5%)</f>
        <v>22.66426432111335</v>
      </c>
      <c r="O149" s="565">
        <f>SUM(P149:Q149)</f>
        <v>228.94550110718274</v>
      </c>
      <c r="P149" s="565">
        <f>(P146+P147+P148)*(1-1.5%)</f>
        <v>114.37571662713496</v>
      </c>
      <c r="Q149" s="577">
        <f t="shared" ref="Q149" si="91">(Q146+Q147+Q148)*(1-1.5%)</f>
        <v>114.56978448004779</v>
      </c>
      <c r="R149" s="576">
        <f>SUM(S149:U149)</f>
        <v>107.11570682423374</v>
      </c>
      <c r="S149" s="565">
        <f>(S146+S147+S148)*(1-1.5%)</f>
        <v>55.84908237990529</v>
      </c>
      <c r="T149" s="565">
        <f t="shared" ref="T149" si="92">(T146+T147+T148)*(1-1.5%)</f>
        <v>28.438359837302009</v>
      </c>
      <c r="U149" s="565">
        <f t="shared" ref="U149" si="93">(U146+U147+U148)*(1-1.5%)</f>
        <v>22.828264607026433</v>
      </c>
      <c r="V149" s="565">
        <f>SUM(W149:X149)</f>
        <v>217.16459126399707</v>
      </c>
      <c r="W149" s="565">
        <f>(W146+W147+W148)*(1-1.5%)</f>
        <v>109.41435618134011</v>
      </c>
      <c r="X149" s="577">
        <f t="shared" ref="X149" si="94">(X146+X147+X148)*(1-1.5%)</f>
        <v>107.75023508265696</v>
      </c>
      <c r="Y149" s="576">
        <f>SUM(Z149:AB149)</f>
        <v>107.31036484312497</v>
      </c>
      <c r="Z149" s="565">
        <f>(Z146+Z147+Z148)*(1-1.5%)</f>
        <v>56.027253334811448</v>
      </c>
      <c r="AA149" s="565">
        <f t="shared" ref="AA149" si="95">(AA146+AA147+AA148)*(1-1.5%)</f>
        <v>28.458184277587311</v>
      </c>
      <c r="AB149" s="565">
        <f t="shared" ref="AB149" si="96">(AB146+AB147+AB148)*(1-1.5%)</f>
        <v>22.824927230726214</v>
      </c>
      <c r="AC149" s="565">
        <f>SUM(AD149:AE149)</f>
        <v>216.6964389916551</v>
      </c>
      <c r="AD149" s="565">
        <f>(AD146+AD147+AD148)*(1-1.5%)</f>
        <v>109.13927736190016</v>
      </c>
      <c r="AE149" s="577">
        <f t="shared" ref="AE149" si="97">(AE146+AE147+AE148)*(1-1.5%)</f>
        <v>107.55716162975493</v>
      </c>
      <c r="AF149" s="576">
        <f>SUM(AG149:AI149)</f>
        <v>107.46964619374387</v>
      </c>
      <c r="AG149" s="565">
        <f>(AG146+AG147+AG148)*(1-1.5%)</f>
        <v>56.083006441620746</v>
      </c>
      <c r="AH149" s="565">
        <f t="shared" ref="AH149" si="98">(AH146+AH147+AH148)*(1-1.5%)</f>
        <v>28.54326842911086</v>
      </c>
      <c r="AI149" s="565">
        <f t="shared" ref="AI149" si="99">(AI146+AI147+AI148)*(1-1.5%)</f>
        <v>22.843371323012271</v>
      </c>
      <c r="AJ149" s="565">
        <f>SUM(AK149:AL149)</f>
        <v>217.59146585420714</v>
      </c>
      <c r="AK149" s="565">
        <f>(AK146+AK147+AK148)*(1-1.5%)</f>
        <v>109.66518089214729</v>
      </c>
      <c r="AL149" s="577">
        <f t="shared" ref="AL149" si="100">(AL146+AL147+AL148)*(1-1.5%)</f>
        <v>107.92628496205985</v>
      </c>
    </row>
    <row r="150" spans="3:38" x14ac:dyDescent="0.3">
      <c r="C150" s="585" t="s">
        <v>727</v>
      </c>
      <c r="D150" s="576">
        <f>SUM(E150:G150)</f>
        <v>230.47293644626245</v>
      </c>
      <c r="E150" s="565">
        <f>E149+E140</f>
        <v>121.20837947891405</v>
      </c>
      <c r="F150" s="565">
        <f t="shared" ref="F150:G150" si="101">F149+F140</f>
        <v>67.002557889582789</v>
      </c>
      <c r="G150" s="565">
        <f t="shared" si="101"/>
        <v>42.261999077765616</v>
      </c>
      <c r="H150" s="565">
        <f>SUM(I150:J150)</f>
        <v>688.98524818594615</v>
      </c>
      <c r="I150" s="565">
        <f>I149+I140</f>
        <v>369.26495288136095</v>
      </c>
      <c r="J150" s="577">
        <f t="shared" ref="J150" si="102">J149+J140</f>
        <v>319.72029530458519</v>
      </c>
      <c r="K150" s="576">
        <f>SUM(L150:N150)</f>
        <v>234.65755934741941</v>
      </c>
      <c r="L150" s="565">
        <f>L149+L140</f>
        <v>123.95702668092252</v>
      </c>
      <c r="M150" s="565">
        <f>M149+M140</f>
        <v>67.539035268479978</v>
      </c>
      <c r="N150" s="565">
        <f t="shared" ref="N150" si="103">N149+N140</f>
        <v>43.161497398016891</v>
      </c>
      <c r="O150" s="565">
        <f>SUM(P150:Q150)</f>
        <v>665.17679768134576</v>
      </c>
      <c r="P150" s="565">
        <f>P149+P140</f>
        <v>346.41033983370306</v>
      </c>
      <c r="Q150" s="577">
        <f>Q149+Q140</f>
        <v>318.76645784764276</v>
      </c>
      <c r="R150" s="576">
        <f>SUM(S150:U150)</f>
        <v>230.0268097372433</v>
      </c>
      <c r="S150" s="565">
        <f>S149+S140</f>
        <v>127.32895942072633</v>
      </c>
      <c r="T150" s="565">
        <f t="shared" ref="T150" si="104">T149+T140</f>
        <v>58.433519729424347</v>
      </c>
      <c r="U150" s="565">
        <f t="shared" ref="U150" si="105">U149+U140</f>
        <v>44.264330587092616</v>
      </c>
      <c r="V150" s="565">
        <f>SUM(W150:X150)</f>
        <v>602.72531733955657</v>
      </c>
      <c r="W150" s="565">
        <f>W149+W140</f>
        <v>314.49693164250652</v>
      </c>
      <c r="X150" s="577">
        <f t="shared" ref="X150" si="106">X149+X140</f>
        <v>288.22838569705004</v>
      </c>
      <c r="Y150" s="576">
        <f>SUM(Z150:AB150)</f>
        <v>238.44732436862679</v>
      </c>
      <c r="Z150" s="565">
        <f>Z149+Z140</f>
        <v>134.60723981142002</v>
      </c>
      <c r="AA150" s="565">
        <f t="shared" ref="AA150" si="107">AA149+AA140</f>
        <v>59.643608172035059</v>
      </c>
      <c r="AB150" s="565">
        <f t="shared" ref="AB150" si="108">AB149+AB140</f>
        <v>44.196476385171735</v>
      </c>
      <c r="AC150" s="565">
        <f>SUM(AD150:AE150)</f>
        <v>589.65646816141839</v>
      </c>
      <c r="AD150" s="565">
        <f>AD149+AD140</f>
        <v>307.5194498051311</v>
      </c>
      <c r="AE150" s="577">
        <f t="shared" ref="AE150" si="109">AE149+AE140</f>
        <v>282.13701835628734</v>
      </c>
      <c r="AF150" s="587">
        <f>SUM(AG150:AI150)</f>
        <v>248.40408949272961</v>
      </c>
      <c r="AG150" s="565">
        <f>AG149+AG140</f>
        <v>138.04449274410663</v>
      </c>
      <c r="AH150" s="565">
        <f t="shared" ref="AH150" si="110">AH149+AH140</f>
        <v>62.936834680422081</v>
      </c>
      <c r="AI150" s="564">
        <f>AI149+AI140</f>
        <v>47.422762068200882</v>
      </c>
      <c r="AJ150" s="565">
        <f>SUM(AK150:AL150)</f>
        <v>637.62024484996221</v>
      </c>
      <c r="AK150" s="565">
        <f>AK149+AK140</f>
        <v>333.08156627206614</v>
      </c>
      <c r="AL150" s="577">
        <f t="shared" ref="AL150" si="111">AL149+AL140</f>
        <v>304.53867857789606</v>
      </c>
    </row>
    <row r="151" spans="3:38" x14ac:dyDescent="0.3">
      <c r="C151" s="584" t="s">
        <v>728</v>
      </c>
      <c r="D151" s="580">
        <f t="shared" ref="D151:AL151" si="112">D140/D137*10</f>
        <v>3.42662049675425</v>
      </c>
      <c r="E151" s="562">
        <f>E140/E137*10</f>
        <v>3.6153712004121585</v>
      </c>
      <c r="F151" s="562">
        <f t="shared" si="112"/>
        <v>3.028745595054096</v>
      </c>
      <c r="G151" s="562">
        <f t="shared" si="112"/>
        <v>3.4531836682122616</v>
      </c>
      <c r="H151" s="562">
        <f t="shared" si="112"/>
        <v>3.6311004274611407</v>
      </c>
      <c r="I151" s="562">
        <f t="shared" si="112"/>
        <v>3.5116525906735765</v>
      </c>
      <c r="J151" s="581">
        <f t="shared" si="112"/>
        <v>3.7770922279792751</v>
      </c>
      <c r="K151" s="580">
        <f t="shared" si="112"/>
        <v>3.4697350215765077</v>
      </c>
      <c r="L151" s="562">
        <f t="shared" si="112"/>
        <v>3.6876786244204012</v>
      </c>
      <c r="M151" s="562">
        <f t="shared" si="112"/>
        <v>3.0893205069551781</v>
      </c>
      <c r="N151" s="562">
        <f t="shared" si="112"/>
        <v>3.5222473415765072</v>
      </c>
      <c r="O151" s="562">
        <f t="shared" si="112"/>
        <v>3.7037224360103633</v>
      </c>
      <c r="P151" s="562">
        <f t="shared" si="112"/>
        <v>3.5818856424870473</v>
      </c>
      <c r="Q151" s="581">
        <f t="shared" si="112"/>
        <v>3.8526340725388604</v>
      </c>
      <c r="R151" s="580">
        <f t="shared" si="112"/>
        <v>3.5637904155093665</v>
      </c>
      <c r="S151" s="562">
        <f t="shared" si="112"/>
        <v>3.7614321969088094</v>
      </c>
      <c r="T151" s="562">
        <f t="shared" si="112"/>
        <v>3.1511069170942814</v>
      </c>
      <c r="U151" s="562">
        <f t="shared" si="112"/>
        <v>3.5926922884080374</v>
      </c>
      <c r="V151" s="562">
        <f t="shared" si="112"/>
        <v>3.777796884730571</v>
      </c>
      <c r="W151" s="562">
        <f t="shared" si="112"/>
        <v>3.6535233553367892</v>
      </c>
      <c r="X151" s="581">
        <f t="shared" si="112"/>
        <v>3.9296867539896367</v>
      </c>
      <c r="Y151" s="580">
        <f t="shared" si="112"/>
        <v>3.7776227176357318</v>
      </c>
      <c r="Z151" s="562">
        <f t="shared" si="112"/>
        <v>3.836660840846986</v>
      </c>
      <c r="AA151" s="562">
        <f t="shared" si="112"/>
        <v>3.2141290554361674</v>
      </c>
      <c r="AB151" s="562">
        <f t="shared" si="112"/>
        <v>3.6645461341761982</v>
      </c>
      <c r="AC151" s="562">
        <f t="shared" si="112"/>
        <v>3.8533528224251818</v>
      </c>
      <c r="AD151" s="562">
        <f t="shared" si="112"/>
        <v>3.7265938224435247</v>
      </c>
      <c r="AE151" s="581">
        <f t="shared" si="112"/>
        <v>4.0082804890694304</v>
      </c>
      <c r="AF151" s="580">
        <f t="shared" si="112"/>
        <v>3.7077675482959451</v>
      </c>
      <c r="AG151" s="562">
        <f t="shared" si="112"/>
        <v>3.9133940576639259</v>
      </c>
      <c r="AH151" s="562">
        <f t="shared" si="112"/>
        <v>3.2784116365448908</v>
      </c>
      <c r="AI151" s="562">
        <f t="shared" si="112"/>
        <v>3.7378370568597226</v>
      </c>
      <c r="AJ151" s="562">
        <f t="shared" si="112"/>
        <v>3.9304198788736855</v>
      </c>
      <c r="AK151" s="562">
        <f t="shared" si="112"/>
        <v>3.8011256988923945</v>
      </c>
      <c r="AL151" s="581">
        <f t="shared" si="112"/>
        <v>4.0884460988508184</v>
      </c>
    </row>
    <row r="152" spans="3:38" x14ac:dyDescent="0.3">
      <c r="C152" s="584" t="s">
        <v>742</v>
      </c>
      <c r="D152" s="580">
        <f t="shared" ref="D152:AL152" si="113">D149/D137*10</f>
        <v>3.3519952810769982</v>
      </c>
      <c r="E152" s="562">
        <f>E149/E137*10</f>
        <v>2.767712662819926</v>
      </c>
      <c r="F152" s="562">
        <f t="shared" si="113"/>
        <v>4.111339431542536</v>
      </c>
      <c r="G152" s="562">
        <f t="shared" si="113"/>
        <v>4.05739018602012</v>
      </c>
      <c r="H152" s="562">
        <f t="shared" si="113"/>
        <v>2.1569527994836415</v>
      </c>
      <c r="I152" s="562">
        <f t="shared" si="113"/>
        <v>2.1285927299232763</v>
      </c>
      <c r="J152" s="581">
        <f t="shared" si="113"/>
        <v>2.1916151067240879</v>
      </c>
      <c r="K152" s="580">
        <f t="shared" si="113"/>
        <v>2.9820389246239603</v>
      </c>
      <c r="L152" s="562">
        <f t="shared" si="113"/>
        <v>2.8664113620895773</v>
      </c>
      <c r="M152" s="562">
        <f t="shared" si="113"/>
        <v>2.7136380322415379</v>
      </c>
      <c r="N152" s="562">
        <f t="shared" si="113"/>
        <v>3.8946302876255507</v>
      </c>
      <c r="O152" s="562">
        <f t="shared" si="113"/>
        <v>1.9438096159846463</v>
      </c>
      <c r="P152" s="562">
        <f t="shared" si="113"/>
        <v>1.7656017519040026</v>
      </c>
      <c r="Q152" s="581">
        <f t="shared" si="113"/>
        <v>2.161619227638766</v>
      </c>
      <c r="R152" s="580">
        <f t="shared" si="113"/>
        <v>3.1058050923266931</v>
      </c>
      <c r="S152" s="562">
        <f t="shared" si="113"/>
        <v>2.9389045606726363</v>
      </c>
      <c r="T152" s="562">
        <f t="shared" si="113"/>
        <v>2.9875590834131054</v>
      </c>
      <c r="U152" s="562">
        <f t="shared" si="113"/>
        <v>3.8260252738384608</v>
      </c>
      <c r="V152" s="562">
        <f t="shared" si="113"/>
        <v>2.1278197203885827</v>
      </c>
      <c r="W152" s="562">
        <f t="shared" si="113"/>
        <v>1.9492046304702217</v>
      </c>
      <c r="X152" s="581">
        <f t="shared" si="113"/>
        <v>2.3461270525110232</v>
      </c>
      <c r="Y152" s="580">
        <f t="shared" si="113"/>
        <v>3.0912572133436944</v>
      </c>
      <c r="Z152" s="562">
        <f t="shared" si="113"/>
        <v>2.7355256539000883</v>
      </c>
      <c r="AA152" s="562">
        <f t="shared" si="113"/>
        <v>2.9330458120800178</v>
      </c>
      <c r="AB152" s="562">
        <f t="shared" si="113"/>
        <v>3.9137546015849809</v>
      </c>
      <c r="AC152" s="562">
        <f t="shared" si="113"/>
        <v>2.2388668208139348</v>
      </c>
      <c r="AD152" s="562">
        <f t="shared" si="113"/>
        <v>2.0501935843371397</v>
      </c>
      <c r="AE152" s="581">
        <f t="shared" si="113"/>
        <v>2.4694674431744619</v>
      </c>
      <c r="AF152" s="580">
        <f t="shared" si="113"/>
        <v>2.8273604184796048</v>
      </c>
      <c r="AG152" s="562">
        <f t="shared" si="113"/>
        <v>2.6777809193768816</v>
      </c>
      <c r="AH152" s="562">
        <f t="shared" si="113"/>
        <v>2.7207583732162095</v>
      </c>
      <c r="AI152" s="562">
        <f t="shared" si="113"/>
        <v>3.4738371150015563</v>
      </c>
      <c r="AJ152" s="562">
        <f t="shared" si="113"/>
        <v>2.0361124418936156</v>
      </c>
      <c r="AK152" s="562">
        <f t="shared" si="113"/>
        <v>1.8658037845074356</v>
      </c>
      <c r="AL152" s="581">
        <f t="shared" si="113"/>
        <v>2.2442674675878354</v>
      </c>
    </row>
    <row r="153" spans="3:38" ht="15" thickBot="1" x14ac:dyDescent="0.35">
      <c r="C153" s="586" t="s">
        <v>729</v>
      </c>
      <c r="D153" s="890">
        <f t="shared" ref="D153:AL153" si="114">D150/D137*10</f>
        <v>6.7786157778312486</v>
      </c>
      <c r="E153" s="582">
        <f>E150/E137*10</f>
        <v>6.383083863232085</v>
      </c>
      <c r="F153" s="582">
        <f t="shared" si="114"/>
        <v>7.1400850265966307</v>
      </c>
      <c r="G153" s="582">
        <f t="shared" si="114"/>
        <v>7.5105738542323817</v>
      </c>
      <c r="H153" s="582">
        <f t="shared" si="114"/>
        <v>5.7880532269447826</v>
      </c>
      <c r="I153" s="582">
        <f t="shared" si="114"/>
        <v>5.6402453205968524</v>
      </c>
      <c r="J153" s="583">
        <f t="shared" si="114"/>
        <v>5.9687073347033621</v>
      </c>
      <c r="K153" s="890">
        <f t="shared" si="114"/>
        <v>6.4517739462004684</v>
      </c>
      <c r="L153" s="582">
        <f t="shared" si="114"/>
        <v>6.5540899865099789</v>
      </c>
      <c r="M153" s="582">
        <f t="shared" si="114"/>
        <v>5.802958539196716</v>
      </c>
      <c r="N153" s="582">
        <f t="shared" si="114"/>
        <v>7.416877629202058</v>
      </c>
      <c r="O153" s="582">
        <f t="shared" si="114"/>
        <v>5.6475320519950101</v>
      </c>
      <c r="P153" s="582">
        <f t="shared" si="114"/>
        <v>5.3474873943910506</v>
      </c>
      <c r="Q153" s="583">
        <f t="shared" si="114"/>
        <v>6.0142533001776268</v>
      </c>
      <c r="R153" s="890">
        <f t="shared" si="114"/>
        <v>6.6695955078360587</v>
      </c>
      <c r="S153" s="582">
        <f t="shared" si="114"/>
        <v>6.7003367575814448</v>
      </c>
      <c r="T153" s="582">
        <f t="shared" si="114"/>
        <v>6.1386660005073868</v>
      </c>
      <c r="U153" s="582">
        <f t="shared" si="114"/>
        <v>7.4187175622464983</v>
      </c>
      <c r="V153" s="582">
        <f t="shared" si="114"/>
        <v>5.9056166051191541</v>
      </c>
      <c r="W153" s="582">
        <f t="shared" si="114"/>
        <v>5.60272798580701</v>
      </c>
      <c r="X153" s="583">
        <f t="shared" si="114"/>
        <v>6.2758138065006612</v>
      </c>
      <c r="Y153" s="890">
        <f t="shared" si="114"/>
        <v>6.8688799309794257</v>
      </c>
      <c r="Z153" s="582">
        <f t="shared" si="114"/>
        <v>6.5721864947470738</v>
      </c>
      <c r="AA153" s="582">
        <f t="shared" si="114"/>
        <v>6.1471748675161848</v>
      </c>
      <c r="AB153" s="582">
        <f t="shared" si="114"/>
        <v>7.5783007357611787</v>
      </c>
      <c r="AC153" s="582">
        <f t="shared" si="114"/>
        <v>6.0922196432391162</v>
      </c>
      <c r="AD153" s="582">
        <f t="shared" si="114"/>
        <v>5.7767874067806648</v>
      </c>
      <c r="AE153" s="583">
        <f t="shared" si="114"/>
        <v>6.4777479322438927</v>
      </c>
      <c r="AF153" s="890">
        <f t="shared" si="114"/>
        <v>6.5351279667755504</v>
      </c>
      <c r="AG153" s="582">
        <f t="shared" si="114"/>
        <v>6.5911749770408079</v>
      </c>
      <c r="AH153" s="582">
        <f t="shared" si="114"/>
        <v>5.9991700097610998</v>
      </c>
      <c r="AI153" s="582">
        <f t="shared" si="114"/>
        <v>7.2116741718612776</v>
      </c>
      <c r="AJ153" s="582">
        <f t="shared" si="114"/>
        <v>5.9665323207673016</v>
      </c>
      <c r="AK153" s="582">
        <f t="shared" si="114"/>
        <v>5.66692948339983</v>
      </c>
      <c r="AL153" s="583">
        <f t="shared" si="114"/>
        <v>6.3327135664386534</v>
      </c>
    </row>
    <row r="154" spans="3:38" ht="28.8" hidden="1" customHeight="1" x14ac:dyDescent="0.3">
      <c r="C154" s="337"/>
      <c r="D154" s="319"/>
      <c r="E154" s="319"/>
      <c r="F154" s="319"/>
      <c r="G154" s="559"/>
      <c r="H154" s="559"/>
      <c r="I154" s="560"/>
      <c r="J154" s="560"/>
      <c r="K154" s="560"/>
      <c r="L154" s="560"/>
      <c r="M154" s="560"/>
      <c r="N154" s="344"/>
      <c r="O154" s="344"/>
      <c r="P154" s="344"/>
      <c r="Q154" s="344"/>
      <c r="R154" s="344"/>
    </row>
    <row r="155" spans="3:38" ht="28.8" hidden="1" customHeight="1" x14ac:dyDescent="0.3">
      <c r="C155" s="337"/>
      <c r="D155" s="559"/>
      <c r="E155" s="319"/>
      <c r="F155" s="319"/>
      <c r="G155" s="559"/>
      <c r="H155" s="559"/>
      <c r="I155" s="560"/>
      <c r="J155" s="560"/>
      <c r="K155" s="560"/>
      <c r="L155" s="560"/>
      <c r="M155" s="560"/>
      <c r="N155" s="344"/>
      <c r="O155" s="344"/>
      <c r="P155" s="344"/>
      <c r="Q155" s="344"/>
      <c r="R155" s="344"/>
    </row>
    <row r="156" spans="3:38" ht="28.8" hidden="1" customHeight="1" x14ac:dyDescent="0.3">
      <c r="C156" s="337"/>
      <c r="D156" s="559"/>
      <c r="E156" s="319"/>
      <c r="F156" s="319"/>
      <c r="G156" s="559"/>
      <c r="H156" s="559"/>
      <c r="I156" s="560"/>
      <c r="J156" s="560"/>
      <c r="K156" s="560"/>
      <c r="L156" s="560"/>
      <c r="M156" s="560"/>
      <c r="N156" s="344"/>
      <c r="O156" s="344"/>
      <c r="P156" s="344"/>
      <c r="Q156" s="344"/>
      <c r="R156" s="344"/>
    </row>
    <row r="157" spans="3:38" ht="28.8" hidden="1" customHeight="1" x14ac:dyDescent="0.3">
      <c r="C157" s="337"/>
      <c r="D157" s="559"/>
      <c r="E157" s="319"/>
      <c r="F157" s="319"/>
      <c r="G157" s="559"/>
      <c r="H157" s="559"/>
      <c r="I157" s="560"/>
      <c r="J157" s="560"/>
      <c r="K157" s="560"/>
      <c r="L157" s="560"/>
      <c r="M157" s="560"/>
      <c r="N157" s="344"/>
      <c r="O157" s="344"/>
      <c r="P157" s="344"/>
      <c r="Q157" s="344"/>
      <c r="R157" s="344"/>
    </row>
    <row r="158" spans="3:38" ht="28.8" hidden="1" customHeight="1" x14ac:dyDescent="0.3">
      <c r="C158" s="337"/>
      <c r="D158" s="559"/>
      <c r="E158" s="319"/>
      <c r="F158" s="319"/>
      <c r="G158" s="559"/>
      <c r="H158" s="559"/>
      <c r="I158" s="560"/>
      <c r="J158" s="560"/>
      <c r="K158" s="560"/>
      <c r="L158" s="560"/>
      <c r="M158" s="560"/>
      <c r="N158" s="344"/>
      <c r="O158" s="344"/>
      <c r="P158" s="344"/>
      <c r="Q158" s="344"/>
      <c r="R158" s="344"/>
    </row>
    <row r="159" spans="3:38" ht="28.8" hidden="1" customHeight="1" x14ac:dyDescent="0.3">
      <c r="C159" s="337"/>
      <c r="D159" s="319"/>
      <c r="E159" s="319"/>
      <c r="F159" s="319"/>
      <c r="G159" s="559"/>
      <c r="H159" s="559"/>
      <c r="I159" s="560"/>
      <c r="J159" s="560"/>
      <c r="K159" s="560"/>
      <c r="L159" s="560"/>
      <c r="M159" s="560"/>
      <c r="N159" s="344"/>
      <c r="O159" s="344"/>
      <c r="P159" s="344"/>
      <c r="Q159" s="344"/>
      <c r="R159" s="344"/>
    </row>
    <row r="160" spans="3:38" ht="28.8" hidden="1" customHeight="1" x14ac:dyDescent="0.3">
      <c r="C160" s="337"/>
      <c r="D160" s="319"/>
      <c r="E160" s="319"/>
      <c r="F160" s="319"/>
      <c r="G160" s="559"/>
      <c r="H160" s="559"/>
      <c r="I160" s="560"/>
      <c r="J160" s="560"/>
      <c r="K160" s="560"/>
      <c r="L160" s="560"/>
      <c r="M160" s="560"/>
      <c r="N160" s="344"/>
      <c r="O160" s="344"/>
      <c r="P160" s="344"/>
      <c r="Q160" s="344"/>
      <c r="R160" s="344"/>
    </row>
    <row r="161" spans="2:18" ht="28.8" hidden="1" customHeight="1" x14ac:dyDescent="0.3">
      <c r="C161" s="337"/>
      <c r="D161" s="319"/>
      <c r="E161" s="319"/>
      <c r="F161" s="319"/>
      <c r="G161" s="559"/>
      <c r="H161" s="559"/>
      <c r="I161" s="560"/>
      <c r="J161" s="560"/>
      <c r="K161" s="560"/>
      <c r="L161" s="560"/>
      <c r="M161" s="560"/>
      <c r="N161" s="344"/>
      <c r="O161" s="344"/>
      <c r="P161" s="344"/>
      <c r="Q161" s="344"/>
      <c r="R161" s="344"/>
    </row>
    <row r="162" spans="2:18" ht="28.8" hidden="1" customHeight="1" x14ac:dyDescent="0.3">
      <c r="C162" s="337"/>
      <c r="D162" s="319"/>
      <c r="E162" s="319"/>
      <c r="F162" s="319"/>
      <c r="G162" s="559"/>
      <c r="H162" s="559"/>
      <c r="I162" s="560"/>
      <c r="J162" s="560"/>
      <c r="K162" s="560"/>
      <c r="L162" s="560"/>
      <c r="M162" s="560"/>
      <c r="N162" s="344"/>
      <c r="O162" s="344"/>
      <c r="P162" s="344"/>
      <c r="Q162" s="344"/>
      <c r="R162" s="344"/>
    </row>
    <row r="163" spans="2:18" ht="28.8" hidden="1" customHeight="1" x14ac:dyDescent="0.3">
      <c r="C163" s="337"/>
      <c r="D163" s="319"/>
      <c r="E163" s="319"/>
      <c r="F163" s="319"/>
      <c r="G163" s="559"/>
      <c r="H163" s="559"/>
      <c r="I163" s="560"/>
      <c r="J163" s="560"/>
      <c r="K163" s="560"/>
      <c r="L163" s="560"/>
      <c r="M163" s="560"/>
      <c r="N163" s="344"/>
      <c r="O163" s="344"/>
      <c r="P163" s="344"/>
      <c r="Q163" s="344"/>
      <c r="R163" s="344"/>
    </row>
    <row r="164" spans="2:18" ht="28.8" hidden="1" customHeight="1" x14ac:dyDescent="0.3">
      <c r="C164" s="337"/>
      <c r="D164" s="319"/>
      <c r="E164" s="319"/>
      <c r="F164" s="319"/>
      <c r="G164" s="559"/>
      <c r="H164" s="559"/>
      <c r="I164" s="560"/>
      <c r="J164" s="560"/>
      <c r="K164" s="560"/>
      <c r="L164" s="560"/>
      <c r="M164" s="560"/>
      <c r="N164" s="344"/>
      <c r="O164" s="344"/>
      <c r="P164" s="344"/>
      <c r="Q164" s="344"/>
      <c r="R164" s="344"/>
    </row>
    <row r="165" spans="2:18" ht="28.8" hidden="1" customHeight="1" x14ac:dyDescent="0.3">
      <c r="C165" s="337"/>
      <c r="D165" s="319"/>
      <c r="E165" s="319"/>
      <c r="F165" s="319"/>
      <c r="G165" s="559"/>
      <c r="H165" s="559"/>
      <c r="I165" s="560"/>
      <c r="J165" s="560"/>
      <c r="K165" s="560"/>
      <c r="L165" s="560"/>
      <c r="M165" s="560"/>
      <c r="N165" s="344"/>
      <c r="O165" s="344"/>
      <c r="P165" s="344"/>
      <c r="Q165" s="344"/>
      <c r="R165" s="344"/>
    </row>
    <row r="166" spans="2:18" ht="28.8" hidden="1" customHeight="1" x14ac:dyDescent="0.3">
      <c r="C166" s="337"/>
      <c r="D166" s="319"/>
      <c r="E166" s="319"/>
      <c r="F166" s="319"/>
      <c r="G166" s="559"/>
      <c r="H166" s="559"/>
      <c r="I166" s="560"/>
      <c r="J166" s="560"/>
      <c r="K166" s="560"/>
      <c r="L166" s="560"/>
      <c r="M166" s="560"/>
      <c r="N166" s="344"/>
      <c r="O166" s="344"/>
      <c r="P166" s="344"/>
      <c r="Q166" s="344"/>
      <c r="R166" s="344"/>
    </row>
    <row r="167" spans="2:18" ht="28.8" hidden="1" customHeight="1" x14ac:dyDescent="0.3">
      <c r="C167" s="337"/>
      <c r="D167" s="319"/>
      <c r="E167" s="319"/>
      <c r="F167" s="319"/>
      <c r="G167" s="559"/>
      <c r="H167" s="559"/>
      <c r="I167" s="560"/>
      <c r="J167" s="560"/>
      <c r="K167" s="560"/>
      <c r="L167" s="560"/>
      <c r="M167" s="560"/>
      <c r="N167" s="344"/>
      <c r="O167" s="344"/>
      <c r="P167" s="344"/>
      <c r="Q167" s="344"/>
      <c r="R167" s="344"/>
    </row>
    <row r="168" spans="2:18" x14ac:dyDescent="0.3">
      <c r="I168" s="281"/>
      <c r="J168" s="281"/>
      <c r="K168" s="281"/>
      <c r="L168" s="281"/>
      <c r="M168" s="281"/>
    </row>
    <row r="169" spans="2:18" x14ac:dyDescent="0.3">
      <c r="B169" s="1122" t="s">
        <v>361</v>
      </c>
      <c r="C169" s="1122"/>
      <c r="D169" s="1122"/>
      <c r="I169" s="281"/>
      <c r="J169" s="281"/>
      <c r="K169" s="281"/>
      <c r="L169" s="281"/>
      <c r="M169" s="281"/>
    </row>
    <row r="170" spans="2:18" ht="28.8" x14ac:dyDescent="0.3">
      <c r="C170" s="309" t="s">
        <v>27</v>
      </c>
      <c r="D170" s="914" t="s">
        <v>2</v>
      </c>
      <c r="E170" s="914" t="s">
        <v>3</v>
      </c>
      <c r="F170" s="914" t="s">
        <v>4</v>
      </c>
      <c r="G170" s="914" t="s">
        <v>5</v>
      </c>
      <c r="H170" s="914" t="s">
        <v>6</v>
      </c>
      <c r="I170" s="331" t="s">
        <v>72</v>
      </c>
      <c r="J170" s="331" t="s">
        <v>73</v>
      </c>
      <c r="K170" s="331" t="s">
        <v>74</v>
      </c>
      <c r="L170" s="331" t="s">
        <v>75</v>
      </c>
      <c r="M170" s="331" t="s">
        <v>76</v>
      </c>
    </row>
    <row r="171" spans="2:18" ht="32.4" customHeight="1" thickBot="1" x14ac:dyDescent="0.35">
      <c r="C171" s="970" t="s">
        <v>92</v>
      </c>
      <c r="D171" s="820"/>
      <c r="E171" s="820"/>
      <c r="F171" s="820"/>
      <c r="G171" s="820"/>
      <c r="H171" s="820"/>
      <c r="I171" s="891">
        <f>I120</f>
        <v>3087.5574849287041</v>
      </c>
      <c r="J171" s="891">
        <f t="shared" ref="J171:M171" si="115">J120</f>
        <v>3224.8220151831756</v>
      </c>
      <c r="K171" s="891">
        <f t="shared" si="115"/>
        <v>3107.7054560433357</v>
      </c>
      <c r="L171" s="891">
        <f t="shared" si="115"/>
        <v>3057.2559481057988</v>
      </c>
      <c r="M171" s="891">
        <f t="shared" si="115"/>
        <v>3191.0072741491922</v>
      </c>
    </row>
    <row r="172" spans="2:18" ht="32.4" customHeight="1" thickBot="1" x14ac:dyDescent="0.35">
      <c r="C172" s="970" t="s">
        <v>929</v>
      </c>
      <c r="D172" s="820"/>
      <c r="E172" s="820"/>
      <c r="F172" s="820"/>
      <c r="G172" s="820"/>
      <c r="H172" s="820"/>
      <c r="I172" s="852">
        <f>I91</f>
        <v>125</v>
      </c>
      <c r="J172" s="852">
        <f t="shared" ref="J172:M172" si="116">J91</f>
        <v>125</v>
      </c>
      <c r="K172" s="852">
        <f t="shared" si="116"/>
        <v>125</v>
      </c>
      <c r="L172" s="852">
        <f t="shared" si="116"/>
        <v>125</v>
      </c>
      <c r="M172" s="852">
        <f t="shared" si="116"/>
        <v>125</v>
      </c>
    </row>
    <row r="173" spans="2:18" ht="32.4" customHeight="1" thickBot="1" x14ac:dyDescent="0.35">
      <c r="C173" s="970" t="s">
        <v>929</v>
      </c>
      <c r="D173" s="820"/>
      <c r="E173" s="820"/>
      <c r="F173" s="820"/>
      <c r="G173" s="820"/>
      <c r="H173" s="820"/>
      <c r="I173" s="852">
        <f>I92</f>
        <v>105.12</v>
      </c>
      <c r="J173" s="852">
        <f t="shared" ref="J173:M173" si="117">J92</f>
        <v>105.12</v>
      </c>
      <c r="K173" s="852">
        <f t="shared" si="117"/>
        <v>105.12</v>
      </c>
      <c r="L173" s="852">
        <f t="shared" si="117"/>
        <v>105.12</v>
      </c>
      <c r="M173" s="852">
        <f t="shared" si="117"/>
        <v>105.12</v>
      </c>
    </row>
    <row r="174" spans="2:18" ht="28.8" x14ac:dyDescent="0.3">
      <c r="C174" s="332" t="s">
        <v>357</v>
      </c>
      <c r="D174" s="333">
        <f>D120-D63</f>
        <v>2751.7599999999998</v>
      </c>
      <c r="E174" s="333">
        <f>E120-E63</f>
        <v>2948.58</v>
      </c>
      <c r="F174" s="333">
        <f>F120-F63</f>
        <v>2917.7799999999993</v>
      </c>
      <c r="G174" s="333">
        <f>G120-G63</f>
        <v>2865.09128152125</v>
      </c>
      <c r="H174" s="333">
        <f>H120-H63</f>
        <v>2799.2134180016856</v>
      </c>
      <c r="I174" s="333">
        <f>I171-I172-I173</f>
        <v>2857.4374849287042</v>
      </c>
      <c r="J174" s="333">
        <f t="shared" ref="J174:M174" si="118">J171-J172-J173</f>
        <v>2994.7020151831757</v>
      </c>
      <c r="K174" s="333">
        <f t="shared" si="118"/>
        <v>2877.5854560433359</v>
      </c>
      <c r="L174" s="333">
        <f t="shared" si="118"/>
        <v>2827.1359481057989</v>
      </c>
      <c r="M174" s="333">
        <f t="shared" si="118"/>
        <v>2960.8872741491923</v>
      </c>
    </row>
    <row r="175" spans="2:18" ht="27" customHeight="1" x14ac:dyDescent="0.3">
      <c r="C175" s="879" t="s">
        <v>647</v>
      </c>
      <c r="D175" s="488"/>
      <c r="E175" s="488"/>
      <c r="F175" s="488"/>
      <c r="G175" s="892">
        <v>23.524033282000001</v>
      </c>
      <c r="H175" s="892">
        <v>29.070060870000006</v>
      </c>
      <c r="I175" s="892">
        <v>26</v>
      </c>
      <c r="J175" s="892">
        <v>28</v>
      </c>
      <c r="K175" s="892">
        <v>30</v>
      </c>
      <c r="L175" s="892">
        <v>32</v>
      </c>
      <c r="M175" s="892">
        <v>34</v>
      </c>
    </row>
    <row r="176" spans="2:18" hidden="1" x14ac:dyDescent="0.3">
      <c r="C176" s="879" t="s">
        <v>648</v>
      </c>
      <c r="D176" s="488"/>
      <c r="E176" s="488"/>
      <c r="F176" s="893">
        <f>F108</f>
        <v>269.77999999999997</v>
      </c>
      <c r="G176" s="893">
        <v>240.05500000000001</v>
      </c>
      <c r="H176" s="893">
        <v>137.66444762864927</v>
      </c>
      <c r="I176" s="893"/>
      <c r="J176" s="893"/>
      <c r="K176" s="893"/>
      <c r="L176" s="893"/>
      <c r="M176" s="893"/>
    </row>
    <row r="177" spans="3:13" x14ac:dyDescent="0.3">
      <c r="C177" s="879" t="s">
        <v>356</v>
      </c>
      <c r="D177" s="488"/>
      <c r="E177" s="488"/>
      <c r="F177" s="893">
        <f>F174+F175-F176</f>
        <v>2647.9999999999991</v>
      </c>
      <c r="G177" s="893">
        <f>G174+G175-G176</f>
        <v>2648.5603148032501</v>
      </c>
      <c r="H177" s="893">
        <f>H174+H175-H176</f>
        <v>2690.6190312430363</v>
      </c>
      <c r="I177" s="893">
        <f t="shared" ref="I177:M177" si="119">I174+I175-I176</f>
        <v>2883.4374849287042</v>
      </c>
      <c r="J177" s="893">
        <f t="shared" si="119"/>
        <v>3022.7020151831757</v>
      </c>
      <c r="K177" s="893">
        <f t="shared" si="119"/>
        <v>2907.5854560433359</v>
      </c>
      <c r="L177" s="893">
        <f t="shared" si="119"/>
        <v>2859.1359481057989</v>
      </c>
      <c r="M177" s="893">
        <f t="shared" si="119"/>
        <v>2994.8872741491923</v>
      </c>
    </row>
    <row r="178" spans="3:13" s="334" customFormat="1" x14ac:dyDescent="0.3">
      <c r="C178" s="874" t="s">
        <v>359</v>
      </c>
      <c r="D178" s="864"/>
      <c r="E178" s="864"/>
      <c r="F178" s="894">
        <v>0.25</v>
      </c>
      <c r="G178" s="476">
        <v>0.29909999999999998</v>
      </c>
      <c r="H178" s="476">
        <v>0.3301</v>
      </c>
      <c r="I178" s="476">
        <v>0.35949999999999999</v>
      </c>
      <c r="J178" s="476">
        <v>0.3881</v>
      </c>
      <c r="K178" s="476">
        <v>0.41360000000000002</v>
      </c>
      <c r="L178" s="476">
        <v>0.43330000000000002</v>
      </c>
      <c r="M178" s="476">
        <f>L178</f>
        <v>0.43330000000000002</v>
      </c>
    </row>
    <row r="179" spans="3:13" s="334" customFormat="1" x14ac:dyDescent="0.3">
      <c r="C179" s="874" t="s">
        <v>358</v>
      </c>
      <c r="D179" s="864"/>
      <c r="E179" s="864"/>
      <c r="F179" s="892">
        <f>F178*F177</f>
        <v>661.99999999999977</v>
      </c>
      <c r="G179" s="892">
        <f>G178*G177</f>
        <v>792.18439015765205</v>
      </c>
      <c r="H179" s="892">
        <f t="shared" ref="H179:M179" si="120">H178*H177</f>
        <v>888.17334221332624</v>
      </c>
      <c r="I179" s="892">
        <f t="shared" si="120"/>
        <v>1036.5957758318691</v>
      </c>
      <c r="J179" s="892">
        <f t="shared" si="120"/>
        <v>1173.1106520925905</v>
      </c>
      <c r="K179" s="892">
        <f t="shared" si="120"/>
        <v>1202.5773446195237</v>
      </c>
      <c r="L179" s="892">
        <f t="shared" si="120"/>
        <v>1238.8636063142428</v>
      </c>
      <c r="M179" s="892">
        <f t="shared" si="120"/>
        <v>1297.6846558888451</v>
      </c>
    </row>
    <row r="180" spans="3:13" x14ac:dyDescent="0.3">
      <c r="C180" s="879" t="s">
        <v>649</v>
      </c>
      <c r="D180" s="488"/>
      <c r="E180" s="488"/>
      <c r="F180" s="488"/>
      <c r="G180" s="893">
        <v>23.524033282000001</v>
      </c>
      <c r="H180" s="893">
        <v>29.070060870000006</v>
      </c>
      <c r="I180" s="892">
        <v>26</v>
      </c>
      <c r="J180" s="892">
        <v>28</v>
      </c>
      <c r="K180" s="892">
        <v>30</v>
      </c>
      <c r="L180" s="892">
        <v>32</v>
      </c>
      <c r="M180" s="892">
        <v>34</v>
      </c>
    </row>
    <row r="181" spans="3:13" x14ac:dyDescent="0.3">
      <c r="C181" s="879" t="s">
        <v>650</v>
      </c>
      <c r="D181" s="488"/>
      <c r="E181" s="488"/>
      <c r="F181" s="488"/>
      <c r="G181" s="893"/>
      <c r="H181" s="893"/>
      <c r="I181" s="893">
        <f>I115</f>
        <v>0</v>
      </c>
      <c r="J181" s="893">
        <f t="shared" ref="J181:M181" si="121">J115</f>
        <v>42.083333333333329</v>
      </c>
      <c r="K181" s="893">
        <f t="shared" si="121"/>
        <v>101</v>
      </c>
      <c r="L181" s="893">
        <f t="shared" si="121"/>
        <v>101</v>
      </c>
      <c r="M181" s="893">
        <f t="shared" si="121"/>
        <v>101</v>
      </c>
    </row>
    <row r="182" spans="3:13" x14ac:dyDescent="0.3">
      <c r="C182" s="879" t="s">
        <v>651</v>
      </c>
      <c r="D182" s="488"/>
      <c r="E182" s="488"/>
      <c r="F182" s="488"/>
      <c r="G182" s="893">
        <v>258.01881051675002</v>
      </c>
      <c r="H182" s="893">
        <f t="shared" ref="H182:M182" si="122">H119</f>
        <v>282.60465448225</v>
      </c>
      <c r="I182" s="893">
        <f t="shared" si="122"/>
        <v>16</v>
      </c>
      <c r="J182" s="893">
        <f t="shared" si="122"/>
        <v>0</v>
      </c>
      <c r="K182" s="893">
        <f t="shared" si="122"/>
        <v>0</v>
      </c>
      <c r="L182" s="893">
        <f t="shared" si="122"/>
        <v>0</v>
      </c>
      <c r="M182" s="893">
        <f t="shared" si="122"/>
        <v>0</v>
      </c>
    </row>
    <row r="183" spans="3:13" x14ac:dyDescent="0.3">
      <c r="C183" s="895" t="s">
        <v>652</v>
      </c>
      <c r="D183" s="896"/>
      <c r="E183" s="896"/>
      <c r="F183" s="896"/>
      <c r="G183" s="893">
        <v>511.27600000000001</v>
      </c>
      <c r="H183" s="893">
        <f>H179-H180-H181-H182</f>
        <v>576.49862686107622</v>
      </c>
      <c r="I183" s="893">
        <f>I179-I180-I181-I182</f>
        <v>994.5957758318691</v>
      </c>
      <c r="J183" s="893">
        <f>J179-J180-J181-J182</f>
        <v>1103.0273187592572</v>
      </c>
      <c r="K183" s="893">
        <f t="shared" ref="K183:M183" si="123">K179-K180-K181-K182</f>
        <v>1071.5773446195237</v>
      </c>
      <c r="L183" s="893">
        <f t="shared" si="123"/>
        <v>1105.8636063142428</v>
      </c>
      <c r="M183" s="893">
        <f t="shared" si="123"/>
        <v>1162.6846558888451</v>
      </c>
    </row>
    <row r="184" spans="3:13" x14ac:dyDescent="0.3">
      <c r="C184" s="335" t="s">
        <v>360</v>
      </c>
      <c r="D184" s="336"/>
      <c r="E184" s="336"/>
      <c r="F184" s="336"/>
      <c r="G184" s="141">
        <f>G179-G180-G182-G183</f>
        <v>-0.63445364109799129</v>
      </c>
      <c r="H184" s="141">
        <f t="shared" ref="H184" si="124">H179-H180-H182-H183</f>
        <v>0</v>
      </c>
      <c r="I184" s="141">
        <f>I179-I180-I182-I183-I181</f>
        <v>0</v>
      </c>
      <c r="J184" s="141">
        <f>J179-J180-J182-J183-J181</f>
        <v>-7.1054273576010019E-14</v>
      </c>
      <c r="K184" s="141">
        <f t="shared" ref="K184:M184" si="125">K179-K180-K182-K183-K181</f>
        <v>0</v>
      </c>
      <c r="L184" s="141">
        <f t="shared" si="125"/>
        <v>0</v>
      </c>
      <c r="M184" s="141">
        <f t="shared" si="125"/>
        <v>0</v>
      </c>
    </row>
    <row r="185" spans="3:13" x14ac:dyDescent="0.3">
      <c r="C185" s="326" t="s">
        <v>363</v>
      </c>
      <c r="D185" s="294"/>
      <c r="E185" s="294"/>
      <c r="F185" s="294"/>
      <c r="G185" s="138">
        <f t="shared" ref="G185:M185" si="126">G180/G177</f>
        <v>8.8818189831359369E-3</v>
      </c>
      <c r="H185" s="138">
        <f t="shared" si="126"/>
        <v>1.0804227775260312E-2</v>
      </c>
      <c r="I185" s="672">
        <f t="shared" si="126"/>
        <v>9.0170153283704278E-3</v>
      </c>
      <c r="J185" s="672">
        <f t="shared" si="126"/>
        <v>9.2632352972124507E-3</v>
      </c>
      <c r="K185" s="672">
        <f t="shared" si="126"/>
        <v>1.0317839476616528E-2</v>
      </c>
      <c r="L185" s="672">
        <f t="shared" si="126"/>
        <v>1.1192192529774691E-2</v>
      </c>
      <c r="M185" s="672">
        <f t="shared" si="126"/>
        <v>1.1352681048624426E-2</v>
      </c>
    </row>
    <row r="186" spans="3:13" x14ac:dyDescent="0.3">
      <c r="C186" s="326" t="s">
        <v>362</v>
      </c>
      <c r="D186" s="294"/>
      <c r="E186" s="294"/>
      <c r="F186" s="294"/>
      <c r="G186" s="139">
        <f>G182/G177</f>
        <v>9.7418514154516092E-2</v>
      </c>
      <c r="H186" s="139">
        <f t="shared" ref="H186:M186" si="127">H182/H177</f>
        <v>0.10503332177491131</v>
      </c>
      <c r="I186" s="641">
        <f t="shared" si="127"/>
        <v>5.5489325097664169E-3</v>
      </c>
      <c r="J186" s="641">
        <f t="shared" si="127"/>
        <v>0</v>
      </c>
      <c r="K186" s="641">
        <f t="shared" si="127"/>
        <v>0</v>
      </c>
      <c r="L186" s="641">
        <f t="shared" si="127"/>
        <v>0</v>
      </c>
      <c r="M186" s="641">
        <f t="shared" si="127"/>
        <v>0</v>
      </c>
    </row>
    <row r="187" spans="3:13" x14ac:dyDescent="0.3">
      <c r="C187" s="326" t="s">
        <v>364</v>
      </c>
      <c r="D187" s="294"/>
      <c r="E187" s="294"/>
      <c r="F187" s="294"/>
      <c r="G187" s="138">
        <f>G183/G177</f>
        <v>0.19303921347095335</v>
      </c>
      <c r="H187" s="138">
        <f t="shared" ref="H187:M187" si="128">H183/H177</f>
        <v>0.21426245044982836</v>
      </c>
      <c r="I187" s="672">
        <f t="shared" si="128"/>
        <v>0.34493405216186313</v>
      </c>
      <c r="J187" s="672">
        <f t="shared" si="128"/>
        <v>0.36491434260429861</v>
      </c>
      <c r="K187" s="672">
        <f t="shared" si="128"/>
        <v>0.36854543428544118</v>
      </c>
      <c r="L187" s="672">
        <f t="shared" si="128"/>
        <v>0.38678244979812398</v>
      </c>
      <c r="M187" s="672">
        <f t="shared" si="128"/>
        <v>0.38822317818928537</v>
      </c>
    </row>
    <row r="188" spans="3:13" x14ac:dyDescent="0.3">
      <c r="C188" s="326" t="s">
        <v>1</v>
      </c>
      <c r="D188" s="294"/>
      <c r="E188" s="294"/>
      <c r="F188" s="294"/>
      <c r="G188" s="140">
        <f>SUM(G185:G187)</f>
        <v>0.2993395466086054</v>
      </c>
      <c r="H188" s="140">
        <f t="shared" ref="H188:M188" si="129">SUM(H185:H187)</f>
        <v>0.3301</v>
      </c>
      <c r="I188" s="673">
        <f t="shared" si="129"/>
        <v>0.35949999999999999</v>
      </c>
      <c r="J188" s="673">
        <f t="shared" si="129"/>
        <v>0.37417757790151107</v>
      </c>
      <c r="K188" s="673">
        <f t="shared" si="129"/>
        <v>0.3788632737620577</v>
      </c>
      <c r="L188" s="673">
        <f t="shared" si="129"/>
        <v>0.3979746423278987</v>
      </c>
      <c r="M188" s="673">
        <f t="shared" si="129"/>
        <v>0.39957585923790978</v>
      </c>
    </row>
    <row r="189" spans="3:13" x14ac:dyDescent="0.3">
      <c r="C189" s="337"/>
    </row>
    <row r="190" spans="3:13" ht="28.8" x14ac:dyDescent="0.3">
      <c r="C190" s="450" t="s">
        <v>658</v>
      </c>
      <c r="D190" s="331" t="s">
        <v>72</v>
      </c>
      <c r="E190" s="331" t="s">
        <v>73</v>
      </c>
      <c r="F190" s="331" t="s">
        <v>74</v>
      </c>
      <c r="G190" s="331" t="s">
        <v>75</v>
      </c>
      <c r="H190" s="331" t="s">
        <v>76</v>
      </c>
    </row>
    <row r="191" spans="3:13" x14ac:dyDescent="0.3">
      <c r="C191" s="326" t="s">
        <v>843</v>
      </c>
      <c r="D191" s="651">
        <f>I183*1000</f>
        <v>994595.7758318691</v>
      </c>
      <c r="E191" s="651">
        <f t="shared" ref="E191:H191" si="130">J183*1000</f>
        <v>1103027.3187592572</v>
      </c>
      <c r="F191" s="651">
        <f t="shared" si="130"/>
        <v>1071577.3446195237</v>
      </c>
      <c r="G191" s="651">
        <f t="shared" si="130"/>
        <v>1105863.6063142428</v>
      </c>
      <c r="H191" s="670">
        <f t="shared" si="130"/>
        <v>1162684.6558888452</v>
      </c>
    </row>
    <row r="192" spans="3:13" x14ac:dyDescent="0.3">
      <c r="C192" s="326" t="s">
        <v>844</v>
      </c>
      <c r="D192" s="449">
        <v>400</v>
      </c>
      <c r="E192" s="449">
        <v>400</v>
      </c>
      <c r="F192" s="449">
        <v>400</v>
      </c>
      <c r="G192" s="449">
        <v>400</v>
      </c>
      <c r="H192" s="449">
        <v>400</v>
      </c>
    </row>
    <row r="193" spans="2:59" x14ac:dyDescent="0.3">
      <c r="C193" s="326" t="s">
        <v>845</v>
      </c>
      <c r="D193" s="292">
        <f>D192*0.18</f>
        <v>72</v>
      </c>
      <c r="E193" s="292">
        <f t="shared" ref="E193:H193" si="131">E192*0.18</f>
        <v>72</v>
      </c>
      <c r="F193" s="292">
        <f t="shared" si="131"/>
        <v>72</v>
      </c>
      <c r="G193" s="292">
        <f t="shared" si="131"/>
        <v>72</v>
      </c>
      <c r="H193" s="292">
        <f t="shared" si="131"/>
        <v>72</v>
      </c>
    </row>
    <row r="194" spans="2:59" ht="28.8" x14ac:dyDescent="0.3">
      <c r="C194" s="326" t="s">
        <v>846</v>
      </c>
      <c r="D194" s="669">
        <f>10*1.18</f>
        <v>11.799999999999999</v>
      </c>
      <c r="E194" s="669">
        <f t="shared" ref="E194:H194" si="132">10*1.18</f>
        <v>11.799999999999999</v>
      </c>
      <c r="F194" s="669">
        <f t="shared" si="132"/>
        <v>11.799999999999999</v>
      </c>
      <c r="G194" s="669">
        <f t="shared" si="132"/>
        <v>11.799999999999999</v>
      </c>
      <c r="H194" s="669">
        <f t="shared" si="132"/>
        <v>11.799999999999999</v>
      </c>
    </row>
    <row r="195" spans="2:59" ht="28.8" x14ac:dyDescent="0.3">
      <c r="C195" s="326" t="s">
        <v>847</v>
      </c>
      <c r="D195" s="264">
        <f>5*1.18</f>
        <v>5.8999999999999995</v>
      </c>
      <c r="E195" s="264">
        <f t="shared" ref="E195:H195" si="133">5*1.18</f>
        <v>5.8999999999999995</v>
      </c>
      <c r="F195" s="264">
        <f t="shared" si="133"/>
        <v>5.8999999999999995</v>
      </c>
      <c r="G195" s="264">
        <f t="shared" si="133"/>
        <v>5.8999999999999995</v>
      </c>
      <c r="H195" s="264">
        <f t="shared" si="133"/>
        <v>5.8999999999999995</v>
      </c>
    </row>
    <row r="196" spans="2:59" x14ac:dyDescent="0.3">
      <c r="C196" s="326" t="s">
        <v>848</v>
      </c>
      <c r="D196" s="264">
        <f>D192+D193+D194+D195</f>
        <v>489.7</v>
      </c>
      <c r="E196" s="264">
        <f t="shared" ref="E196:H196" si="134">E192+E193+E194+E195</f>
        <v>489.7</v>
      </c>
      <c r="F196" s="264">
        <f t="shared" si="134"/>
        <v>489.7</v>
      </c>
      <c r="G196" s="264">
        <f t="shared" si="134"/>
        <v>489.7</v>
      </c>
      <c r="H196" s="264">
        <f t="shared" si="134"/>
        <v>489.7</v>
      </c>
    </row>
    <row r="197" spans="2:59" ht="15" thickBot="1" x14ac:dyDescent="0.35">
      <c r="C197" s="1000" t="s">
        <v>656</v>
      </c>
      <c r="D197" s="451">
        <f>D196*D191/10^7</f>
        <v>48.705355142486631</v>
      </c>
      <c r="E197" s="451">
        <f t="shared" ref="E197:H197" si="135">E196*E191/10^7</f>
        <v>54.015247799640825</v>
      </c>
      <c r="F197" s="451">
        <f t="shared" si="135"/>
        <v>52.475142566018071</v>
      </c>
      <c r="G197" s="451">
        <f t="shared" si="135"/>
        <v>54.15414080120847</v>
      </c>
      <c r="H197" s="451">
        <f t="shared" si="135"/>
        <v>56.936667598876753</v>
      </c>
    </row>
    <row r="198" spans="2:59" x14ac:dyDescent="0.3">
      <c r="C198" s="337"/>
    </row>
    <row r="199" spans="2:59" ht="27" customHeight="1" x14ac:dyDescent="0.3">
      <c r="B199" s="1082" t="s">
        <v>312</v>
      </c>
      <c r="C199" s="1082"/>
      <c r="D199" s="1082"/>
      <c r="E199" s="634"/>
      <c r="T199" s="338" t="s">
        <v>463</v>
      </c>
      <c r="U199" s="339" t="s">
        <v>72</v>
      </c>
      <c r="V199" s="340" t="s">
        <v>73</v>
      </c>
      <c r="W199" s="341" t="s">
        <v>74</v>
      </c>
      <c r="X199" s="342" t="s">
        <v>75</v>
      </c>
      <c r="Y199" s="343" t="s">
        <v>76</v>
      </c>
      <c r="Z199" s="344"/>
      <c r="AB199" s="338" t="s">
        <v>467</v>
      </c>
      <c r="AC199" s="339" t="s">
        <v>72</v>
      </c>
      <c r="AD199" s="340" t="s">
        <v>73</v>
      </c>
      <c r="AE199" s="341" t="s">
        <v>74</v>
      </c>
      <c r="AF199" s="342" t="s">
        <v>75</v>
      </c>
      <c r="AG199" s="343" t="s">
        <v>76</v>
      </c>
      <c r="AI199" s="345" t="s">
        <v>466</v>
      </c>
      <c r="AJ199" s="346" t="s">
        <v>72</v>
      </c>
      <c r="AK199" s="347" t="s">
        <v>73</v>
      </c>
      <c r="AL199" s="348" t="s">
        <v>74</v>
      </c>
      <c r="AM199" s="349" t="s">
        <v>75</v>
      </c>
      <c r="AN199" s="350" t="s">
        <v>76</v>
      </c>
      <c r="AP199" s="338" t="s">
        <v>473</v>
      </c>
      <c r="AQ199" s="339" t="s">
        <v>72</v>
      </c>
      <c r="AR199" s="340" t="s">
        <v>73</v>
      </c>
      <c r="AS199" s="341" t="s">
        <v>74</v>
      </c>
      <c r="AT199" s="342" t="s">
        <v>75</v>
      </c>
      <c r="AU199" s="343" t="s">
        <v>76</v>
      </c>
      <c r="AX199" s="338" t="s">
        <v>369</v>
      </c>
      <c r="AY199" s="342" t="s">
        <v>436</v>
      </c>
      <c r="AZ199" s="342" t="s">
        <v>389</v>
      </c>
      <c r="BA199" s="342" t="s">
        <v>422</v>
      </c>
      <c r="BB199" s="342" t="s">
        <v>423</v>
      </c>
      <c r="BC199" s="342" t="s">
        <v>476</v>
      </c>
      <c r="BD199" s="351" t="s">
        <v>713</v>
      </c>
      <c r="BE199" s="351" t="s">
        <v>714</v>
      </c>
    </row>
    <row r="200" spans="2:59" ht="28.8" x14ac:dyDescent="0.3">
      <c r="C200" s="309" t="s">
        <v>27</v>
      </c>
      <c r="D200" s="914" t="s">
        <v>2</v>
      </c>
      <c r="E200" s="914" t="s">
        <v>3</v>
      </c>
      <c r="F200" s="914" t="s">
        <v>4</v>
      </c>
      <c r="G200" s="914" t="s">
        <v>5</v>
      </c>
      <c r="H200" s="352" t="s">
        <v>6</v>
      </c>
      <c r="I200" s="311" t="s">
        <v>72</v>
      </c>
      <c r="J200" s="311" t="s">
        <v>73</v>
      </c>
      <c r="K200" s="311" t="s">
        <v>74</v>
      </c>
      <c r="L200" s="311" t="s">
        <v>75</v>
      </c>
      <c r="M200" s="311" t="s">
        <v>76</v>
      </c>
      <c r="T200" s="260" t="s">
        <v>25</v>
      </c>
      <c r="U200" s="294"/>
      <c r="V200" s="294"/>
      <c r="W200" s="294"/>
      <c r="X200" s="294"/>
      <c r="Y200" s="353"/>
      <c r="AB200" s="260" t="s">
        <v>25</v>
      </c>
      <c r="AC200" s="294"/>
      <c r="AD200" s="294"/>
      <c r="AE200" s="294"/>
      <c r="AF200" s="294"/>
      <c r="AG200" s="353"/>
      <c r="AI200" s="260" t="s">
        <v>25</v>
      </c>
      <c r="AJ200" s="294"/>
      <c r="AK200" s="294"/>
      <c r="AL200" s="294"/>
      <c r="AM200" s="294"/>
      <c r="AN200" s="353"/>
      <c r="AP200" s="260" t="s">
        <v>25</v>
      </c>
      <c r="AQ200" s="134">
        <f>I108</f>
        <v>340</v>
      </c>
      <c r="AR200" s="134">
        <f>J108</f>
        <v>363.71013817930219</v>
      </c>
      <c r="AS200" s="134">
        <f>K108</f>
        <v>344.88869597412088</v>
      </c>
      <c r="AT200" s="134">
        <f>L108</f>
        <v>347.14149434058731</v>
      </c>
      <c r="AU200" s="134">
        <f>M108</f>
        <v>380.10593022142893</v>
      </c>
      <c r="AX200" s="867" t="s">
        <v>25</v>
      </c>
      <c r="AY200" s="334"/>
      <c r="AZ200" s="334"/>
      <c r="BA200" s="868">
        <f>SUM(BA201:BA203)</f>
        <v>90</v>
      </c>
      <c r="BB200" s="868">
        <f>SUM(BB201:BB203)</f>
        <v>84.375</v>
      </c>
      <c r="BC200" s="869">
        <f>SUM(BC201:BC203)</f>
        <v>81.885937499999997</v>
      </c>
      <c r="BD200" s="270">
        <f>SUM(BD201:BD203)</f>
        <v>609.72269062500004</v>
      </c>
      <c r="BE200" s="270">
        <f>SUM(BE201:BE203)</f>
        <v>335.34747984375008</v>
      </c>
      <c r="BF200" s="297"/>
      <c r="BG200" s="323"/>
    </row>
    <row r="201" spans="2:59" x14ac:dyDescent="0.3">
      <c r="C201" s="354" t="s">
        <v>21</v>
      </c>
      <c r="D201" s="354"/>
      <c r="E201" s="354"/>
      <c r="F201" s="354"/>
      <c r="G201" s="354"/>
      <c r="H201" s="354"/>
      <c r="I201" s="354"/>
      <c r="J201" s="354"/>
      <c r="K201" s="354"/>
      <c r="L201" s="354"/>
      <c r="M201" s="354"/>
      <c r="T201" s="261" t="s">
        <v>353</v>
      </c>
      <c r="U201" s="288">
        <f>'132kV Generators'!U86</f>
        <v>541.70190000000002</v>
      </c>
      <c r="V201" s="288">
        <f>'132kV Generators'!V86</f>
        <v>557.34499999999991</v>
      </c>
      <c r="W201" s="288">
        <f>'132kV Generators'!W86</f>
        <v>572.35609999999997</v>
      </c>
      <c r="X201" s="288">
        <f>W201</f>
        <v>572.35609999999997</v>
      </c>
      <c r="Y201" s="355">
        <f>X201</f>
        <v>572.35609999999997</v>
      </c>
      <c r="AB201" s="261" t="s">
        <v>353</v>
      </c>
      <c r="AC201" s="288">
        <f>U201+U210</f>
        <v>541.70190000000002</v>
      </c>
      <c r="AD201" s="288">
        <f t="shared" ref="AD201:AG203" si="136">V201+V210</f>
        <v>557.34499999999991</v>
      </c>
      <c r="AE201" s="288">
        <f t="shared" si="136"/>
        <v>572.35609999999997</v>
      </c>
      <c r="AF201" s="288">
        <f t="shared" si="136"/>
        <v>572.35609999999997</v>
      </c>
      <c r="AG201" s="288">
        <f t="shared" si="136"/>
        <v>572.35609999999997</v>
      </c>
      <c r="AI201" s="261" t="s">
        <v>353</v>
      </c>
      <c r="AJ201" s="356">
        <v>3.5621499999999999</v>
      </c>
      <c r="AK201" s="356">
        <v>3.5621499999999999</v>
      </c>
      <c r="AL201" s="356">
        <v>3.5621499999999999</v>
      </c>
      <c r="AM201" s="356">
        <v>3.5621499999999999</v>
      </c>
      <c r="AN201" s="357">
        <v>3.5621499999999999</v>
      </c>
      <c r="AP201" s="261" t="s">
        <v>353</v>
      </c>
      <c r="AQ201" s="358">
        <v>186</v>
      </c>
      <c r="AR201" s="358">
        <f t="shared" ref="AR201:AU201" si="137">45%*AR200</f>
        <v>163.669562180686</v>
      </c>
      <c r="AS201" s="358">
        <f t="shared" si="137"/>
        <v>155.1999131883544</v>
      </c>
      <c r="AT201" s="358">
        <f t="shared" si="137"/>
        <v>156.21367245326431</v>
      </c>
      <c r="AU201" s="358">
        <f t="shared" si="137"/>
        <v>171.04766859964303</v>
      </c>
      <c r="AX201" s="870" t="s">
        <v>353</v>
      </c>
      <c r="AY201" s="449">
        <v>500</v>
      </c>
      <c r="AZ201" s="871">
        <v>0.1</v>
      </c>
      <c r="BA201" s="868">
        <f>AY201*AZ201</f>
        <v>50</v>
      </c>
      <c r="BB201" s="358">
        <f>BA201*(1-6.25%)</f>
        <v>46.875</v>
      </c>
      <c r="BC201" s="872">
        <f>BB201*(1-2.95%)</f>
        <v>45.4921875</v>
      </c>
      <c r="BD201" s="360">
        <f>(BC201*8760/1000)*0.85</f>
        <v>338.73482812500004</v>
      </c>
      <c r="BE201" s="360">
        <f>55%*BD201</f>
        <v>186.30415546875003</v>
      </c>
    </row>
    <row r="202" spans="2:59" x14ac:dyDescent="0.3">
      <c r="C202" s="361" t="s">
        <v>22</v>
      </c>
      <c r="D202" s="910">
        <f t="shared" ref="D202:H203" si="138">+D238/D105*10</f>
        <v>3.9587668141722592</v>
      </c>
      <c r="E202" s="910">
        <f t="shared" si="138"/>
        <v>4.2402857532649545</v>
      </c>
      <c r="F202" s="910">
        <f t="shared" si="138"/>
        <v>4.3900400444106245</v>
      </c>
      <c r="G202" s="910">
        <f t="shared" si="138"/>
        <v>4.6718888858010459</v>
      </c>
      <c r="H202" s="910">
        <f t="shared" si="138"/>
        <v>4.0692259816056904</v>
      </c>
      <c r="I202" s="362">
        <f t="shared" ref="I202:M203" si="139">+H202*1.02</f>
        <v>4.1506105012378045</v>
      </c>
      <c r="J202" s="362">
        <f t="shared" si="139"/>
        <v>4.2336227112625604</v>
      </c>
      <c r="K202" s="362">
        <f t="shared" si="139"/>
        <v>4.3182951654878119</v>
      </c>
      <c r="L202" s="362">
        <f t="shared" si="139"/>
        <v>4.4046610687975685</v>
      </c>
      <c r="M202" s="362">
        <f t="shared" si="139"/>
        <v>4.4927542901735196</v>
      </c>
      <c r="T202" s="261" t="s">
        <v>354</v>
      </c>
      <c r="U202" s="288">
        <f>'132kV Generators'!U10</f>
        <v>1475.5397</v>
      </c>
      <c r="V202" s="288">
        <f>'132kV Generators'!V10</f>
        <v>1164.4848</v>
      </c>
      <c r="W202" s="288">
        <f>'132kV Generators'!W10</f>
        <v>1037.1519000000001</v>
      </c>
      <c r="X202" s="288">
        <f t="shared" ref="X202:Y202" si="140">W202</f>
        <v>1037.1519000000001</v>
      </c>
      <c r="Y202" s="355">
        <f t="shared" si="140"/>
        <v>1037.1519000000001</v>
      </c>
      <c r="AB202" s="261" t="s">
        <v>354</v>
      </c>
      <c r="AC202" s="288">
        <f t="shared" ref="AC202" si="141">U202+U211</f>
        <v>1603.3812800000001</v>
      </c>
      <c r="AD202" s="288">
        <f t="shared" si="136"/>
        <v>1303.0299</v>
      </c>
      <c r="AE202" s="288">
        <f t="shared" si="136"/>
        <v>1171.2942</v>
      </c>
      <c r="AF202" s="288">
        <f t="shared" si="136"/>
        <v>1171.2942</v>
      </c>
      <c r="AG202" s="288">
        <f t="shared" si="136"/>
        <v>1171.2942</v>
      </c>
      <c r="AI202" s="261" t="s">
        <v>354</v>
      </c>
      <c r="AJ202" s="356">
        <v>2.9841600000000001</v>
      </c>
      <c r="AK202" s="356">
        <v>2.9841600000000001</v>
      </c>
      <c r="AL202" s="356">
        <v>2.9841600000000001</v>
      </c>
      <c r="AM202" s="356">
        <v>2.9841600000000001</v>
      </c>
      <c r="AN202" s="357">
        <v>2.9841600000000001</v>
      </c>
      <c r="AP202" s="261" t="s">
        <v>354</v>
      </c>
      <c r="AQ202" s="358">
        <v>97</v>
      </c>
      <c r="AR202" s="358">
        <f t="shared" ref="AR202:AU202" si="142">35%*AR200</f>
        <v>127.29854836275575</v>
      </c>
      <c r="AS202" s="358">
        <f t="shared" si="142"/>
        <v>120.7110435909423</v>
      </c>
      <c r="AT202" s="358">
        <f t="shared" si="142"/>
        <v>121.49952301920555</v>
      </c>
      <c r="AU202" s="358">
        <f t="shared" si="142"/>
        <v>133.03707557750013</v>
      </c>
      <c r="AX202" s="870" t="s">
        <v>354</v>
      </c>
      <c r="AY202" s="449">
        <v>1000</v>
      </c>
      <c r="AZ202" s="479">
        <v>2.5000000000000001E-2</v>
      </c>
      <c r="BA202" s="868">
        <f>AY202*AZ202</f>
        <v>25</v>
      </c>
      <c r="BB202" s="358">
        <f>BA202*(1-6.25%)</f>
        <v>23.4375</v>
      </c>
      <c r="BC202" s="872">
        <f t="shared" ref="BC202:BC203" si="143">BB202*(1-2.95%)</f>
        <v>22.74609375</v>
      </c>
      <c r="BD202" s="360">
        <f t="shared" ref="BD202:BD203" si="144">BC202*8760/1000*0.85</f>
        <v>169.36741406250002</v>
      </c>
      <c r="BE202" s="360">
        <f t="shared" ref="BE202:BE206" si="145">55%*BD202</f>
        <v>93.152077734375013</v>
      </c>
    </row>
    <row r="203" spans="2:59" x14ac:dyDescent="0.3">
      <c r="C203" s="361" t="s">
        <v>23</v>
      </c>
      <c r="D203" s="910">
        <f t="shared" si="138"/>
        <v>3.6868262099548894</v>
      </c>
      <c r="E203" s="910">
        <f t="shared" si="138"/>
        <v>4.2154781433947699</v>
      </c>
      <c r="F203" s="910">
        <f t="shared" si="138"/>
        <v>4.3418047205229859</v>
      </c>
      <c r="G203" s="910">
        <f t="shared" si="138"/>
        <v>4.4737972842643865</v>
      </c>
      <c r="H203" s="910">
        <f t="shared" si="138"/>
        <v>4.0639329935527719</v>
      </c>
      <c r="I203" s="362">
        <f t="shared" si="139"/>
        <v>4.1452116534238277</v>
      </c>
      <c r="J203" s="362">
        <f t="shared" si="139"/>
        <v>4.2281158864923043</v>
      </c>
      <c r="K203" s="362">
        <f t="shared" si="139"/>
        <v>4.3126782042221503</v>
      </c>
      <c r="L203" s="362">
        <f t="shared" si="139"/>
        <v>4.3989317683065936</v>
      </c>
      <c r="M203" s="362">
        <f t="shared" si="139"/>
        <v>4.4869104036727254</v>
      </c>
      <c r="T203" s="261" t="s">
        <v>355</v>
      </c>
      <c r="U203" s="288">
        <f>'132kV Generators'!U66</f>
        <v>1790.2875999999999</v>
      </c>
      <c r="V203" s="288">
        <f>'132kV Generators'!V66</f>
        <v>1775.6306999999997</v>
      </c>
      <c r="W203" s="288">
        <f>'132kV Generators'!W66</f>
        <v>1789.3394999999998</v>
      </c>
      <c r="X203" s="288">
        <f t="shared" ref="X203:Y203" si="146">W203</f>
        <v>1789.3394999999998</v>
      </c>
      <c r="Y203" s="355">
        <f t="shared" si="146"/>
        <v>1789.3394999999998</v>
      </c>
      <c r="AB203" s="261" t="s">
        <v>355</v>
      </c>
      <c r="AC203" s="288">
        <f>U203+U212</f>
        <v>1932.4716699999999</v>
      </c>
      <c r="AD203" s="288">
        <f t="shared" si="136"/>
        <v>1917.8147699999997</v>
      </c>
      <c r="AE203" s="288">
        <f t="shared" si="136"/>
        <v>1931.5235699999998</v>
      </c>
      <c r="AF203" s="288">
        <f t="shared" si="136"/>
        <v>1931.5235699999998</v>
      </c>
      <c r="AG203" s="288">
        <f t="shared" si="136"/>
        <v>1931.5235699999998</v>
      </c>
      <c r="AI203" s="261" t="s">
        <v>355</v>
      </c>
      <c r="AJ203" s="356">
        <v>3.4023500000000002</v>
      </c>
      <c r="AK203" s="356">
        <v>3.4023500000000002</v>
      </c>
      <c r="AL203" s="356">
        <v>3.4023500000000002</v>
      </c>
      <c r="AM203" s="356">
        <v>3.4023500000000002</v>
      </c>
      <c r="AN203" s="357">
        <v>3.4023500000000002</v>
      </c>
      <c r="AP203" s="261" t="s">
        <v>355</v>
      </c>
      <c r="AQ203" s="919">
        <v>56</v>
      </c>
      <c r="AR203" s="919">
        <f t="shared" ref="AR203:AU203" si="147">20%*AR200</f>
        <v>72.742027635860438</v>
      </c>
      <c r="AS203" s="919">
        <f t="shared" si="147"/>
        <v>68.977739194824181</v>
      </c>
      <c r="AT203" s="919">
        <f t="shared" si="147"/>
        <v>69.428298868117466</v>
      </c>
      <c r="AU203" s="919">
        <f t="shared" si="147"/>
        <v>76.021186044285784</v>
      </c>
      <c r="AX203" s="870" t="s">
        <v>355</v>
      </c>
      <c r="AY203" s="449">
        <v>1200</v>
      </c>
      <c r="AZ203" s="479">
        <v>1.2500000000000001E-2</v>
      </c>
      <c r="BA203" s="868">
        <f>AY203*AZ203</f>
        <v>15</v>
      </c>
      <c r="BB203" s="358">
        <f>BA203*(1-6.25%)</f>
        <v>14.0625</v>
      </c>
      <c r="BC203" s="872">
        <f t="shared" si="143"/>
        <v>13.647656250000001</v>
      </c>
      <c r="BD203" s="360">
        <f t="shared" si="144"/>
        <v>101.62044843749999</v>
      </c>
      <c r="BE203" s="360">
        <f t="shared" si="145"/>
        <v>55.891246640624999</v>
      </c>
    </row>
    <row r="204" spans="2:59" x14ac:dyDescent="0.3">
      <c r="C204" s="354" t="s">
        <v>24</v>
      </c>
      <c r="D204" s="908"/>
      <c r="E204" s="908"/>
      <c r="F204" s="908"/>
      <c r="G204" s="908"/>
      <c r="H204" s="908"/>
      <c r="I204" s="908"/>
      <c r="J204" s="362"/>
      <c r="K204" s="908"/>
      <c r="L204" s="908"/>
      <c r="M204" s="908"/>
      <c r="T204" s="260" t="s">
        <v>26</v>
      </c>
      <c r="U204" s="294"/>
      <c r="V204" s="294"/>
      <c r="W204" s="294"/>
      <c r="X204" s="294"/>
      <c r="Y204" s="353"/>
      <c r="AB204" s="260" t="s">
        <v>26</v>
      </c>
      <c r="AC204" s="288"/>
      <c r="AD204" s="288"/>
      <c r="AE204" s="288"/>
      <c r="AF204" s="288"/>
      <c r="AG204" s="288"/>
      <c r="AI204" s="260" t="s">
        <v>26</v>
      </c>
      <c r="AJ204" s="294"/>
      <c r="AK204" s="294"/>
      <c r="AL204" s="294"/>
      <c r="AM204" s="294"/>
      <c r="AN204" s="353"/>
      <c r="AP204" s="260" t="s">
        <v>26</v>
      </c>
      <c r="AQ204" s="114">
        <f>I112</f>
        <v>1190.3574849287043</v>
      </c>
      <c r="AR204" s="134">
        <f>J112</f>
        <v>1177.8185436705398</v>
      </c>
      <c r="AS204" s="134">
        <f>K112</f>
        <v>1020.5967600692152</v>
      </c>
      <c r="AT204" s="134">
        <f>L112</f>
        <v>967.88445376521145</v>
      </c>
      <c r="AU204" s="134">
        <f>M112</f>
        <v>1068.6613439277635</v>
      </c>
      <c r="AX204" s="867" t="s">
        <v>26</v>
      </c>
      <c r="AY204" s="334"/>
      <c r="AZ204" s="334"/>
      <c r="BA204" s="868">
        <f>SUM(BA205:BA207)</f>
        <v>200</v>
      </c>
      <c r="BB204" s="868">
        <f>SUM(BB205:BB207)</f>
        <v>187.5</v>
      </c>
      <c r="BC204" s="869">
        <f>SUM(BC205:BC207)</f>
        <v>180.9375</v>
      </c>
      <c r="BD204" s="270">
        <f>SUM(BD205:BD207)</f>
        <v>1347.2606249999999</v>
      </c>
      <c r="BE204" s="270">
        <f>SUM(BE205:BE207)</f>
        <v>740.99334375000001</v>
      </c>
    </row>
    <row r="205" spans="2:59" x14ac:dyDescent="0.3">
      <c r="C205" s="361" t="s">
        <v>25</v>
      </c>
      <c r="D205" s="910">
        <f>+D241/D108*10</f>
        <v>5.1749495907958725</v>
      </c>
      <c r="E205" s="910">
        <f>+E241/E108*10</f>
        <v>5.6465639140271495</v>
      </c>
      <c r="F205" s="910">
        <f>+F241/F108*10</f>
        <v>5.9630068945066359</v>
      </c>
      <c r="G205" s="910">
        <f>+G241/G108*10</f>
        <v>3.4222903667909437</v>
      </c>
      <c r="H205" s="910">
        <f>+H241/H108*10</f>
        <v>6.5957744269185561</v>
      </c>
      <c r="I205" s="910">
        <f>D153</f>
        <v>6.7786157778312486</v>
      </c>
      <c r="J205" s="910">
        <f>K153</f>
        <v>6.4517739462004684</v>
      </c>
      <c r="K205" s="910">
        <f>R153</f>
        <v>6.6695955078360587</v>
      </c>
      <c r="L205" s="910">
        <f>Y153</f>
        <v>6.8688799309794257</v>
      </c>
      <c r="M205" s="910">
        <f>AF153</f>
        <v>6.5351279667755504</v>
      </c>
      <c r="T205" s="261" t="s">
        <v>351</v>
      </c>
      <c r="U205" s="288">
        <f>'400kV Generators'!U10</f>
        <v>1306.6622</v>
      </c>
      <c r="V205" s="288">
        <f>'400kV Generators'!V10</f>
        <v>1040.3828000000001</v>
      </c>
      <c r="W205" s="288">
        <f>'400kV Generators'!W10</f>
        <v>996.13059999999996</v>
      </c>
      <c r="X205" s="288">
        <f t="shared" ref="X205:Y205" si="148">W205</f>
        <v>996.13059999999996</v>
      </c>
      <c r="Y205" s="355">
        <f t="shared" si="148"/>
        <v>996.13059999999996</v>
      </c>
      <c r="AB205" s="261" t="s">
        <v>351</v>
      </c>
      <c r="AC205" s="288">
        <f t="shared" ref="AC205:AG206" si="149">U205+U215</f>
        <v>1417.07294</v>
      </c>
      <c r="AD205" s="288">
        <f t="shared" si="149"/>
        <v>1150.7935400000001</v>
      </c>
      <c r="AE205" s="288">
        <f t="shared" si="149"/>
        <v>1106.54134</v>
      </c>
      <c r="AF205" s="288">
        <f t="shared" si="149"/>
        <v>1106.54134</v>
      </c>
      <c r="AG205" s="288">
        <f t="shared" si="149"/>
        <v>1106.54134</v>
      </c>
      <c r="AI205" s="261" t="s">
        <v>351</v>
      </c>
      <c r="AJ205" s="356">
        <v>3.4403500000000005</v>
      </c>
      <c r="AK205" s="356">
        <v>3.4403500000000005</v>
      </c>
      <c r="AL205" s="356">
        <v>3.4403500000000005</v>
      </c>
      <c r="AM205" s="356">
        <v>3.4403500000000005</v>
      </c>
      <c r="AN205" s="357">
        <v>3.4403500000000005</v>
      </c>
      <c r="AP205" s="261" t="s">
        <v>351</v>
      </c>
      <c r="AQ205" s="358">
        <v>500</v>
      </c>
      <c r="AR205" s="358">
        <f t="shared" ref="AR205:AU205" si="150">55%*AR204</f>
        <v>647.800199018797</v>
      </c>
      <c r="AS205" s="358">
        <f t="shared" si="150"/>
        <v>561.32821803806837</v>
      </c>
      <c r="AT205" s="358">
        <f t="shared" si="150"/>
        <v>532.33644957086631</v>
      </c>
      <c r="AU205" s="358">
        <f t="shared" si="150"/>
        <v>587.76373916027001</v>
      </c>
      <c r="AX205" s="870" t="s">
        <v>351</v>
      </c>
      <c r="AY205" s="449">
        <v>1000</v>
      </c>
      <c r="AZ205" s="871">
        <v>0.1</v>
      </c>
      <c r="BA205" s="868">
        <f>AY205*AZ205</f>
        <v>100</v>
      </c>
      <c r="BB205" s="358">
        <f>BA205*(1-6.25%)</f>
        <v>93.75</v>
      </c>
      <c r="BC205" s="872">
        <f>BB205*(1-3.5%)</f>
        <v>90.46875</v>
      </c>
      <c r="BD205" s="360">
        <f>BC205*8760/1000*0.85</f>
        <v>673.63031249999995</v>
      </c>
      <c r="BE205" s="360">
        <f t="shared" si="145"/>
        <v>370.496671875</v>
      </c>
    </row>
    <row r="206" spans="2:59" x14ac:dyDescent="0.3">
      <c r="C206" s="363" t="str">
        <f>C109</f>
        <v>MTPS (5-6) : 50 MW</v>
      </c>
      <c r="D206" s="1121"/>
      <c r="E206" s="1121"/>
      <c r="F206" s="1121"/>
      <c r="G206" s="1121"/>
      <c r="H206" s="1121"/>
      <c r="I206" s="362">
        <f>E153</f>
        <v>6.383083863232085</v>
      </c>
      <c r="J206" s="362">
        <f>L153</f>
        <v>6.5540899865099789</v>
      </c>
      <c r="K206" s="362">
        <f>S153</f>
        <v>6.7003367575814448</v>
      </c>
      <c r="L206" s="362">
        <f>Z153</f>
        <v>6.5721864947470738</v>
      </c>
      <c r="M206" s="362">
        <f>AG153</f>
        <v>6.5911749770408079</v>
      </c>
      <c r="T206" s="262" t="s">
        <v>352</v>
      </c>
      <c r="U206" s="364">
        <f>'400kV Generators'!U61</f>
        <v>1090.4504000000002</v>
      </c>
      <c r="V206" s="364">
        <f>'400kV Generators'!V61</f>
        <v>1058.5031999999999</v>
      </c>
      <c r="W206" s="364">
        <f>'400kV Generators'!W61</f>
        <v>989.47969999999998</v>
      </c>
      <c r="X206" s="364">
        <f t="shared" ref="X206:Y206" si="151">W206</f>
        <v>989.47969999999998</v>
      </c>
      <c r="Y206" s="365">
        <f t="shared" si="151"/>
        <v>989.47969999999998</v>
      </c>
      <c r="AB206" s="262" t="s">
        <v>352</v>
      </c>
      <c r="AC206" s="288">
        <f t="shared" si="149"/>
        <v>1206.4042400000001</v>
      </c>
      <c r="AD206" s="288">
        <f t="shared" si="149"/>
        <v>1174.4570399999998</v>
      </c>
      <c r="AE206" s="288">
        <f t="shared" si="149"/>
        <v>1105.43354</v>
      </c>
      <c r="AF206" s="288">
        <f t="shared" si="149"/>
        <v>1105.43354</v>
      </c>
      <c r="AG206" s="288">
        <f t="shared" si="149"/>
        <v>1105.43354</v>
      </c>
      <c r="AI206" s="262" t="s">
        <v>352</v>
      </c>
      <c r="AJ206" s="366">
        <v>3.7004000000000001</v>
      </c>
      <c r="AK206" s="366">
        <v>3.7004000000000001</v>
      </c>
      <c r="AL206" s="366">
        <v>3.7004000000000001</v>
      </c>
      <c r="AM206" s="366">
        <v>3.7004000000000001</v>
      </c>
      <c r="AN206" s="367">
        <v>3.7004000000000001</v>
      </c>
      <c r="AP206" s="262" t="s">
        <v>352</v>
      </c>
      <c r="AQ206" s="358">
        <v>500</v>
      </c>
      <c r="AR206" s="358">
        <f t="shared" ref="AR206:AU206" si="152">45%*AR204</f>
        <v>530.01834465174295</v>
      </c>
      <c r="AS206" s="358">
        <f t="shared" si="152"/>
        <v>459.26854203114686</v>
      </c>
      <c r="AT206" s="358">
        <f t="shared" si="152"/>
        <v>435.54800419434514</v>
      </c>
      <c r="AU206" s="358">
        <f t="shared" si="152"/>
        <v>480.89760476749359</v>
      </c>
      <c r="AX206" s="873" t="s">
        <v>352</v>
      </c>
      <c r="AY206" s="449">
        <v>1000</v>
      </c>
      <c r="AZ206" s="871">
        <v>0.1</v>
      </c>
      <c r="BA206" s="358">
        <f>AY206*AZ206</f>
        <v>100</v>
      </c>
      <c r="BB206" s="358">
        <f>BA206*(1-6.25%)</f>
        <v>93.75</v>
      </c>
      <c r="BC206" s="872">
        <f>BB206*(1-3.5%)</f>
        <v>90.46875</v>
      </c>
      <c r="BD206" s="360">
        <f t="shared" ref="BD206" si="153">BC206*8760/1000*0.85</f>
        <v>673.63031249999995</v>
      </c>
      <c r="BE206" s="360">
        <f t="shared" si="145"/>
        <v>370.496671875</v>
      </c>
    </row>
    <row r="207" spans="2:59" x14ac:dyDescent="0.3">
      <c r="C207" s="363" t="str">
        <f>C110</f>
        <v>KTPS (1-2) : 25 MW</v>
      </c>
      <c r="D207" s="1121"/>
      <c r="E207" s="1121"/>
      <c r="F207" s="1121"/>
      <c r="G207" s="1121"/>
      <c r="H207" s="1121"/>
      <c r="I207" s="362">
        <f>F153</f>
        <v>7.1400850265966307</v>
      </c>
      <c r="J207" s="362">
        <f>M153</f>
        <v>5.802958539196716</v>
      </c>
      <c r="K207" s="362">
        <f>T153</f>
        <v>6.1386660005073868</v>
      </c>
      <c r="L207" s="362">
        <f>AA153</f>
        <v>6.1471748675161848</v>
      </c>
      <c r="M207" s="362">
        <f>AH153</f>
        <v>5.9991700097610998</v>
      </c>
    </row>
    <row r="208" spans="2:59" ht="28.2" customHeight="1" x14ac:dyDescent="0.3">
      <c r="C208" s="363" t="str">
        <f>C111</f>
        <v>RTPS (1-2) : 15 MW</v>
      </c>
      <c r="D208" s="1121"/>
      <c r="E208" s="1121"/>
      <c r="F208" s="1121"/>
      <c r="G208" s="1121"/>
      <c r="H208" s="1121"/>
      <c r="I208" s="362">
        <f>G153</f>
        <v>7.5105738542323817</v>
      </c>
      <c r="J208" s="362">
        <f>N153</f>
        <v>7.416877629202058</v>
      </c>
      <c r="K208" s="362">
        <f>U153</f>
        <v>7.4187175622464983</v>
      </c>
      <c r="L208" s="362">
        <f>AB153</f>
        <v>7.5783007357611787</v>
      </c>
      <c r="M208" s="362">
        <f>AI153</f>
        <v>7.2116741718612776</v>
      </c>
      <c r="T208" s="338" t="s">
        <v>464</v>
      </c>
      <c r="U208" s="339" t="s">
        <v>72</v>
      </c>
      <c r="V208" s="340" t="s">
        <v>73</v>
      </c>
      <c r="W208" s="341" t="s">
        <v>74</v>
      </c>
      <c r="X208" s="342" t="s">
        <v>75</v>
      </c>
      <c r="Y208" s="343" t="s">
        <v>76</v>
      </c>
      <c r="AB208" s="338" t="s">
        <v>465</v>
      </c>
      <c r="AC208" s="339" t="s">
        <v>72</v>
      </c>
      <c r="AD208" s="340" t="s">
        <v>73</v>
      </c>
      <c r="AE208" s="341" t="s">
        <v>74</v>
      </c>
      <c r="AF208" s="342" t="s">
        <v>75</v>
      </c>
      <c r="AG208" s="343" t="s">
        <v>76</v>
      </c>
      <c r="AP208" s="338" t="s">
        <v>474</v>
      </c>
      <c r="AQ208" s="339" t="s">
        <v>72</v>
      </c>
      <c r="AR208" s="340" t="s">
        <v>73</v>
      </c>
      <c r="AS208" s="341" t="s">
        <v>74</v>
      </c>
      <c r="AT208" s="342" t="s">
        <v>75</v>
      </c>
      <c r="AU208" s="343" t="s">
        <v>76</v>
      </c>
      <c r="AX208" s="553" t="s">
        <v>470</v>
      </c>
      <c r="AY208" s="554" t="s">
        <v>72</v>
      </c>
      <c r="AZ208" s="555" t="s">
        <v>73</v>
      </c>
      <c r="BA208" s="556" t="s">
        <v>74</v>
      </c>
      <c r="BB208" s="557" t="s">
        <v>75</v>
      </c>
      <c r="BC208" s="558" t="s">
        <v>76</v>
      </c>
    </row>
    <row r="209" spans="3:55" x14ac:dyDescent="0.3">
      <c r="C209" s="368" t="s">
        <v>26</v>
      </c>
      <c r="D209" s="910">
        <f>+D245/D112*10</f>
        <v>5.0194828531976476</v>
      </c>
      <c r="E209" s="910">
        <f>+E245/E112*10</f>
        <v>5.7176980969693778</v>
      </c>
      <c r="F209" s="910">
        <f>+F245/F112*10</f>
        <v>6.2867586282901389</v>
      </c>
      <c r="G209" s="910">
        <f>+G245/G112*10</f>
        <v>5.7482622248024784</v>
      </c>
      <c r="H209" s="910">
        <f>+H245/H112*10</f>
        <v>6.0285980652853457</v>
      </c>
      <c r="I209" s="910">
        <f>H153</f>
        <v>5.7880532269447826</v>
      </c>
      <c r="J209" s="910">
        <f>O153</f>
        <v>5.6475320519950101</v>
      </c>
      <c r="K209" s="910">
        <f>V153</f>
        <v>5.9056166051191541</v>
      </c>
      <c r="L209" s="910">
        <f>AC153</f>
        <v>6.0922196432391162</v>
      </c>
      <c r="M209" s="910">
        <f>AJ153</f>
        <v>5.9665323207673016</v>
      </c>
      <c r="T209" s="260" t="s">
        <v>25</v>
      </c>
      <c r="U209" s="294"/>
      <c r="V209" s="294"/>
      <c r="W209" s="294"/>
      <c r="X209" s="294"/>
      <c r="Y209" s="353"/>
      <c r="AB209" s="260" t="s">
        <v>25</v>
      </c>
      <c r="AC209" s="294"/>
      <c r="AD209" s="294"/>
      <c r="AE209" s="294"/>
      <c r="AF209" s="294"/>
      <c r="AG209" s="353"/>
      <c r="AP209" s="260" t="s">
        <v>25</v>
      </c>
      <c r="AQ209" s="134">
        <f>AQ200/(1-2.95%)</f>
        <v>350.33487892838741</v>
      </c>
      <c r="AR209" s="134">
        <f t="shared" ref="AR209:AU209" si="154">AR200/(1-2.95%)</f>
        <v>374.76572712962616</v>
      </c>
      <c r="AS209" s="134">
        <f t="shared" si="154"/>
        <v>355.37217514077372</v>
      </c>
      <c r="AT209" s="134">
        <f t="shared" si="154"/>
        <v>357.69345114949749</v>
      </c>
      <c r="AU209" s="134">
        <f t="shared" si="154"/>
        <v>391.65989718848937</v>
      </c>
      <c r="AX209" s="260" t="s">
        <v>25</v>
      </c>
      <c r="AY209" s="567">
        <f>AY210+AY211+AY212</f>
        <v>222.1501539136261</v>
      </c>
      <c r="AZ209" s="134">
        <f t="shared" ref="AZ209:BC209" si="155">AZ210+AZ211+AZ212</f>
        <v>223.98772088242256</v>
      </c>
      <c r="BA209" s="134">
        <f t="shared" si="155"/>
        <v>216.18136052686785</v>
      </c>
      <c r="BB209" s="134">
        <f t="shared" si="155"/>
        <v>216.95150724034397</v>
      </c>
      <c r="BC209" s="134">
        <f t="shared" si="155"/>
        <v>228.22080338913563</v>
      </c>
    </row>
    <row r="210" spans="3:55" x14ac:dyDescent="0.3">
      <c r="C210" s="369" t="str">
        <f>C113</f>
        <v>DSTPS (1-2)</v>
      </c>
      <c r="D210" s="910"/>
      <c r="E210" s="910"/>
      <c r="F210" s="910"/>
      <c r="G210" s="910"/>
      <c r="H210" s="910"/>
      <c r="I210" s="362">
        <f>I153</f>
        <v>5.6402453205968524</v>
      </c>
      <c r="J210" s="362">
        <f>P153</f>
        <v>5.3474873943910506</v>
      </c>
      <c r="K210" s="362">
        <f>W153</f>
        <v>5.60272798580701</v>
      </c>
      <c r="L210" s="362">
        <f>AD153</f>
        <v>5.7767874067806648</v>
      </c>
      <c r="M210" s="362">
        <f>AK153</f>
        <v>5.66692948339983</v>
      </c>
      <c r="T210" s="261" t="s">
        <v>353</v>
      </c>
      <c r="U210" s="288">
        <f>'132kV Generators'!U94</f>
        <v>0</v>
      </c>
      <c r="V210" s="288">
        <f>'132kV Generators'!V94</f>
        <v>0</v>
      </c>
      <c r="W210" s="288">
        <f>'132kV Generators'!W94</f>
        <v>0</v>
      </c>
      <c r="X210" s="288"/>
      <c r="Y210" s="355"/>
      <c r="AB210" s="261" t="s">
        <v>353</v>
      </c>
      <c r="AC210" s="288">
        <f>'132kV Generators'!U90</f>
        <v>35.958100000000002</v>
      </c>
      <c r="AD210" s="288">
        <f>'132kV Generators'!V90</f>
        <v>39.8232</v>
      </c>
      <c r="AE210" s="288">
        <f>'132kV Generators'!W90</f>
        <v>44.1038</v>
      </c>
      <c r="AF210" s="288">
        <f>AE210</f>
        <v>44.1038</v>
      </c>
      <c r="AG210" s="355">
        <f>AF210</f>
        <v>44.1038</v>
      </c>
      <c r="AP210" s="261" t="s">
        <v>353</v>
      </c>
      <c r="AQ210" s="264">
        <f>AQ201/(1-2.95%)</f>
        <v>191.65378670788252</v>
      </c>
      <c r="AR210" s="264">
        <f t="shared" ref="AR210:AU210" si="156">AR201/(1-2.95%)</f>
        <v>168.64457720833178</v>
      </c>
      <c r="AS210" s="264">
        <f t="shared" si="156"/>
        <v>159.91747881334817</v>
      </c>
      <c r="AT210" s="264">
        <f t="shared" si="156"/>
        <v>160.96205301727389</v>
      </c>
      <c r="AU210" s="264">
        <f t="shared" si="156"/>
        <v>176.24695373482021</v>
      </c>
      <c r="AX210" s="261" t="s">
        <v>353</v>
      </c>
      <c r="AY210" s="568">
        <f>((AQ210*AJ201/10)+(AC201*0.9*$AZ$201)+(AC220*0.9*AC210))*(1-1.5%)</f>
        <v>115.26777776266616</v>
      </c>
      <c r="AZ210" s="264">
        <f>((AR210*AK201/10)+(AD201*0.9*$AZ$201)+(AD220*0.9*AD210))*(1-1.5%)</f>
        <v>108.58125639921191</v>
      </c>
      <c r="BA210" s="264">
        <f>((AS210*AL201/10)+(AE201*0.9*$AZ$201)+(AE220*0.9*AE210))*(1-1.5%)</f>
        <v>106.84989790976437</v>
      </c>
      <c r="BB210" s="264">
        <f>((AT210*AM201/10)+(AF201*0.9*$AZ$201)+(AF220*0.9*AF210))*(1-1.5%)</f>
        <v>107.21640951481498</v>
      </c>
      <c r="BC210" s="264">
        <f>((AU210*AN201/10)+(AG201*0.9*$AZ$201)+(AG220*0.9*AG210))*(1-1.5%)</f>
        <v>112.57944976027925</v>
      </c>
    </row>
    <row r="211" spans="3:55" x14ac:dyDescent="0.3">
      <c r="C211" s="369" t="str">
        <f>C114</f>
        <v>MTPS (7-8)</v>
      </c>
      <c r="D211" s="910"/>
      <c r="E211" s="910"/>
      <c r="F211" s="910"/>
      <c r="G211" s="910"/>
      <c r="H211" s="910"/>
      <c r="I211" s="362">
        <f>J153</f>
        <v>5.9687073347033621</v>
      </c>
      <c r="J211" s="362">
        <f>Q153</f>
        <v>6.0142533001776268</v>
      </c>
      <c r="K211" s="362">
        <f>X153</f>
        <v>6.2758138065006612</v>
      </c>
      <c r="L211" s="362">
        <f>AE153</f>
        <v>6.4777479322438927</v>
      </c>
      <c r="M211" s="362">
        <f>AL153</f>
        <v>6.3327135664386534</v>
      </c>
      <c r="T211" s="261" t="s">
        <v>354</v>
      </c>
      <c r="U211" s="288">
        <f>'132kV Generators'!U19</f>
        <v>127.84157999999999</v>
      </c>
      <c r="V211" s="288">
        <f>'132kV Generators'!V18</f>
        <v>138.54509999999999</v>
      </c>
      <c r="W211" s="288">
        <f>'132kV Generators'!W18</f>
        <v>134.14230000000001</v>
      </c>
      <c r="X211" s="288">
        <f t="shared" ref="X211:Y211" si="157">W211</f>
        <v>134.14230000000001</v>
      </c>
      <c r="Y211" s="355">
        <f t="shared" si="157"/>
        <v>134.14230000000001</v>
      </c>
      <c r="AB211" s="261" t="s">
        <v>354</v>
      </c>
      <c r="AC211" s="288">
        <f>'132kV Generators'!U14</f>
        <v>70.539500000000004</v>
      </c>
      <c r="AD211" s="288">
        <f>'132kV Generators'!V14</f>
        <v>74.242800000000003</v>
      </c>
      <c r="AE211" s="288">
        <f>'132kV Generators'!W14</f>
        <v>78.140600000000006</v>
      </c>
      <c r="AF211" s="288">
        <f t="shared" ref="AF211:AG211" si="158">AE211</f>
        <v>78.140600000000006</v>
      </c>
      <c r="AG211" s="355">
        <f t="shared" si="158"/>
        <v>78.140600000000006</v>
      </c>
      <c r="AP211" s="261" t="s">
        <v>354</v>
      </c>
      <c r="AQ211" s="264">
        <f t="shared" ref="AQ211:AU211" si="159">AQ202/(1-2.95%)</f>
        <v>99.948480164863469</v>
      </c>
      <c r="AR211" s="264">
        <f t="shared" si="159"/>
        <v>131.16800449536913</v>
      </c>
      <c r="AS211" s="264">
        <f t="shared" si="159"/>
        <v>124.38026129927079</v>
      </c>
      <c r="AT211" s="264">
        <f t="shared" si="159"/>
        <v>125.19270790232412</v>
      </c>
      <c r="AU211" s="264">
        <f t="shared" si="159"/>
        <v>137.08096401597129</v>
      </c>
      <c r="AX211" s="261" t="s">
        <v>354</v>
      </c>
      <c r="AY211" s="569">
        <f>((AQ211*AJ202/10)+(AC202*0.9*$AZ202)+(AC221*0.9*AC211))*(1-1.5%)</f>
        <v>65.809120230632686</v>
      </c>
      <c r="AZ211" s="264">
        <f>((AR211*AK202/10)+(AD202*0.9*$AZ202)+(AD221*0.9*AD211))*(1-1.5%)</f>
        <v>68.670598540302052</v>
      </c>
      <c r="BA211" s="264">
        <f>((AS211*AL202/10)+(AE202*0.9*$AZ202)+(AE221*0.9*AE211))*(1-1.5%)</f>
        <v>63.753388867849132</v>
      </c>
      <c r="BB211" s="264">
        <f>((AT211*AM202/10)+(AF202*0.9*$AZ202)+(AF221*0.9*AF211))*(1-1.5%)</f>
        <v>64.000261472527683</v>
      </c>
      <c r="BC211" s="264">
        <f>((AU211*AN202/10)+(AG202*0.9*$AZ202)+(AG221*0.9*AG211))*(1-1.5%)</f>
        <v>67.61266472565454</v>
      </c>
    </row>
    <row r="212" spans="3:55" x14ac:dyDescent="0.3">
      <c r="C212" s="368" t="s">
        <v>368</v>
      </c>
      <c r="D212" s="910"/>
      <c r="E212" s="910"/>
      <c r="F212" s="910"/>
      <c r="G212" s="910"/>
      <c r="H212" s="910"/>
      <c r="I212" s="362">
        <f>2.61/((1-(3.5%)))</f>
        <v>2.704663212435233</v>
      </c>
      <c r="J212" s="362">
        <f t="shared" ref="J212:M212" si="160">2.61/((1-(3.5%)))</f>
        <v>2.704663212435233</v>
      </c>
      <c r="K212" s="362">
        <f t="shared" si="160"/>
        <v>2.704663212435233</v>
      </c>
      <c r="L212" s="362">
        <f t="shared" si="160"/>
        <v>2.704663212435233</v>
      </c>
      <c r="M212" s="362">
        <f t="shared" si="160"/>
        <v>2.704663212435233</v>
      </c>
      <c r="T212" s="261" t="s">
        <v>355</v>
      </c>
      <c r="U212" s="288">
        <f>'132kV Generators'!U74</f>
        <v>142.18406999999999</v>
      </c>
      <c r="V212" s="288">
        <f>'132kV Generators'!V74</f>
        <v>142.18406999999999</v>
      </c>
      <c r="W212" s="288">
        <f>'132kV Generators'!W74</f>
        <v>142.18406999999999</v>
      </c>
      <c r="X212" s="288">
        <f t="shared" ref="X212:Y212" si="161">W212</f>
        <v>142.18406999999999</v>
      </c>
      <c r="Y212" s="355">
        <f t="shared" si="161"/>
        <v>142.18406999999999</v>
      </c>
      <c r="AB212" s="261" t="s">
        <v>355</v>
      </c>
      <c r="AC212" s="288">
        <f>'132kV Generators'!U70</f>
        <v>21.541700000000002</v>
      </c>
      <c r="AD212" s="288">
        <f>'132kV Generators'!V70</f>
        <v>21.541700000000002</v>
      </c>
      <c r="AE212" s="288">
        <f>'132kV Generators'!W70</f>
        <v>21.541700000000002</v>
      </c>
      <c r="AF212" s="288">
        <f t="shared" ref="AF212:AG212" si="162">AE212</f>
        <v>21.541700000000002</v>
      </c>
      <c r="AG212" s="355">
        <f t="shared" si="162"/>
        <v>21.541700000000002</v>
      </c>
      <c r="AP212" s="261" t="s">
        <v>355</v>
      </c>
      <c r="AQ212" s="264">
        <f t="shared" ref="AQ212:AU212" si="163">AQ203/(1-2.95%)</f>
        <v>57.702215352910869</v>
      </c>
      <c r="AR212" s="264">
        <f t="shared" si="163"/>
        <v>74.953145425925229</v>
      </c>
      <c r="AS212" s="264">
        <f t="shared" si="163"/>
        <v>71.074435028154738</v>
      </c>
      <c r="AT212" s="264">
        <f t="shared" si="163"/>
        <v>71.538690229899501</v>
      </c>
      <c r="AU212" s="264">
        <f t="shared" si="163"/>
        <v>78.331979437697868</v>
      </c>
      <c r="AX212" s="261" t="s">
        <v>355</v>
      </c>
      <c r="AY212" s="569">
        <f>((AQ212*AJ203/10)+(U203*$AZ$203*0.9)+(U212*$AZ$203)+(AC222*AC212))*(1-1.5%)</f>
        <v>41.073255920327263</v>
      </c>
      <c r="AZ212" s="264">
        <f>((AR212*AK203/10)+(V203*$AZ$203*0.9)+(V212*$AZ$203)+(AD222*AD212))*(1-1.5%)</f>
        <v>46.735865942908582</v>
      </c>
      <c r="BA212" s="264">
        <f>((AS212*AL203/10)+(W203*$AZ$203*0.9)+(W212*$AZ$203)+(AE222*AE212))*(1-1.5%)</f>
        <v>45.578073749254344</v>
      </c>
      <c r="BB212" s="264">
        <f>((AT212*AM203/10)+(X203*$AZ$203*0.9)+(X212*$AZ$203)+(AF222*AF212))*(1-1.5%)</f>
        <v>45.734836253001305</v>
      </c>
      <c r="BC212" s="264">
        <f>((AU212*AN203/10)+(Y203*$AZ$203*0.9)+(Y212*$AZ$203)+(AG222*AG212))*(1-1.5%)</f>
        <v>48.028688903201832</v>
      </c>
    </row>
    <row r="213" spans="3:55" x14ac:dyDescent="0.3">
      <c r="C213" s="368" t="s">
        <v>350</v>
      </c>
      <c r="D213" s="910"/>
      <c r="E213" s="910"/>
      <c r="F213" s="910"/>
      <c r="G213" s="910"/>
      <c r="H213" s="910"/>
      <c r="I213" s="362">
        <v>3.8</v>
      </c>
      <c r="J213" s="362">
        <v>3.8</v>
      </c>
      <c r="K213" s="362">
        <v>3.8</v>
      </c>
      <c r="L213" s="362">
        <v>3.8</v>
      </c>
      <c r="M213" s="362">
        <v>3.8</v>
      </c>
      <c r="T213" s="261"/>
      <c r="U213" s="288"/>
      <c r="V213" s="288"/>
      <c r="W213" s="288"/>
      <c r="X213" s="288"/>
      <c r="Y213" s="355"/>
      <c r="AB213" s="261"/>
      <c r="AC213" s="288"/>
      <c r="AD213" s="288"/>
      <c r="AE213" s="288"/>
      <c r="AF213" s="288"/>
      <c r="AG213" s="355"/>
      <c r="AP213" s="261"/>
      <c r="AQ213" s="264"/>
      <c r="AR213" s="264"/>
      <c r="AS213" s="264"/>
      <c r="AT213" s="264"/>
      <c r="AU213" s="264"/>
      <c r="AX213" s="261"/>
      <c r="AY213" s="264"/>
      <c r="AZ213" s="264"/>
      <c r="BA213" s="264"/>
      <c r="BB213" s="264"/>
      <c r="BC213" s="264"/>
    </row>
    <row r="214" spans="3:55" x14ac:dyDescent="0.3">
      <c r="C214" s="361" t="s">
        <v>86</v>
      </c>
      <c r="D214" s="910">
        <f t="shared" ref="D214:H216" si="164">+D250/D117*10</f>
        <v>3.7138336347197103</v>
      </c>
      <c r="E214" s="910">
        <f t="shared" si="164"/>
        <v>4.0333333333333332</v>
      </c>
      <c r="F214" s="910">
        <f t="shared" si="164"/>
        <v>4.3999003984063751</v>
      </c>
      <c r="G214" s="910">
        <f t="shared" si="164"/>
        <v>4.5678940414625817</v>
      </c>
      <c r="H214" s="910">
        <f t="shared" si="164"/>
        <v>4.081977963936688</v>
      </c>
      <c r="I214" s="362">
        <f>AVERAGE(I202:I203)</f>
        <v>4.1479110773308161</v>
      </c>
      <c r="J214" s="362">
        <f t="shared" ref="J214:L214" si="165">AVERAGE(J202:J203)</f>
        <v>4.2308692988774323</v>
      </c>
      <c r="K214" s="362">
        <f t="shared" si="165"/>
        <v>4.3154866848549815</v>
      </c>
      <c r="L214" s="362">
        <f t="shared" si="165"/>
        <v>4.401796418552081</v>
      </c>
      <c r="M214" s="362">
        <f>AVERAGE(M202:M203)</f>
        <v>4.4898323469231229</v>
      </c>
      <c r="T214" s="260" t="s">
        <v>26</v>
      </c>
      <c r="U214" s="294"/>
      <c r="V214" s="294"/>
      <c r="W214" s="294"/>
      <c r="X214" s="294"/>
      <c r="Y214" s="353"/>
      <c r="AB214" s="260" t="s">
        <v>26</v>
      </c>
      <c r="AC214" s="294"/>
      <c r="AD214" s="294"/>
      <c r="AE214" s="294"/>
      <c r="AF214" s="294"/>
      <c r="AG214" s="353"/>
      <c r="AP214" s="260" t="s">
        <v>26</v>
      </c>
      <c r="AQ214" s="134">
        <f>AQ204/(1-3.5%)</f>
        <v>1233.5310724649785</v>
      </c>
      <c r="AR214" s="134">
        <f t="shared" ref="AR214:AU214" si="166">AR204/(1-3.5%)</f>
        <v>1220.5373509539274</v>
      </c>
      <c r="AS214" s="134">
        <f t="shared" si="166"/>
        <v>1057.6132228696531</v>
      </c>
      <c r="AT214" s="134">
        <f t="shared" si="166"/>
        <v>1002.9890712592866</v>
      </c>
      <c r="AU214" s="134">
        <f t="shared" si="166"/>
        <v>1107.4210817904286</v>
      </c>
      <c r="AX214" s="260" t="s">
        <v>26</v>
      </c>
      <c r="AY214" s="134">
        <f>AY215+AY216</f>
        <v>608.09918806216751</v>
      </c>
      <c r="AZ214" s="134">
        <f t="shared" ref="AZ214:BB214" si="167">AZ215+AZ216</f>
        <v>646.82545732430481</v>
      </c>
      <c r="BA214" s="134">
        <f t="shared" si="167"/>
        <v>578.45145667553834</v>
      </c>
      <c r="BB214" s="134">
        <f t="shared" si="167"/>
        <v>558.81829701462198</v>
      </c>
      <c r="BC214" s="134">
        <f>BC215+BC216</f>
        <v>596.35353144889541</v>
      </c>
    </row>
    <row r="215" spans="3:55" x14ac:dyDescent="0.3">
      <c r="C215" s="361" t="s">
        <v>87</v>
      </c>
      <c r="D215" s="910">
        <f t="shared" si="164"/>
        <v>6.1490978157644829</v>
      </c>
      <c r="E215" s="910">
        <f t="shared" si="164"/>
        <v>4.166666666666667</v>
      </c>
      <c r="F215" s="910">
        <f t="shared" si="164"/>
        <v>5.5542312276519663</v>
      </c>
      <c r="G215" s="910">
        <f t="shared" si="164"/>
        <v>6.0382754933853855</v>
      </c>
      <c r="H215" s="910">
        <f t="shared" si="164"/>
        <v>5.7025393581377903</v>
      </c>
      <c r="I215" s="362">
        <f>+H215*1.01</f>
        <v>5.7595647517191679</v>
      </c>
      <c r="J215" s="362">
        <f t="shared" ref="J215:M215" si="168">+I215*1.01</f>
        <v>5.8171603992363599</v>
      </c>
      <c r="K215" s="362">
        <f t="shared" si="168"/>
        <v>5.8753320032287233</v>
      </c>
      <c r="L215" s="362">
        <f t="shared" si="168"/>
        <v>5.9340853232610105</v>
      </c>
      <c r="M215" s="362">
        <f t="shared" si="168"/>
        <v>5.993426176493621</v>
      </c>
      <c r="T215" s="261" t="s">
        <v>351</v>
      </c>
      <c r="U215" s="288">
        <f>'400kV Generators'!U18</f>
        <v>110.41074</v>
      </c>
      <c r="V215" s="288">
        <f>'400kV Generators'!V18</f>
        <v>110.41074</v>
      </c>
      <c r="W215" s="288">
        <f>'400kV Generators'!W18</f>
        <v>110.41074</v>
      </c>
      <c r="X215" s="288">
        <f t="shared" ref="X215:Y215" si="169">W215</f>
        <v>110.41074</v>
      </c>
      <c r="Y215" s="355">
        <f t="shared" si="169"/>
        <v>110.41074</v>
      </c>
      <c r="AB215" s="261" t="s">
        <v>351</v>
      </c>
      <c r="AC215" s="288">
        <f>'400kV Generators'!U14</f>
        <v>68.303699999999992</v>
      </c>
      <c r="AD215" s="288">
        <f>'400kV Generators'!V14</f>
        <v>68.303699999999992</v>
      </c>
      <c r="AE215" s="288">
        <f>'400kV Generators'!W14</f>
        <v>68.303699999999992</v>
      </c>
      <c r="AF215" s="288">
        <f t="shared" ref="AF215:AG215" si="170">AE215</f>
        <v>68.303699999999992</v>
      </c>
      <c r="AG215" s="355">
        <f t="shared" si="170"/>
        <v>68.303699999999992</v>
      </c>
      <c r="AP215" s="261" t="s">
        <v>351</v>
      </c>
      <c r="AQ215" s="264">
        <f>AQ205/(1-3.5%)</f>
        <v>518.13471502590676</v>
      </c>
      <c r="AR215" s="264">
        <f t="shared" ref="AR215:AU215" si="171">AR205/(1-3.5%)</f>
        <v>671.29554302466011</v>
      </c>
      <c r="AS215" s="264">
        <f t="shared" si="171"/>
        <v>581.68727257830926</v>
      </c>
      <c r="AT215" s="264">
        <f t="shared" si="171"/>
        <v>551.64398919260759</v>
      </c>
      <c r="AU215" s="264">
        <f t="shared" si="171"/>
        <v>609.08159498473583</v>
      </c>
      <c r="AX215" s="261" t="s">
        <v>351</v>
      </c>
      <c r="AY215" s="264">
        <f>((AQ215*AJ205/10)+(U205*0.9*$AZ$205)+(U215*$AZ$205)+(AC215*AC224))*(1-1.5%)</f>
        <v>307.28746498580432</v>
      </c>
      <c r="AZ215" s="264">
        <f>((AR215*AK205/10)+(V205*0.9*$AZ$205)+(V215*$AZ$205)+(AD215*AD224))*(1-1.5%)</f>
        <v>337.0602527982532</v>
      </c>
      <c r="BA215" s="264">
        <f>((AS215*AL205/10)+(W205*0.9*$AZ$205)+(W215*$AZ$205)+(AE215*AE224))*(1-1.5%)</f>
        <v>301.9076966853039</v>
      </c>
      <c r="BB215" s="264">
        <f>((AT215*AM205/10)+(X205*0.9*$AZ$205)+(X215*$AZ$205)+(AF215*AF224))*(1-1.5%)</f>
        <v>291.43723814865598</v>
      </c>
      <c r="BC215" s="264">
        <f>((AU215*AN205/10)+(Y205*0.9*$AZ$205)+(Y215*$AZ$205)+(AG215*AG224))*(1-1.5%)</f>
        <v>311.45495932013847</v>
      </c>
    </row>
    <row r="216" spans="3:55" x14ac:dyDescent="0.3">
      <c r="C216" s="354" t="s">
        <v>664</v>
      </c>
      <c r="D216" s="910">
        <f t="shared" si="164"/>
        <v>3.9857727958611768</v>
      </c>
      <c r="E216" s="910">
        <f t="shared" si="164"/>
        <v>4.7261815453863463</v>
      </c>
      <c r="F216" s="910">
        <f t="shared" si="164"/>
        <v>3.764649375600384</v>
      </c>
      <c r="G216" s="910">
        <f t="shared" si="164"/>
        <v>3.0233973459441166</v>
      </c>
      <c r="H216" s="910">
        <f t="shared" si="164"/>
        <v>3.1118238281713611</v>
      </c>
      <c r="I216" s="362">
        <v>4</v>
      </c>
      <c r="J216" s="362">
        <f>+I216*1.02</f>
        <v>4.08</v>
      </c>
      <c r="K216" s="362">
        <f>+J216*1.02</f>
        <v>4.1616</v>
      </c>
      <c r="L216" s="362">
        <f>+K216*1.02</f>
        <v>4.2448319999999997</v>
      </c>
      <c r="M216" s="362">
        <f>+L216*1.02</f>
        <v>4.3297286399999999</v>
      </c>
      <c r="T216" s="262" t="s">
        <v>352</v>
      </c>
      <c r="U216" s="364">
        <f>'400kV Generators'!U69</f>
        <v>115.95384</v>
      </c>
      <c r="V216" s="364">
        <f>'400kV Generators'!V69</f>
        <v>115.95384</v>
      </c>
      <c r="W216" s="364">
        <f>'400kV Generators'!W69</f>
        <v>115.95384</v>
      </c>
      <c r="X216" s="364">
        <f t="shared" ref="X216:Y216" si="172">W216</f>
        <v>115.95384</v>
      </c>
      <c r="Y216" s="365">
        <f t="shared" si="172"/>
        <v>115.95384</v>
      </c>
      <c r="AB216" s="262" t="s">
        <v>352</v>
      </c>
      <c r="AC216" s="364">
        <f>'400kV Generators'!U65</f>
        <v>52.895099999999999</v>
      </c>
      <c r="AD216" s="364">
        <f>'400kV Generators'!V65</f>
        <v>55.6721</v>
      </c>
      <c r="AE216" s="364">
        <f>'400kV Generators'!W65</f>
        <v>58.594899999999996</v>
      </c>
      <c r="AF216" s="364">
        <f t="shared" ref="AF216:AG216" si="173">AE216</f>
        <v>58.594899999999996</v>
      </c>
      <c r="AG216" s="365">
        <f t="shared" si="173"/>
        <v>58.594899999999996</v>
      </c>
      <c r="AP216" s="262" t="s">
        <v>352</v>
      </c>
      <c r="AQ216" s="264">
        <f t="shared" ref="AQ216:AU216" si="174">AQ206/(1-3.5%)</f>
        <v>518.13471502590676</v>
      </c>
      <c r="AR216" s="264">
        <f t="shared" si="174"/>
        <v>549.24180792926734</v>
      </c>
      <c r="AS216" s="264">
        <f t="shared" si="174"/>
        <v>475.9259502913439</v>
      </c>
      <c r="AT216" s="264">
        <f t="shared" si="174"/>
        <v>451.34508206667891</v>
      </c>
      <c r="AU216" s="264">
        <f t="shared" si="174"/>
        <v>498.33948680569284</v>
      </c>
      <c r="AX216" s="262" t="s">
        <v>352</v>
      </c>
      <c r="AY216" s="264">
        <f>((AQ216*AJ206/10)+(U206*0.9*$AZ$206)+(U216*$AZ$206)+(AC216*AC225))*(1-1.5%)</f>
        <v>300.81172307636314</v>
      </c>
      <c r="AZ216" s="264">
        <f>((AR216*AK206/10)+(V206*0.9*$AZ$206)+(V216*$AZ$206)+(AD216*AD225))*(1-1.5%)</f>
        <v>309.7652045260516</v>
      </c>
      <c r="BA216" s="264">
        <f>((AS216*AL206/10)+(W206*0.9*$AZ$206)+(W216*$AZ$206)+(AE216*AE225))*(1-1.5%)</f>
        <v>276.54375999023443</v>
      </c>
      <c r="BB216" s="264">
        <f>((AT216*AM206/10)+(X206*0.9*$AZ$206)+(X216*$AZ$206)+(AF216*AF225))*(1-1.5%)</f>
        <v>267.38105886596605</v>
      </c>
      <c r="BC216" s="264">
        <f>((AU216*AN206/10)+(Y206*0.9*$AZ$206)+(Y216*$AZ$206)+(AG216*AG225))*(1-1.5%)</f>
        <v>284.89857212875688</v>
      </c>
    </row>
    <row r="217" spans="3:55" hidden="1" x14ac:dyDescent="0.3">
      <c r="C217" s="354" t="s">
        <v>90</v>
      </c>
      <c r="D217" s="370"/>
      <c r="E217" s="370"/>
      <c r="F217" s="370"/>
      <c r="G217" s="371"/>
      <c r="H217" s="371"/>
      <c r="I217" s="370"/>
      <c r="J217" s="370"/>
      <c r="K217" s="370"/>
      <c r="L217" s="370"/>
      <c r="M217" s="370"/>
    </row>
    <row r="218" spans="3:55" ht="26.4" hidden="1" customHeight="1" x14ac:dyDescent="0.3">
      <c r="C218" s="354" t="s">
        <v>91</v>
      </c>
      <c r="D218" s="910"/>
      <c r="E218" s="910"/>
      <c r="F218" s="910"/>
      <c r="G218" s="910"/>
      <c r="H218" s="910"/>
      <c r="I218" s="362"/>
      <c r="J218" s="362"/>
      <c r="K218" s="362"/>
      <c r="L218" s="362"/>
      <c r="M218" s="362"/>
      <c r="Y218" s="920" t="s">
        <v>436</v>
      </c>
      <c r="Z218" s="265" t="s">
        <v>389</v>
      </c>
      <c r="AA218" s="266" t="s">
        <v>437</v>
      </c>
      <c r="AB218" s="338" t="s">
        <v>472</v>
      </c>
      <c r="AC218" s="339" t="s">
        <v>72</v>
      </c>
      <c r="AD218" s="340" t="s">
        <v>73</v>
      </c>
      <c r="AE218" s="341" t="s">
        <v>74</v>
      </c>
      <c r="AF218" s="342" t="s">
        <v>75</v>
      </c>
      <c r="AG218" s="343" t="s">
        <v>76</v>
      </c>
      <c r="AP218" s="338" t="s">
        <v>477</v>
      </c>
      <c r="AQ218" s="339" t="s">
        <v>72</v>
      </c>
      <c r="AR218" s="340" t="s">
        <v>73</v>
      </c>
      <c r="AS218" s="341" t="s">
        <v>74</v>
      </c>
      <c r="AT218" s="342" t="s">
        <v>75</v>
      </c>
      <c r="AU218" s="343" t="s">
        <v>76</v>
      </c>
    </row>
    <row r="219" spans="3:55" x14ac:dyDescent="0.3">
      <c r="C219" s="354" t="s">
        <v>668</v>
      </c>
      <c r="D219" s="372">
        <f t="shared" ref="D219:M219" si="175">D260/D120*10</f>
        <v>4.5767281839704275</v>
      </c>
      <c r="E219" s="372">
        <f t="shared" si="175"/>
        <v>5.2154846953592386</v>
      </c>
      <c r="F219" s="372">
        <f t="shared" si="175"/>
        <v>5.1838890551211856</v>
      </c>
      <c r="G219" s="372">
        <f t="shared" si="175"/>
        <v>4.651804303766264</v>
      </c>
      <c r="H219" s="372">
        <f t="shared" si="175"/>
        <v>4.8177534838578007</v>
      </c>
      <c r="I219" s="372">
        <f>I260/I120*10</f>
        <v>5.1740898362516106</v>
      </c>
      <c r="J219" s="372">
        <f t="shared" si="175"/>
        <v>5.0981715872930522</v>
      </c>
      <c r="K219" s="372">
        <f t="shared" si="175"/>
        <v>5.1677248557648667</v>
      </c>
      <c r="L219" s="372">
        <f t="shared" si="175"/>
        <v>5.2922135924698512</v>
      </c>
      <c r="M219" s="372">
        <f t="shared" si="175"/>
        <v>5.3081551088335823</v>
      </c>
      <c r="Y219" s="373"/>
      <c r="Z219" s="373"/>
      <c r="AA219" s="373"/>
      <c r="AB219" s="260" t="s">
        <v>25</v>
      </c>
      <c r="AC219" s="294"/>
      <c r="AD219" s="294"/>
      <c r="AE219" s="294"/>
      <c r="AF219" s="294"/>
      <c r="AG219" s="353"/>
      <c r="AP219" s="260" t="s">
        <v>25</v>
      </c>
      <c r="AQ219" s="114">
        <f>AY209/AQ200*10</f>
        <v>6.533828056283121</v>
      </c>
      <c r="AR219" s="114">
        <f t="shared" ref="AR219:AU222" si="176">AZ209/AR200*10</f>
        <v>6.1584129054989623</v>
      </c>
      <c r="AS219" s="114">
        <f t="shared" si="176"/>
        <v>6.2681486244793962</v>
      </c>
      <c r="AT219" s="114">
        <f t="shared" si="176"/>
        <v>6.2496564305127</v>
      </c>
      <c r="AU219" s="114">
        <f t="shared" si="176"/>
        <v>6.0041368798478532</v>
      </c>
    </row>
    <row r="220" spans="3:55" x14ac:dyDescent="0.3">
      <c r="C220" s="337"/>
      <c r="D220" s="375"/>
      <c r="E220" s="644"/>
      <c r="F220" s="644"/>
      <c r="G220" s="375"/>
      <c r="H220" s="375"/>
      <c r="I220" s="644"/>
      <c r="J220" s="644"/>
      <c r="K220" s="644"/>
      <c r="L220" s="644"/>
      <c r="M220" s="644"/>
      <c r="Y220" s="377"/>
      <c r="Z220" s="378"/>
      <c r="AA220" s="379"/>
      <c r="AB220" s="261"/>
      <c r="AC220" s="119"/>
      <c r="AD220" s="119"/>
      <c r="AE220" s="119"/>
      <c r="AF220" s="119"/>
      <c r="AG220" s="119"/>
      <c r="AP220" s="261"/>
      <c r="AQ220" s="550"/>
      <c r="AR220" s="263"/>
      <c r="AS220" s="263"/>
      <c r="AT220" s="263"/>
      <c r="AU220" s="263"/>
    </row>
    <row r="221" spans="3:55" hidden="1" x14ac:dyDescent="0.3">
      <c r="C221" s="337"/>
      <c r="D221" s="374"/>
      <c r="E221" s="374"/>
      <c r="F221" s="374"/>
      <c r="G221" s="375"/>
      <c r="H221" s="375"/>
      <c r="I221" s="376"/>
      <c r="J221" s="376"/>
      <c r="K221" s="376"/>
      <c r="L221" s="376"/>
      <c r="M221" s="376"/>
      <c r="Y221" s="292">
        <v>1000</v>
      </c>
      <c r="Z221" s="380">
        <v>2.5000000000000001E-2</v>
      </c>
      <c r="AA221" s="379">
        <f t="shared" ref="AA221:AA225" si="177">(Y221*(1-6.25%)*8760/1000)*0.85</f>
        <v>6980.625</v>
      </c>
      <c r="AB221" s="261" t="s">
        <v>354</v>
      </c>
      <c r="AC221" s="119">
        <f>AQ211/$AA$221</f>
        <v>1.431798444478302E-2</v>
      </c>
      <c r="AD221" s="119">
        <f t="shared" ref="AD221:AG221" si="178">AR211/$AA$221</f>
        <v>1.8790295209292741E-2</v>
      </c>
      <c r="AE221" s="119">
        <f t="shared" si="178"/>
        <v>1.7817926231429245E-2</v>
      </c>
      <c r="AF221" s="119">
        <f t="shared" si="178"/>
        <v>1.7934312171521048E-2</v>
      </c>
      <c r="AG221" s="119">
        <f t="shared" si="178"/>
        <v>1.963734823400072E-2</v>
      </c>
      <c r="AP221" s="261" t="s">
        <v>354</v>
      </c>
      <c r="AQ221" s="550">
        <f t="shared" ref="AQ221" si="179">AY211/AQ202*10</f>
        <v>6.7844453846013071</v>
      </c>
      <c r="AR221" s="263">
        <f t="shared" si="176"/>
        <v>5.39445260166009</v>
      </c>
      <c r="AS221" s="263">
        <f t="shared" si="176"/>
        <v>5.2814876726517621</v>
      </c>
      <c r="AT221" s="263">
        <f t="shared" si="176"/>
        <v>5.2675319114142605</v>
      </c>
      <c r="AU221" s="263">
        <f t="shared" si="176"/>
        <v>5.0822422570666852</v>
      </c>
    </row>
    <row r="222" spans="3:55" ht="15" hidden="1" customHeight="1" x14ac:dyDescent="0.3">
      <c r="C222" s="337"/>
      <c r="D222" s="281"/>
      <c r="E222" s="281"/>
      <c r="F222" s="281"/>
      <c r="G222" s="281"/>
      <c r="H222" s="281"/>
      <c r="Y222" s="292">
        <v>1200</v>
      </c>
      <c r="Z222" s="380">
        <v>1.2500000000000001E-2</v>
      </c>
      <c r="AA222" s="379">
        <f t="shared" si="177"/>
        <v>8376.75</v>
      </c>
      <c r="AB222" s="261" t="s">
        <v>355</v>
      </c>
      <c r="AC222" s="119">
        <f>AQ212/$AA$222</f>
        <v>6.8883773961155425E-3</v>
      </c>
      <c r="AD222" s="119">
        <f t="shared" ref="AD222:AG222" si="180">AR212/$AA$222</f>
        <v>8.9477596234727348E-3</v>
      </c>
      <c r="AE222" s="119">
        <f t="shared" si="180"/>
        <v>8.4847267768710707E-3</v>
      </c>
      <c r="AF222" s="119">
        <f t="shared" si="180"/>
        <v>8.5401486531052617E-3</v>
      </c>
      <c r="AG222" s="119">
        <f t="shared" si="180"/>
        <v>9.3511182066670084E-3</v>
      </c>
      <c r="AP222" s="261" t="s">
        <v>355</v>
      </c>
      <c r="AQ222" s="550">
        <f>AY212/AQ203*10</f>
        <v>7.3345099857727263</v>
      </c>
      <c r="AR222" s="263">
        <f t="shared" si="176"/>
        <v>6.4248780879279046</v>
      </c>
      <c r="AS222" s="263">
        <f t="shared" si="176"/>
        <v>6.6076496970307117</v>
      </c>
      <c r="AT222" s="263">
        <f t="shared" si="176"/>
        <v>6.5873479544525377</v>
      </c>
      <c r="AU222" s="263">
        <f t="shared" si="176"/>
        <v>6.3178031549288054</v>
      </c>
    </row>
    <row r="223" spans="3:55" hidden="1" x14ac:dyDescent="0.3">
      <c r="C223" s="337"/>
      <c r="D223" s="656"/>
      <c r="E223" s="656"/>
      <c r="F223" s="656"/>
      <c r="G223" s="656"/>
      <c r="H223" s="656"/>
      <c r="I223" s="520"/>
      <c r="J223" s="520"/>
      <c r="K223" s="520"/>
      <c r="L223" s="520"/>
      <c r="M223" s="520"/>
      <c r="S223" s="274">
        <f>36000000/1500000000</f>
        <v>2.4E-2</v>
      </c>
      <c r="AB223" s="260" t="s">
        <v>26</v>
      </c>
      <c r="AC223" s="294"/>
      <c r="AD223" s="294"/>
      <c r="AE223" s="294"/>
      <c r="AF223" s="294"/>
      <c r="AG223" s="353"/>
      <c r="AP223" s="260" t="s">
        <v>26</v>
      </c>
      <c r="AQ223" s="114">
        <f>AY214/AQ204*10</f>
        <v>5.1085425660896258</v>
      </c>
      <c r="AR223" s="114">
        <f t="shared" ref="AR223:AU225" si="181">AZ214/AR204*10</f>
        <v>5.4917241777204957</v>
      </c>
      <c r="AS223" s="114">
        <f t="shared" si="181"/>
        <v>5.6677767293353813</v>
      </c>
      <c r="AT223" s="114">
        <f t="shared" si="181"/>
        <v>5.773605463345727</v>
      </c>
      <c r="AU223" s="114">
        <f t="shared" si="181"/>
        <v>5.5803789931902514</v>
      </c>
    </row>
    <row r="224" spans="3:55" hidden="1" x14ac:dyDescent="0.3">
      <c r="C224" s="337"/>
      <c r="D224" s="656"/>
      <c r="E224" s="656"/>
      <c r="F224" s="656"/>
      <c r="G224" s="656"/>
      <c r="H224" s="656"/>
      <c r="Y224" s="292">
        <v>1000</v>
      </c>
      <c r="Z224" s="359">
        <v>0.1</v>
      </c>
      <c r="AA224" s="379">
        <f t="shared" si="177"/>
        <v>6980.625</v>
      </c>
      <c r="AB224" s="261" t="s">
        <v>351</v>
      </c>
      <c r="AC224" s="119">
        <f>AQ215/$AA$224</f>
        <v>7.4224688337492239E-2</v>
      </c>
      <c r="AD224" s="119">
        <f t="shared" ref="AD224:AG224" si="182">AR215/$AA$224</f>
        <v>9.6165535754271309E-2</v>
      </c>
      <c r="AE224" s="119">
        <f t="shared" si="182"/>
        <v>8.3328824077831029E-2</v>
      </c>
      <c r="AF224" s="119">
        <f t="shared" si="182"/>
        <v>7.9025014120169407E-2</v>
      </c>
      <c r="AG224" s="119">
        <f t="shared" si="182"/>
        <v>8.7253160710500252E-2</v>
      </c>
      <c r="AP224" s="261" t="s">
        <v>351</v>
      </c>
      <c r="AQ224" s="263">
        <f>AY215/AQ205*10</f>
        <v>6.145749299716087</v>
      </c>
      <c r="AR224" s="263">
        <f t="shared" si="181"/>
        <v>5.2031514239851724</v>
      </c>
      <c r="AS224" s="263">
        <f t="shared" si="181"/>
        <v>5.3784521601376012</v>
      </c>
      <c r="AT224" s="263">
        <f t="shared" si="181"/>
        <v>5.474681254375743</v>
      </c>
      <c r="AU224" s="263">
        <f t="shared" si="181"/>
        <v>5.2989822026978031</v>
      </c>
    </row>
    <row r="225" spans="2:47" ht="14.4" hidden="1" customHeight="1" x14ac:dyDescent="0.3">
      <c r="C225" s="337"/>
      <c r="D225" s="337"/>
      <c r="E225" s="337"/>
      <c r="F225" s="337"/>
      <c r="G225" s="337"/>
      <c r="H225" s="337"/>
      <c r="I225" s="521"/>
      <c r="J225" s="521"/>
      <c r="K225" s="521"/>
      <c r="L225" s="521"/>
      <c r="M225" s="521"/>
      <c r="O225" s="521"/>
      <c r="Y225" s="292">
        <v>1000</v>
      </c>
      <c r="Z225" s="359">
        <v>0.1</v>
      </c>
      <c r="AA225" s="379">
        <f t="shared" si="177"/>
        <v>6980.625</v>
      </c>
      <c r="AB225" s="262" t="s">
        <v>352</v>
      </c>
      <c r="AC225" s="119">
        <f>AQ216/$AA$225</f>
        <v>7.4224688337492239E-2</v>
      </c>
      <c r="AD225" s="119">
        <f t="shared" ref="AD225" si="183">AR216/$AA$224</f>
        <v>7.8680892889858328E-2</v>
      </c>
      <c r="AE225" s="119">
        <f t="shared" ref="AE225" si="184">AS216/$AA$224</f>
        <v>6.8178128790952655E-2</v>
      </c>
      <c r="AF225" s="119">
        <f t="shared" ref="AF225" si="185">AT216/$AA$224</f>
        <v>6.4656829734684063E-2</v>
      </c>
      <c r="AG225" s="119">
        <f t="shared" ref="AG225" si="186">AU216/$AA$224</f>
        <v>7.1388949672227461E-2</v>
      </c>
      <c r="AP225" s="262" t="s">
        <v>352</v>
      </c>
      <c r="AQ225" s="263">
        <f>AY216/AQ206*10</f>
        <v>6.0162344615272625</v>
      </c>
      <c r="AR225" s="263">
        <f t="shared" si="181"/>
        <v>5.8444242100636687</v>
      </c>
      <c r="AS225" s="263">
        <f t="shared" si="181"/>
        <v>6.0213956472437786</v>
      </c>
      <c r="AT225" s="263">
        <f t="shared" si="181"/>
        <v>6.1389572743090426</v>
      </c>
      <c r="AU225" s="263">
        <f t="shared" si="181"/>
        <v>5.9243084037921303</v>
      </c>
    </row>
    <row r="226" spans="2:47" hidden="1" x14ac:dyDescent="0.3">
      <c r="C226" s="337"/>
      <c r="D226" s="337"/>
      <c r="E226" s="337"/>
      <c r="F226" s="337"/>
      <c r="G226" s="337"/>
      <c r="H226" s="337"/>
    </row>
    <row r="227" spans="2:47" hidden="1" x14ac:dyDescent="0.3">
      <c r="C227" s="381" t="s">
        <v>314</v>
      </c>
      <c r="D227" s="382">
        <f>+D225*D226</f>
        <v>0</v>
      </c>
      <c r="E227" s="382">
        <f t="shared" ref="E227:H227" si="187">+E225*E226</f>
        <v>0</v>
      </c>
      <c r="F227" s="382">
        <f t="shared" si="187"/>
        <v>0</v>
      </c>
      <c r="G227" s="382">
        <f t="shared" si="187"/>
        <v>0</v>
      </c>
      <c r="H227" s="382">
        <f t="shared" si="187"/>
        <v>0</v>
      </c>
    </row>
    <row r="228" spans="2:47" hidden="1" x14ac:dyDescent="0.3">
      <c r="C228" s="381" t="s">
        <v>315</v>
      </c>
      <c r="D228" s="382" t="e">
        <f>+#REF!</f>
        <v>#REF!</v>
      </c>
      <c r="E228" s="382" t="e">
        <f>+#REF!</f>
        <v>#REF!</v>
      </c>
      <c r="F228" s="382" t="e">
        <f>+#REF!</f>
        <v>#REF!</v>
      </c>
      <c r="G228" s="382" t="e">
        <f>+#REF!</f>
        <v>#REF!</v>
      </c>
      <c r="H228" s="382" t="e">
        <f>+#REF!</f>
        <v>#REF!</v>
      </c>
    </row>
    <row r="229" spans="2:47" hidden="1" x14ac:dyDescent="0.3">
      <c r="C229" s="381" t="s">
        <v>316</v>
      </c>
      <c r="D229" s="382" t="e">
        <f>+D227-D228</f>
        <v>#REF!</v>
      </c>
      <c r="E229" s="382" t="e">
        <f t="shared" ref="E229:H229" si="188">+E227-E228</f>
        <v>#REF!</v>
      </c>
      <c r="F229" s="382" t="e">
        <f t="shared" si="188"/>
        <v>#REF!</v>
      </c>
      <c r="G229" s="382" t="e">
        <f t="shared" si="188"/>
        <v>#REF!</v>
      </c>
      <c r="H229" s="382" t="e">
        <f t="shared" si="188"/>
        <v>#REF!</v>
      </c>
    </row>
    <row r="230" spans="2:47" ht="28.8" hidden="1" x14ac:dyDescent="0.3">
      <c r="C230" s="381" t="s">
        <v>317</v>
      </c>
      <c r="D230" s="382">
        <f>+L227</f>
        <v>0</v>
      </c>
      <c r="E230" s="382">
        <f>+M227</f>
        <v>0</v>
      </c>
      <c r="F230" s="382">
        <f>+N227</f>
        <v>0</v>
      </c>
      <c r="G230" s="382">
        <f>+S227</f>
        <v>0</v>
      </c>
      <c r="H230" s="382">
        <f>+T227</f>
        <v>0</v>
      </c>
    </row>
    <row r="231" spans="2:47" hidden="1" x14ac:dyDescent="0.3">
      <c r="C231" s="381" t="s">
        <v>318</v>
      </c>
      <c r="D231" s="382" t="e">
        <f>(D229*D230*1000)/10^7</f>
        <v>#REF!</v>
      </c>
      <c r="E231" s="382" t="e">
        <f t="shared" ref="E231:H231" si="189">(E229*E230*1000)/10^7</f>
        <v>#REF!</v>
      </c>
      <c r="F231" s="382" t="e">
        <f t="shared" si="189"/>
        <v>#REF!</v>
      </c>
      <c r="G231" s="382" t="e">
        <f t="shared" si="189"/>
        <v>#REF!</v>
      </c>
      <c r="H231" s="382" t="e">
        <f t="shared" si="189"/>
        <v>#REF!</v>
      </c>
    </row>
    <row r="232" spans="2:47" hidden="1" x14ac:dyDescent="0.3">
      <c r="C232" s="381" t="s">
        <v>319</v>
      </c>
      <c r="D232" s="382" t="e">
        <f>+D231*18%</f>
        <v>#REF!</v>
      </c>
      <c r="E232" s="382" t="e">
        <f t="shared" ref="E232:H232" si="190">+E231*18%</f>
        <v>#REF!</v>
      </c>
      <c r="F232" s="382" t="e">
        <f t="shared" si="190"/>
        <v>#REF!</v>
      </c>
      <c r="G232" s="382" t="e">
        <f t="shared" si="190"/>
        <v>#REF!</v>
      </c>
      <c r="H232" s="382" t="e">
        <f t="shared" si="190"/>
        <v>#REF!</v>
      </c>
    </row>
    <row r="233" spans="2:47" ht="28.8" hidden="1" x14ac:dyDescent="0.3">
      <c r="C233" s="381" t="s">
        <v>320</v>
      </c>
      <c r="D233" s="382">
        <f>(D227*25*1.18)/10000</f>
        <v>0</v>
      </c>
      <c r="E233" s="382">
        <f t="shared" ref="E233:H233" si="191">(E227*25*1.18)/10000</f>
        <v>0</v>
      </c>
      <c r="F233" s="382">
        <f t="shared" si="191"/>
        <v>0</v>
      </c>
      <c r="G233" s="382">
        <f t="shared" si="191"/>
        <v>0</v>
      </c>
      <c r="H233" s="382">
        <f t="shared" si="191"/>
        <v>0</v>
      </c>
    </row>
    <row r="234" spans="2:47" hidden="1" x14ac:dyDescent="0.3">
      <c r="C234" s="381" t="s">
        <v>321</v>
      </c>
      <c r="D234" s="383" t="e">
        <f>+D231+D232+D233</f>
        <v>#REF!</v>
      </c>
      <c r="E234" s="383" t="e">
        <f t="shared" ref="E234:H234" si="192">+E231+E232+E233</f>
        <v>#REF!</v>
      </c>
      <c r="F234" s="383" t="e">
        <f t="shared" si="192"/>
        <v>#REF!</v>
      </c>
      <c r="G234" s="383" t="e">
        <f t="shared" si="192"/>
        <v>#REF!</v>
      </c>
      <c r="H234" s="383" t="e">
        <f t="shared" si="192"/>
        <v>#REF!</v>
      </c>
    </row>
    <row r="235" spans="2:47" x14ac:dyDescent="0.3">
      <c r="B235" s="1081" t="s">
        <v>659</v>
      </c>
      <c r="C235" s="1081"/>
      <c r="D235" s="1081"/>
      <c r="E235" s="1081"/>
      <c r="F235" s="1081"/>
      <c r="G235" s="337"/>
    </row>
    <row r="236" spans="2:47" ht="28.8" x14ac:dyDescent="0.3">
      <c r="C236" s="309" t="s">
        <v>27</v>
      </c>
      <c r="D236" s="914" t="s">
        <v>2</v>
      </c>
      <c r="E236" s="914" t="s">
        <v>3</v>
      </c>
      <c r="F236" s="914" t="s">
        <v>4</v>
      </c>
      <c r="G236" s="914" t="s">
        <v>5</v>
      </c>
      <c r="H236" s="352" t="s">
        <v>6</v>
      </c>
      <c r="I236" s="311" t="s">
        <v>72</v>
      </c>
      <c r="J236" s="311" t="s">
        <v>73</v>
      </c>
      <c r="K236" s="311" t="s">
        <v>74</v>
      </c>
      <c r="L236" s="311" t="s">
        <v>75</v>
      </c>
      <c r="M236" s="311" t="s">
        <v>76</v>
      </c>
    </row>
    <row r="237" spans="2:47" x14ac:dyDescent="0.3">
      <c r="C237" s="324" t="s">
        <v>21</v>
      </c>
      <c r="D237" s="354"/>
      <c r="E237" s="354"/>
      <c r="F237" s="354"/>
      <c r="G237" s="354"/>
      <c r="H237" s="354"/>
      <c r="I237" s="354"/>
      <c r="J237" s="354"/>
      <c r="K237" s="354"/>
      <c r="L237" s="354"/>
      <c r="M237" s="354"/>
    </row>
    <row r="238" spans="2:47" x14ac:dyDescent="0.3">
      <c r="C238" s="325" t="s">
        <v>22</v>
      </c>
      <c r="D238" s="384">
        <v>270.17</v>
      </c>
      <c r="E238" s="384">
        <v>341.89</v>
      </c>
      <c r="F238" s="384">
        <v>351.91</v>
      </c>
      <c r="G238" s="363">
        <v>340.27252469799993</v>
      </c>
      <c r="H238" s="363">
        <v>305.39816764859893</v>
      </c>
      <c r="I238" s="362">
        <f t="shared" ref="I238:M239" si="193">+I105*I202/10</f>
        <v>302.99456659035974</v>
      </c>
      <c r="J238" s="362">
        <f t="shared" si="193"/>
        <v>359.85793045731759</v>
      </c>
      <c r="K238" s="362">
        <f t="shared" si="193"/>
        <v>336.82702290804934</v>
      </c>
      <c r="L238" s="362">
        <f t="shared" si="193"/>
        <v>374.39619084779332</v>
      </c>
      <c r="M238" s="362">
        <f t="shared" si="193"/>
        <v>350.43483463353454</v>
      </c>
    </row>
    <row r="239" spans="2:47" x14ac:dyDescent="0.3">
      <c r="C239" s="325" t="s">
        <v>23</v>
      </c>
      <c r="D239" s="384">
        <v>289.32</v>
      </c>
      <c r="E239" s="384">
        <v>349.48</v>
      </c>
      <c r="F239" s="384">
        <v>330.75</v>
      </c>
      <c r="G239" s="363">
        <v>360.12048979400004</v>
      </c>
      <c r="H239" s="363">
        <v>296.64759495037401</v>
      </c>
      <c r="I239" s="362">
        <f t="shared" si="193"/>
        <v>331.61693227390617</v>
      </c>
      <c r="J239" s="362">
        <f t="shared" si="193"/>
        <v>329.79303914639974</v>
      </c>
      <c r="K239" s="362">
        <f t="shared" si="193"/>
        <v>366.57764735888276</v>
      </c>
      <c r="L239" s="362">
        <f t="shared" si="193"/>
        <v>343.11667792791434</v>
      </c>
      <c r="M239" s="362">
        <f t="shared" si="193"/>
        <v>381.38738431218167</v>
      </c>
    </row>
    <row r="240" spans="2:47" x14ac:dyDescent="0.3">
      <c r="C240" s="645" t="s">
        <v>24</v>
      </c>
      <c r="D240" s="646"/>
      <c r="E240" s="646"/>
      <c r="F240" s="646"/>
      <c r="G240" s="646"/>
      <c r="H240" s="646"/>
      <c r="I240" s="647"/>
      <c r="J240" s="647"/>
      <c r="K240" s="647"/>
      <c r="L240" s="647"/>
      <c r="M240" s="647"/>
    </row>
    <row r="241" spans="3:18" x14ac:dyDescent="0.3">
      <c r="C241" s="325" t="s">
        <v>25</v>
      </c>
      <c r="D241" s="384">
        <v>130.88999999999999</v>
      </c>
      <c r="E241" s="384">
        <v>159.72999999999999</v>
      </c>
      <c r="F241" s="384">
        <v>160.87</v>
      </c>
      <c r="G241" s="363">
        <v>82.153791400000003</v>
      </c>
      <c r="H241" s="363">
        <v>137.79833513635199</v>
      </c>
      <c r="I241" s="910">
        <f>+I108*I205/10</f>
        <v>230.47293644626242</v>
      </c>
      <c r="J241" s="910">
        <f>+J108*J205/10</f>
        <v>234.65755934741941</v>
      </c>
      <c r="K241" s="910">
        <f>+K108*K205/10</f>
        <v>230.02680973724327</v>
      </c>
      <c r="L241" s="910">
        <f>+L108*L205/10</f>
        <v>238.44732436862682</v>
      </c>
      <c r="M241" s="910">
        <f>+M108*M205/10</f>
        <v>248.40408949272961</v>
      </c>
      <c r="N241" s="281"/>
      <c r="O241" s="607"/>
    </row>
    <row r="242" spans="3:18" x14ac:dyDescent="0.3">
      <c r="C242" s="325" t="s">
        <v>353</v>
      </c>
      <c r="D242" s="384"/>
      <c r="E242" s="384"/>
      <c r="F242" s="384"/>
      <c r="G242" s="363"/>
      <c r="H242" s="363"/>
      <c r="I242" s="362">
        <f t="shared" ref="I242:M244" si="194">+I206*I109/10</f>
        <v>121.20837947891405</v>
      </c>
      <c r="J242" s="362">
        <f t="shared" si="194"/>
        <v>123.95702668092251</v>
      </c>
      <c r="K242" s="362">
        <f t="shared" si="194"/>
        <v>127.32895942072635</v>
      </c>
      <c r="L242" s="362">
        <f t="shared" si="194"/>
        <v>134.60723981142002</v>
      </c>
      <c r="M242" s="362">
        <f t="shared" si="194"/>
        <v>138.04449274410663</v>
      </c>
    </row>
    <row r="243" spans="3:18" x14ac:dyDescent="0.3">
      <c r="C243" s="325" t="s">
        <v>354</v>
      </c>
      <c r="D243" s="384"/>
      <c r="E243" s="384"/>
      <c r="F243" s="384"/>
      <c r="G243" s="363"/>
      <c r="H243" s="363"/>
      <c r="I243" s="362">
        <f t="shared" si="194"/>
        <v>67.002557889582789</v>
      </c>
      <c r="J243" s="362">
        <f t="shared" si="194"/>
        <v>67.539035268479978</v>
      </c>
      <c r="K243" s="362">
        <f t="shared" si="194"/>
        <v>58.433519729424347</v>
      </c>
      <c r="L243" s="362">
        <f t="shared" si="194"/>
        <v>59.643608172035059</v>
      </c>
      <c r="M243" s="362">
        <f t="shared" si="194"/>
        <v>62.936834680422081</v>
      </c>
    </row>
    <row r="244" spans="3:18" x14ac:dyDescent="0.3">
      <c r="C244" s="325" t="s">
        <v>355</v>
      </c>
      <c r="D244" s="384"/>
      <c r="E244" s="384"/>
      <c r="F244" s="384"/>
      <c r="G244" s="363"/>
      <c r="H244" s="363"/>
      <c r="I244" s="362">
        <f t="shared" si="194"/>
        <v>42.261999077765616</v>
      </c>
      <c r="J244" s="362">
        <f t="shared" si="194"/>
        <v>43.161497398016891</v>
      </c>
      <c r="K244" s="362">
        <f t="shared" si="194"/>
        <v>44.264330587092608</v>
      </c>
      <c r="L244" s="362">
        <f t="shared" si="194"/>
        <v>44.196476385171735</v>
      </c>
      <c r="M244" s="693">
        <f t="shared" si="194"/>
        <v>47.422762068200882</v>
      </c>
    </row>
    <row r="245" spans="3:18" x14ac:dyDescent="0.3">
      <c r="C245" s="327" t="s">
        <v>26</v>
      </c>
      <c r="D245" s="908">
        <v>530.73</v>
      </c>
      <c r="E245" s="908">
        <v>651.08000000000004</v>
      </c>
      <c r="F245" s="908">
        <v>684.54</v>
      </c>
      <c r="G245" s="385">
        <v>547.62610035954981</v>
      </c>
      <c r="H245" s="385">
        <v>555.83457248626041</v>
      </c>
      <c r="I245" s="661">
        <f t="shared" ref="I245:M252" si="195">+I112*I209/10</f>
        <v>688.98524818594626</v>
      </c>
      <c r="J245" s="661">
        <f t="shared" si="195"/>
        <v>665.17679768134587</v>
      </c>
      <c r="K245" s="661">
        <f t="shared" si="195"/>
        <v>602.72531733955668</v>
      </c>
      <c r="L245" s="661">
        <f t="shared" si="195"/>
        <v>589.65646816141839</v>
      </c>
      <c r="M245" s="694">
        <f t="shared" si="195"/>
        <v>637.62024484996221</v>
      </c>
    </row>
    <row r="246" spans="3:18" x14ac:dyDescent="0.3">
      <c r="C246" s="327" t="s">
        <v>351</v>
      </c>
      <c r="D246" s="908"/>
      <c r="E246" s="908"/>
      <c r="F246" s="908"/>
      <c r="G246" s="385"/>
      <c r="H246" s="385"/>
      <c r="I246" s="466">
        <f t="shared" si="195"/>
        <v>369.26495288136095</v>
      </c>
      <c r="J246" s="466">
        <f t="shared" si="195"/>
        <v>346.41033983370306</v>
      </c>
      <c r="K246" s="466">
        <f t="shared" si="195"/>
        <v>314.49693164250647</v>
      </c>
      <c r="L246" s="466">
        <f t="shared" si="195"/>
        <v>307.5194498051311</v>
      </c>
      <c r="M246" s="695">
        <f t="shared" si="195"/>
        <v>333.08156627206614</v>
      </c>
    </row>
    <row r="247" spans="3:18" x14ac:dyDescent="0.3">
      <c r="C247" s="327" t="s">
        <v>352</v>
      </c>
      <c r="D247" s="908"/>
      <c r="E247" s="908"/>
      <c r="F247" s="908"/>
      <c r="G247" s="385"/>
      <c r="H247" s="385"/>
      <c r="I247" s="466">
        <f t="shared" si="195"/>
        <v>319.72029530458519</v>
      </c>
      <c r="J247" s="466">
        <f t="shared" si="195"/>
        <v>318.76645784764276</v>
      </c>
      <c r="K247" s="466">
        <f t="shared" si="195"/>
        <v>288.2283856970501</v>
      </c>
      <c r="L247" s="466">
        <f t="shared" si="195"/>
        <v>282.13701835628734</v>
      </c>
      <c r="M247" s="695">
        <f t="shared" si="195"/>
        <v>304.53867857789601</v>
      </c>
    </row>
    <row r="248" spans="3:18" x14ac:dyDescent="0.3">
      <c r="C248" s="327" t="s">
        <v>313</v>
      </c>
      <c r="D248" s="908"/>
      <c r="E248" s="908"/>
      <c r="F248" s="908"/>
      <c r="G248" s="385"/>
      <c r="H248" s="385"/>
      <c r="I248" s="362">
        <f t="shared" si="195"/>
        <v>0</v>
      </c>
      <c r="J248" s="362">
        <f t="shared" si="195"/>
        <v>11.382124352331605</v>
      </c>
      <c r="K248" s="362">
        <f t="shared" si="195"/>
        <v>27.317098445595853</v>
      </c>
      <c r="L248" s="362">
        <f t="shared" si="195"/>
        <v>27.317098445595853</v>
      </c>
      <c r="M248" s="693">
        <f t="shared" si="195"/>
        <v>27.317098445595853</v>
      </c>
    </row>
    <row r="249" spans="3:18" x14ac:dyDescent="0.3">
      <c r="C249" s="327" t="s">
        <v>350</v>
      </c>
      <c r="D249" s="908"/>
      <c r="E249" s="908"/>
      <c r="F249" s="908"/>
      <c r="G249" s="385"/>
      <c r="H249" s="385"/>
      <c r="I249" s="362">
        <f t="shared" si="195"/>
        <v>7.5999999999999998E-2</v>
      </c>
      <c r="J249" s="362">
        <f t="shared" si="195"/>
        <v>7.9799999999999996E-2</v>
      </c>
      <c r="K249" s="362">
        <f t="shared" si="195"/>
        <v>8.3599999999999994E-2</v>
      </c>
      <c r="L249" s="362">
        <f t="shared" si="195"/>
        <v>8.7400000000000005E-2</v>
      </c>
      <c r="M249" s="362">
        <f t="shared" si="195"/>
        <v>9.1199999999999989E-2</v>
      </c>
    </row>
    <row r="250" spans="3:18" x14ac:dyDescent="0.3">
      <c r="C250" s="648" t="s">
        <v>86</v>
      </c>
      <c r="D250" s="649">
        <v>16.43</v>
      </c>
      <c r="E250" s="649">
        <v>2.42</v>
      </c>
      <c r="F250" s="649">
        <v>17.670000000000002</v>
      </c>
      <c r="G250" s="650">
        <f>+'[66]True-up FY 2025_V2'!$H$89</f>
        <v>6.6547697799312644</v>
      </c>
      <c r="H250" s="650">
        <f>+'[67]APR FY 2025-26_V1'!$P$68</f>
        <v>11.00820224835433</v>
      </c>
      <c r="I250" s="647">
        <f t="shared" si="195"/>
        <v>2.4887466463984897</v>
      </c>
      <c r="J250" s="647">
        <f t="shared" si="195"/>
        <v>2.5385215793264591</v>
      </c>
      <c r="K250" s="647">
        <f t="shared" si="195"/>
        <v>2.5892920109129891</v>
      </c>
      <c r="L250" s="647">
        <f t="shared" si="195"/>
        <v>2.6410778511312487</v>
      </c>
      <c r="M250" s="647">
        <f t="shared" si="195"/>
        <v>2.6938994081538739</v>
      </c>
    </row>
    <row r="251" spans="3:18" x14ac:dyDescent="0.3">
      <c r="C251" s="329" t="s">
        <v>87</v>
      </c>
      <c r="D251" s="384">
        <v>12.95</v>
      </c>
      <c r="E251" s="384">
        <v>3.95</v>
      </c>
      <c r="F251" s="384">
        <v>4.66</v>
      </c>
      <c r="G251" s="363">
        <f>+'[66]True-up FY 2025_V2'!$H$99</f>
        <v>2.9578546875999998</v>
      </c>
      <c r="H251" s="363">
        <f>+'[67]APR FY 2025-26_V1'!$P$70</f>
        <v>1.769439653350718</v>
      </c>
      <c r="I251" s="362">
        <f t="shared" si="195"/>
        <v>2.879782375859584</v>
      </c>
      <c r="J251" s="362">
        <f t="shared" si="195"/>
        <v>2.9085801996181799</v>
      </c>
      <c r="K251" s="362">
        <f t="shared" si="195"/>
        <v>2.9376660016143616</v>
      </c>
      <c r="L251" s="362">
        <f t="shared" si="195"/>
        <v>2.9670426616305052</v>
      </c>
      <c r="M251" s="362">
        <f t="shared" si="195"/>
        <v>2.9967130882468105</v>
      </c>
    </row>
    <row r="252" spans="3:18" x14ac:dyDescent="0.3">
      <c r="C252" s="326" t="s">
        <v>88</v>
      </c>
      <c r="D252" s="370">
        <v>18.489999999999998</v>
      </c>
      <c r="E252" s="370">
        <v>12.6</v>
      </c>
      <c r="F252" s="370">
        <v>39.19</v>
      </c>
      <c r="G252" s="369">
        <f>+'[66]True-up FY 2025_V2'!$H$95</f>
        <v>78.009338692</v>
      </c>
      <c r="H252" s="369">
        <f>+'[67]APR FY 2025-26_V1'!$P$71</f>
        <v>87.941589777000004</v>
      </c>
      <c r="I252" s="362">
        <f t="shared" si="195"/>
        <v>6.4</v>
      </c>
      <c r="J252" s="362">
        <f t="shared" si="195"/>
        <v>0</v>
      </c>
      <c r="K252" s="362">
        <f t="shared" si="195"/>
        <v>0</v>
      </c>
      <c r="L252" s="362">
        <f t="shared" si="195"/>
        <v>0</v>
      </c>
      <c r="M252" s="362">
        <f t="shared" si="195"/>
        <v>0</v>
      </c>
    </row>
    <row r="253" spans="3:18" x14ac:dyDescent="0.3">
      <c r="C253" s="454" t="s">
        <v>660</v>
      </c>
      <c r="D253" s="370">
        <v>47.11</v>
      </c>
      <c r="E253" s="370">
        <v>120.42</v>
      </c>
      <c r="F253" s="370">
        <v>31.39</v>
      </c>
      <c r="G253" s="369">
        <f>+'[66]True-up FY 2025_V2'!$H$92</f>
        <v>9.3986999999999998</v>
      </c>
      <c r="H253" s="369">
        <f>+'[67]APR FY 2025-26_V1'!$P$69</f>
        <v>28.186928784076581</v>
      </c>
      <c r="I253" s="362">
        <f>+D197</f>
        <v>48.705355142486631</v>
      </c>
      <c r="J253" s="362">
        <f t="shared" ref="J253:M253" si="196">+E197</f>
        <v>54.015247799640825</v>
      </c>
      <c r="K253" s="362">
        <f t="shared" si="196"/>
        <v>52.475142566018071</v>
      </c>
      <c r="L253" s="362">
        <f t="shared" si="196"/>
        <v>54.15414080120847</v>
      </c>
      <c r="M253" s="362">
        <f t="shared" si="196"/>
        <v>56.936667598876753</v>
      </c>
    </row>
    <row r="254" spans="3:18" x14ac:dyDescent="0.3">
      <c r="C254" s="455" t="s">
        <v>382</v>
      </c>
      <c r="D254" s="370">
        <v>76.069999999999993</v>
      </c>
      <c r="E254" s="370">
        <v>83.76</v>
      </c>
      <c r="F254" s="370">
        <v>79.5</v>
      </c>
      <c r="G254" s="369">
        <v>63.13</v>
      </c>
      <c r="H254" s="369">
        <v>63.18</v>
      </c>
      <c r="I254" s="362">
        <f>H254*(1+1%)</f>
        <v>63.811799999999998</v>
      </c>
      <c r="J254" s="362">
        <f t="shared" ref="J254:M254" si="197">I254*(1+1%)</f>
        <v>64.449917999999997</v>
      </c>
      <c r="K254" s="362">
        <f t="shared" si="197"/>
        <v>65.094417179999994</v>
      </c>
      <c r="L254" s="362">
        <f t="shared" si="197"/>
        <v>65.7453613518</v>
      </c>
      <c r="M254" s="362">
        <f t="shared" si="197"/>
        <v>66.402814965318001</v>
      </c>
    </row>
    <row r="255" spans="3:18" x14ac:dyDescent="0.3">
      <c r="C255" s="455" t="s">
        <v>383</v>
      </c>
      <c r="D255" s="370"/>
      <c r="E255" s="370"/>
      <c r="F255" s="370"/>
      <c r="G255" s="369"/>
      <c r="H255" s="369">
        <v>3.68</v>
      </c>
      <c r="I255" s="362">
        <f>(90*(1-6.25%)*109000/10^7)*12*1.01</f>
        <v>11.1466125</v>
      </c>
      <c r="J255" s="362">
        <f>I255*(1+1%)</f>
        <v>11.258078625</v>
      </c>
      <c r="K255" s="362">
        <f t="shared" ref="K255:M255" si="198">J255*(1+1%)</f>
        <v>11.370659411249999</v>
      </c>
      <c r="L255" s="362">
        <f t="shared" si="198"/>
        <v>11.484366005362499</v>
      </c>
      <c r="M255" s="362">
        <f t="shared" si="198"/>
        <v>11.599209665416124</v>
      </c>
      <c r="N255" s="456"/>
      <c r="O255" s="456"/>
      <c r="P255" s="456"/>
      <c r="Q255" s="456"/>
      <c r="R255" s="456"/>
    </row>
    <row r="256" spans="3:18" x14ac:dyDescent="0.3">
      <c r="C256" s="457" t="s">
        <v>89</v>
      </c>
      <c r="D256" s="458"/>
      <c r="E256" s="458"/>
      <c r="F256" s="458"/>
      <c r="G256" s="459"/>
      <c r="H256" s="460">
        <f>SUM(H238:H255)</f>
        <v>1491.4448306843672</v>
      </c>
      <c r="I256" s="460">
        <f>SUM(I238:I255)-I241-I245</f>
        <v>1689.5779801612193</v>
      </c>
      <c r="J256" s="460">
        <f t="shared" ref="J256:M256" si="199">SUM(J238:J255)-J241-J245</f>
        <v>1736.117597188399</v>
      </c>
      <c r="K256" s="460">
        <f t="shared" si="199"/>
        <v>1698.0246729591236</v>
      </c>
      <c r="L256" s="460">
        <f t="shared" si="199"/>
        <v>1710.013148422481</v>
      </c>
      <c r="M256" s="460">
        <f t="shared" si="199"/>
        <v>1785.8841564600157</v>
      </c>
      <c r="N256" s="456"/>
      <c r="O256" s="456"/>
      <c r="P256" s="456"/>
      <c r="Q256" s="456"/>
      <c r="R256" s="456"/>
    </row>
    <row r="257" spans="2:24" x14ac:dyDescent="0.3">
      <c r="C257" s="326" t="s">
        <v>91</v>
      </c>
      <c r="D257" s="370">
        <v>69.87</v>
      </c>
      <c r="E257" s="370">
        <v>109.02</v>
      </c>
      <c r="F257" s="370">
        <v>106.6</v>
      </c>
      <c r="G257" s="369">
        <v>93.146117052999983</v>
      </c>
      <c r="H257" s="369">
        <v>82.709795229914363</v>
      </c>
      <c r="I257" s="910">
        <f>+I258+I259</f>
        <v>92.048000000000002</v>
      </c>
      <c r="J257" s="910">
        <f t="shared" ref="J257:M257" si="200">+J258+J259</f>
        <v>92.048000000000002</v>
      </c>
      <c r="K257" s="910">
        <f t="shared" si="200"/>
        <v>92.048000000000002</v>
      </c>
      <c r="L257" s="910">
        <f t="shared" si="200"/>
        <v>92.048000000000002</v>
      </c>
      <c r="M257" s="910">
        <f t="shared" si="200"/>
        <v>92.048000000000002</v>
      </c>
    </row>
    <row r="258" spans="2:24" ht="28.8" x14ac:dyDescent="0.3">
      <c r="C258" s="312" t="s">
        <v>661</v>
      </c>
      <c r="D258" s="370"/>
      <c r="E258" s="370"/>
      <c r="F258" s="370"/>
      <c r="G258" s="369"/>
      <c r="H258" s="369"/>
      <c r="I258" s="362">
        <f>+I91*'3_Revenue Sheet'!M30/10</f>
        <v>50</v>
      </c>
      <c r="J258" s="362">
        <f>+J91*'3_Revenue Sheet'!M45/10</f>
        <v>50</v>
      </c>
      <c r="K258" s="362">
        <f>+K91*'3_Revenue Sheet'!M60/10</f>
        <v>50</v>
      </c>
      <c r="L258" s="362">
        <f>+L91*'3_Revenue Sheet'!M75/10</f>
        <v>50</v>
      </c>
      <c r="M258" s="362">
        <f>+M91*'3_Revenue Sheet'!M90/10</f>
        <v>50</v>
      </c>
    </row>
    <row r="259" spans="2:24" ht="28.8" x14ac:dyDescent="0.3">
      <c r="C259" s="312" t="s">
        <v>662</v>
      </c>
      <c r="D259" s="370"/>
      <c r="E259" s="370"/>
      <c r="F259" s="370"/>
      <c r="G259" s="369"/>
      <c r="H259" s="369"/>
      <c r="I259" s="362">
        <f>+I92*'3_Revenue Sheet'!M30/10</f>
        <v>42.048000000000002</v>
      </c>
      <c r="J259" s="362">
        <f>+J92*'3_Revenue Sheet'!M45/10</f>
        <v>42.048000000000002</v>
      </c>
      <c r="K259" s="362">
        <f>+K92*'3_Revenue Sheet'!M60/10</f>
        <v>42.048000000000002</v>
      </c>
      <c r="L259" s="362">
        <f>+L92*'3_Revenue Sheet'!M75/10</f>
        <v>42.048000000000002</v>
      </c>
      <c r="M259" s="362">
        <f>+M92*'3_Revenue Sheet'!M90/10</f>
        <v>42.048000000000002</v>
      </c>
    </row>
    <row r="260" spans="2:24" x14ac:dyDescent="0.3">
      <c r="C260" s="461" t="s">
        <v>663</v>
      </c>
      <c r="D260" s="462">
        <f>+SUM(D238:D254)-D257</f>
        <v>1322.29</v>
      </c>
      <c r="E260" s="462">
        <f>+SUM(E238:E254)-E257</f>
        <v>1616.3100000000002</v>
      </c>
      <c r="F260" s="462">
        <f>+SUM(F238:F254)-F257</f>
        <v>1593.8800000000006</v>
      </c>
      <c r="G260" s="463">
        <f>+SUM(G238:G254)-G257</f>
        <v>1397.1774523580814</v>
      </c>
      <c r="H260" s="464">
        <f>+SUM(H238:H255)-H257</f>
        <v>1408.7350354544528</v>
      </c>
      <c r="I260" s="465">
        <f>+I256-I257</f>
        <v>1597.5299801612193</v>
      </c>
      <c r="J260" s="465">
        <f t="shared" ref="J260:M260" si="201">+J256-J257</f>
        <v>1644.069597188399</v>
      </c>
      <c r="K260" s="465">
        <f t="shared" si="201"/>
        <v>1605.9766729591236</v>
      </c>
      <c r="L260" s="465">
        <f t="shared" si="201"/>
        <v>1617.965148422481</v>
      </c>
      <c r="M260" s="465">
        <f t="shared" si="201"/>
        <v>1693.8361564600157</v>
      </c>
    </row>
    <row r="261" spans="2:24" ht="28.8" x14ac:dyDescent="0.3">
      <c r="C261" s="372" t="str">
        <f t="shared" ref="C261:M261" si="202">+C219</f>
        <v>Total Power Purchase  Per Unit  Cost (in Rs./kWh)</v>
      </c>
      <c r="D261" s="372">
        <f t="shared" si="202"/>
        <v>4.5767281839704275</v>
      </c>
      <c r="E261" s="372">
        <f t="shared" si="202"/>
        <v>5.2154846953592386</v>
      </c>
      <c r="F261" s="372">
        <f t="shared" si="202"/>
        <v>5.1838890551211856</v>
      </c>
      <c r="G261" s="372">
        <f t="shared" si="202"/>
        <v>4.651804303766264</v>
      </c>
      <c r="H261" s="372">
        <f>+H219</f>
        <v>4.8177534838578007</v>
      </c>
      <c r="I261" s="372">
        <f>+I219</f>
        <v>5.1740898362516106</v>
      </c>
      <c r="J261" s="372">
        <f t="shared" si="202"/>
        <v>5.0981715872930522</v>
      </c>
      <c r="K261" s="372">
        <f t="shared" si="202"/>
        <v>5.1677248557648667</v>
      </c>
      <c r="L261" s="372">
        <f t="shared" si="202"/>
        <v>5.2922135924698512</v>
      </c>
      <c r="M261" s="372">
        <f t="shared" si="202"/>
        <v>5.3081551088335823</v>
      </c>
    </row>
    <row r="262" spans="2:24" x14ac:dyDescent="0.3">
      <c r="B262" s="1093">
        <v>4</v>
      </c>
      <c r="C262" s="1094" t="s">
        <v>322</v>
      </c>
      <c r="D262" s="1094"/>
      <c r="E262" s="1094"/>
      <c r="F262" s="1094"/>
      <c r="G262" s="1094"/>
      <c r="H262" s="1094"/>
      <c r="I262" s="1094"/>
      <c r="J262" s="1094"/>
      <c r="K262" s="1094"/>
      <c r="L262" s="1094"/>
      <c r="M262" s="1094"/>
      <c r="N262" s="1094"/>
      <c r="O262" s="1094"/>
      <c r="P262" s="1094"/>
      <c r="Q262" s="1094"/>
      <c r="R262" s="1094"/>
      <c r="S262" s="1094"/>
      <c r="T262" s="1094"/>
      <c r="U262" s="1094"/>
      <c r="V262" s="1094"/>
      <c r="W262" s="1094"/>
      <c r="X262" s="1094"/>
    </row>
    <row r="263" spans="2:24" x14ac:dyDescent="0.3">
      <c r="B263" s="1093"/>
      <c r="C263" s="1094"/>
      <c r="D263" s="1094"/>
      <c r="E263" s="1094"/>
      <c r="F263" s="1094"/>
      <c r="G263" s="1094"/>
      <c r="H263" s="1094"/>
      <c r="I263" s="1094"/>
      <c r="J263" s="1094"/>
      <c r="K263" s="1094"/>
      <c r="L263" s="1094"/>
      <c r="M263" s="1094"/>
      <c r="N263" s="1094"/>
      <c r="O263" s="1094"/>
      <c r="P263" s="1094"/>
      <c r="Q263" s="1094"/>
      <c r="R263" s="1094"/>
      <c r="S263" s="1094"/>
      <c r="T263" s="1094"/>
      <c r="U263" s="1094"/>
      <c r="V263" s="1094"/>
      <c r="W263" s="1094"/>
      <c r="X263" s="1094"/>
    </row>
    <row r="264" spans="2:24" ht="16.2" customHeight="1" x14ac:dyDescent="0.3">
      <c r="B264" s="1082" t="s">
        <v>323</v>
      </c>
      <c r="C264" s="1082"/>
      <c r="D264" s="1082"/>
      <c r="E264" s="386"/>
      <c r="F264" s="386"/>
      <c r="G264" s="386"/>
      <c r="H264" s="386"/>
      <c r="I264" s="386"/>
      <c r="J264" s="386"/>
    </row>
    <row r="265" spans="2:24" x14ac:dyDescent="0.3">
      <c r="C265" s="387"/>
      <c r="D265" s="320"/>
      <c r="E265" s="388"/>
      <c r="F265" s="389"/>
      <c r="G265" s="389"/>
      <c r="H265" s="389"/>
      <c r="I265" s="389"/>
      <c r="J265" s="132"/>
      <c r="K265" s="132"/>
      <c r="L265" s="132"/>
      <c r="M265" s="132"/>
    </row>
    <row r="266" spans="2:24" x14ac:dyDescent="0.3">
      <c r="C266" s="1151" t="s">
        <v>327</v>
      </c>
      <c r="D266" s="1151"/>
      <c r="E266" s="1151"/>
      <c r="F266" s="1151"/>
      <c r="G266" s="1151"/>
      <c r="H266" s="1151"/>
      <c r="I266" s="1151"/>
      <c r="J266" s="1151"/>
      <c r="K266" s="1151"/>
      <c r="L266" s="1151"/>
      <c r="M266" s="1151"/>
      <c r="N266" s="390"/>
      <c r="O266" s="551"/>
      <c r="P266" s="551"/>
      <c r="Q266" s="551"/>
      <c r="R266" s="551"/>
    </row>
    <row r="267" spans="2:24" ht="14.4" customHeight="1" x14ac:dyDescent="0.3">
      <c r="C267" s="1086" t="s">
        <v>484</v>
      </c>
      <c r="D267" s="1071" t="s">
        <v>290</v>
      </c>
      <c r="E267" s="1072"/>
      <c r="F267" s="1072"/>
      <c r="G267" s="1072"/>
      <c r="H267" s="1073"/>
      <c r="I267" s="1074" t="s">
        <v>291</v>
      </c>
      <c r="J267" s="1075"/>
      <c r="K267" s="1075"/>
      <c r="L267" s="1075"/>
      <c r="M267" s="1076"/>
      <c r="N267" s="391"/>
    </row>
    <row r="268" spans="2:24" ht="43.2" x14ac:dyDescent="0.3">
      <c r="C268" s="1087"/>
      <c r="D268" s="903" t="s">
        <v>340</v>
      </c>
      <c r="E268" s="903" t="s">
        <v>292</v>
      </c>
      <c r="F268" s="903" t="s">
        <v>293</v>
      </c>
      <c r="G268" s="903" t="s">
        <v>294</v>
      </c>
      <c r="H268" s="284" t="s">
        <v>341</v>
      </c>
      <c r="I268" s="914" t="s">
        <v>72</v>
      </c>
      <c r="J268" s="914" t="s">
        <v>73</v>
      </c>
      <c r="K268" s="914" t="s">
        <v>74</v>
      </c>
      <c r="L268" s="914" t="s">
        <v>75</v>
      </c>
      <c r="M268" s="914" t="s">
        <v>76</v>
      </c>
      <c r="N268" s="392" t="s">
        <v>1</v>
      </c>
    </row>
    <row r="269" spans="2:24" x14ac:dyDescent="0.3">
      <c r="C269" s="658" t="s">
        <v>485</v>
      </c>
      <c r="D269" s="290">
        <v>3</v>
      </c>
      <c r="E269" s="290">
        <v>21</v>
      </c>
      <c r="F269" s="290">
        <v>2</v>
      </c>
      <c r="G269" s="290">
        <v>2</v>
      </c>
      <c r="H269" s="290">
        <v>2</v>
      </c>
      <c r="I269" s="12">
        <f>+'2_Capex plan'!E4</f>
        <v>113</v>
      </c>
      <c r="J269" s="12">
        <f>+'2_Capex plan'!F4</f>
        <v>90</v>
      </c>
      <c r="K269" s="12">
        <f>+'2_Capex plan'!G4</f>
        <v>9.77</v>
      </c>
      <c r="L269" s="292"/>
      <c r="M269" s="292"/>
      <c r="N269" s="604">
        <f>+SUM(I269:M269)</f>
        <v>212.77</v>
      </c>
    </row>
    <row r="270" spans="2:24" x14ac:dyDescent="0.3">
      <c r="C270" s="658" t="s">
        <v>486</v>
      </c>
      <c r="D270" s="290">
        <v>4.0199999999999996</v>
      </c>
      <c r="E270" s="290">
        <v>24.9</v>
      </c>
      <c r="F270" s="290">
        <v>22.5</v>
      </c>
      <c r="G270" s="290">
        <v>3</v>
      </c>
      <c r="H270" s="290">
        <v>0</v>
      </c>
      <c r="I270" s="292">
        <f>+'2_Capex plan'!E13</f>
        <v>1.7</v>
      </c>
      <c r="J270" s="292">
        <f>+'2_Capex plan'!F13</f>
        <v>30.6</v>
      </c>
      <c r="K270" s="292">
        <f>+'2_Capex plan'!G13</f>
        <v>48.3</v>
      </c>
      <c r="L270" s="292">
        <f>+'2_Capex plan'!H13</f>
        <v>46</v>
      </c>
      <c r="M270" s="292">
        <f>+'2_Capex plan'!I13</f>
        <v>26.2</v>
      </c>
      <c r="N270" s="604">
        <f>+SUM(I270:M270)</f>
        <v>152.79999999999998</v>
      </c>
    </row>
    <row r="271" spans="2:24" hidden="1" x14ac:dyDescent="0.3">
      <c r="C271" s="658" t="s">
        <v>487</v>
      </c>
      <c r="D271" s="290"/>
      <c r="E271" s="290"/>
      <c r="F271" s="290"/>
      <c r="G271" s="290"/>
      <c r="H271" s="290"/>
      <c r="I271" s="292"/>
      <c r="J271" s="292"/>
      <c r="K271" s="292"/>
      <c r="L271" s="292"/>
      <c r="M271" s="292"/>
      <c r="N271" s="604">
        <f t="shared" ref="N271" si="203">+SUM(I271:M271)</f>
        <v>0</v>
      </c>
    </row>
    <row r="272" spans="2:24" ht="28.8" x14ac:dyDescent="0.3">
      <c r="C272" s="658" t="s">
        <v>669</v>
      </c>
      <c r="D272" s="822">
        <v>2</v>
      </c>
      <c r="E272" s="822">
        <v>2</v>
      </c>
      <c r="F272" s="822">
        <v>2</v>
      </c>
      <c r="G272" s="822">
        <v>2</v>
      </c>
      <c r="H272" s="822">
        <v>2</v>
      </c>
      <c r="I272" s="602">
        <v>4</v>
      </c>
      <c r="J272" s="602">
        <f>I272*(1+$G$358)</f>
        <v>4</v>
      </c>
      <c r="K272" s="602">
        <f>J272*(1+$G$358)</f>
        <v>4</v>
      </c>
      <c r="L272" s="602">
        <f>K272*(1+$G$358)</f>
        <v>4</v>
      </c>
      <c r="M272" s="602">
        <f>L272*(1+$G$358)</f>
        <v>4</v>
      </c>
      <c r="N272" s="1008">
        <f t="shared" ref="N272" si="204">+SUM(I272:M272)</f>
        <v>20</v>
      </c>
    </row>
    <row r="273" spans="2:14" x14ac:dyDescent="0.3">
      <c r="C273" s="393" t="s">
        <v>488</v>
      </c>
      <c r="D273" s="610">
        <f>+D270+D269+D272</f>
        <v>9.02</v>
      </c>
      <c r="E273" s="610">
        <f>+E270+E269+E272</f>
        <v>47.9</v>
      </c>
      <c r="F273" s="610">
        <f>+F270+F269+F272</f>
        <v>26.5</v>
      </c>
      <c r="G273" s="610">
        <f>+G270+G269+G272</f>
        <v>7</v>
      </c>
      <c r="H273" s="610">
        <f>+H270+H269+H272</f>
        <v>4</v>
      </c>
      <c r="I273" s="469">
        <f>+SUM(I269:I272)</f>
        <v>118.7</v>
      </c>
      <c r="J273" s="469">
        <f t="shared" ref="J273:M273" si="205">+SUM(J269:J272)</f>
        <v>124.6</v>
      </c>
      <c r="K273" s="469">
        <f t="shared" si="205"/>
        <v>62.069999999999993</v>
      </c>
      <c r="L273" s="469">
        <f t="shared" si="205"/>
        <v>50</v>
      </c>
      <c r="M273" s="469">
        <f t="shared" si="205"/>
        <v>30.2</v>
      </c>
      <c r="N273" s="470">
        <f t="shared" ref="N273" si="206">+SUM(I273:M273)</f>
        <v>385.57</v>
      </c>
    </row>
    <row r="274" spans="2:14" x14ac:dyDescent="0.3">
      <c r="C274" s="387"/>
      <c r="D274" s="320"/>
      <c r="E274" s="388"/>
      <c r="F274" s="389"/>
      <c r="G274" s="389"/>
      <c r="H274" s="389"/>
      <c r="I274" s="389"/>
      <c r="J274" s="132"/>
      <c r="K274" s="132"/>
      <c r="L274" s="132"/>
      <c r="M274" s="132"/>
    </row>
    <row r="275" spans="2:14" x14ac:dyDescent="0.3">
      <c r="B275" s="1082" t="s">
        <v>328</v>
      </c>
      <c r="C275" s="1082"/>
      <c r="D275" s="1082"/>
      <c r="E275" s="388"/>
      <c r="F275" s="389"/>
      <c r="G275" s="389"/>
      <c r="H275" s="389"/>
      <c r="I275" s="389"/>
      <c r="J275" s="132"/>
      <c r="K275" s="132"/>
      <c r="L275" s="132"/>
      <c r="M275" s="132"/>
    </row>
    <row r="276" spans="2:14" x14ac:dyDescent="0.3">
      <c r="C276" s="387"/>
      <c r="D276" s="320"/>
      <c r="E276" s="388"/>
      <c r="F276" s="389"/>
      <c r="G276" s="389"/>
      <c r="H276" s="389"/>
      <c r="I276" s="389"/>
      <c r="J276" s="132"/>
      <c r="K276" s="132"/>
      <c r="L276" s="132"/>
      <c r="M276" s="132"/>
    </row>
    <row r="277" spans="2:14" x14ac:dyDescent="0.3">
      <c r="C277" s="1085" t="s">
        <v>489</v>
      </c>
      <c r="D277" s="1085"/>
      <c r="E277" s="1085"/>
      <c r="F277" s="1085"/>
      <c r="G277" s="1085"/>
      <c r="H277" s="1085"/>
      <c r="I277" s="1085"/>
      <c r="J277" s="1085"/>
      <c r="K277" s="1085"/>
      <c r="L277" s="1085"/>
      <c r="M277" s="1085"/>
      <c r="N277" s="394"/>
    </row>
    <row r="278" spans="2:14" x14ac:dyDescent="0.3">
      <c r="C278" s="1086" t="s">
        <v>484</v>
      </c>
      <c r="D278" s="1071" t="s">
        <v>290</v>
      </c>
      <c r="E278" s="1072"/>
      <c r="F278" s="1072"/>
      <c r="G278" s="1072"/>
      <c r="H278" s="1073"/>
      <c r="I278" s="1074" t="s">
        <v>291</v>
      </c>
      <c r="J278" s="1075"/>
      <c r="K278" s="1075"/>
      <c r="L278" s="1075"/>
      <c r="M278" s="1076"/>
      <c r="N278" s="395"/>
    </row>
    <row r="279" spans="2:14" ht="43.2" x14ac:dyDescent="0.3">
      <c r="C279" s="1087"/>
      <c r="D279" s="903" t="s">
        <v>340</v>
      </c>
      <c r="E279" s="903" t="s">
        <v>292</v>
      </c>
      <c r="F279" s="903" t="s">
        <v>293</v>
      </c>
      <c r="G279" s="903" t="s">
        <v>294</v>
      </c>
      <c r="H279" s="284" t="s">
        <v>341</v>
      </c>
      <c r="I279" s="914" t="s">
        <v>72</v>
      </c>
      <c r="J279" s="914" t="s">
        <v>73</v>
      </c>
      <c r="K279" s="914" t="s">
        <v>74</v>
      </c>
      <c r="L279" s="914" t="s">
        <v>75</v>
      </c>
      <c r="M279" s="914" t="s">
        <v>76</v>
      </c>
      <c r="N279" s="392" t="s">
        <v>1</v>
      </c>
    </row>
    <row r="280" spans="2:14" x14ac:dyDescent="0.3">
      <c r="C280" s="658" t="s">
        <v>485</v>
      </c>
      <c r="D280" s="290">
        <v>3</v>
      </c>
      <c r="E280" s="290">
        <v>21</v>
      </c>
      <c r="F280" s="290">
        <v>2</v>
      </c>
      <c r="G280" s="290">
        <v>2</v>
      </c>
      <c r="H280" s="290">
        <v>2</v>
      </c>
      <c r="I280" s="468"/>
      <c r="J280" s="468">
        <f>+'2_Capex plan'!L4</f>
        <v>210</v>
      </c>
      <c r="K280" s="468">
        <f>+'2_Capex plan'!M4</f>
        <v>16</v>
      </c>
      <c r="L280" s="468"/>
      <c r="M280" s="468"/>
      <c r="N280" s="604">
        <f>+SUM(I280:M280)</f>
        <v>226</v>
      </c>
    </row>
    <row r="281" spans="2:14" x14ac:dyDescent="0.3">
      <c r="C281" s="658" t="s">
        <v>486</v>
      </c>
      <c r="D281" s="290">
        <v>1.5199999999999996</v>
      </c>
      <c r="E281" s="290">
        <v>24.4</v>
      </c>
      <c r="F281" s="290">
        <v>25.5</v>
      </c>
      <c r="G281" s="290">
        <v>3</v>
      </c>
      <c r="H281" s="290">
        <v>0</v>
      </c>
      <c r="I281" s="292">
        <f>+'2_Capex plan'!K13</f>
        <v>0</v>
      </c>
      <c r="J281" s="292">
        <f>+'2_Capex plan'!L13</f>
        <v>21.6</v>
      </c>
      <c r="K281" s="292">
        <f>+'2_Capex plan'!M13</f>
        <v>26</v>
      </c>
      <c r="L281" s="292">
        <f>+'2_Capex plan'!N13</f>
        <v>74</v>
      </c>
      <c r="M281" s="292">
        <f>+'2_Capex plan'!O13</f>
        <v>31.2</v>
      </c>
      <c r="N281" s="604">
        <f>+SUM(I281:M281)</f>
        <v>152.79999999999998</v>
      </c>
    </row>
    <row r="282" spans="2:14" hidden="1" x14ac:dyDescent="0.3">
      <c r="C282" s="658" t="s">
        <v>487</v>
      </c>
      <c r="D282" s="290"/>
      <c r="E282" s="290"/>
      <c r="F282" s="290"/>
      <c r="G282" s="290"/>
      <c r="H282" s="290"/>
      <c r="I282" s="292"/>
      <c r="J282" s="292"/>
      <c r="K282" s="292"/>
      <c r="L282" s="292"/>
      <c r="M282" s="292"/>
      <c r="N282" s="604">
        <f t="shared" ref="N282:N284" si="207">+SUM(I282:M282)</f>
        <v>0</v>
      </c>
    </row>
    <row r="283" spans="2:14" ht="28.8" x14ac:dyDescent="0.3">
      <c r="C283" s="658" t="s">
        <v>669</v>
      </c>
      <c r="D283" s="822">
        <v>2</v>
      </c>
      <c r="E283" s="822">
        <v>2</v>
      </c>
      <c r="F283" s="822">
        <v>2</v>
      </c>
      <c r="G283" s="822">
        <v>2</v>
      </c>
      <c r="H283" s="822">
        <v>2</v>
      </c>
      <c r="I283" s="602">
        <f>+I272</f>
        <v>4</v>
      </c>
      <c r="J283" s="602">
        <f>+J272</f>
        <v>4</v>
      </c>
      <c r="K283" s="602">
        <f t="shared" ref="K283:M283" si="208">+K272</f>
        <v>4</v>
      </c>
      <c r="L283" s="602">
        <f t="shared" si="208"/>
        <v>4</v>
      </c>
      <c r="M283" s="602">
        <f t="shared" si="208"/>
        <v>4</v>
      </c>
      <c r="N283" s="1008">
        <f t="shared" si="207"/>
        <v>20</v>
      </c>
    </row>
    <row r="284" spans="2:14" x14ac:dyDescent="0.3">
      <c r="C284" s="393" t="s">
        <v>490</v>
      </c>
      <c r="D284" s="913">
        <f t="shared" ref="D284:I284" si="209">+SUM(D280:D283)</f>
        <v>6.52</v>
      </c>
      <c r="E284" s="913">
        <f t="shared" si="209"/>
        <v>47.4</v>
      </c>
      <c r="F284" s="913">
        <f t="shared" si="209"/>
        <v>29.5</v>
      </c>
      <c r="G284" s="913">
        <f t="shared" si="209"/>
        <v>7</v>
      </c>
      <c r="H284" s="913">
        <f t="shared" si="209"/>
        <v>4</v>
      </c>
      <c r="I284" s="469">
        <f t="shared" si="209"/>
        <v>4</v>
      </c>
      <c r="J284" s="469">
        <f t="shared" ref="J284" si="210">+SUM(J280:J283)</f>
        <v>235.6</v>
      </c>
      <c r="K284" s="469">
        <f t="shared" ref="K284:M284" si="211">+SUM(K280:K283)</f>
        <v>46</v>
      </c>
      <c r="L284" s="469">
        <f t="shared" si="211"/>
        <v>78</v>
      </c>
      <c r="M284" s="469">
        <f t="shared" si="211"/>
        <v>35.200000000000003</v>
      </c>
      <c r="N284" s="469">
        <f t="shared" si="207"/>
        <v>398.8</v>
      </c>
    </row>
    <row r="285" spans="2:14" x14ac:dyDescent="0.3">
      <c r="C285" s="387"/>
      <c r="D285" s="320"/>
      <c r="E285" s="388"/>
      <c r="F285" s="389"/>
      <c r="G285" s="389"/>
      <c r="H285" s="389"/>
      <c r="I285" s="389"/>
      <c r="J285" s="132"/>
      <c r="K285" s="132"/>
      <c r="L285" s="132"/>
      <c r="M285" s="132"/>
    </row>
    <row r="286" spans="2:14" x14ac:dyDescent="0.3">
      <c r="D286" s="396"/>
    </row>
    <row r="287" spans="2:14" x14ac:dyDescent="0.3">
      <c r="B287" s="1082" t="s">
        <v>329</v>
      </c>
      <c r="C287" s="1082"/>
      <c r="D287" s="1082"/>
    </row>
    <row r="288" spans="2:14" x14ac:dyDescent="0.3">
      <c r="D288" s="396"/>
    </row>
    <row r="289" spans="3:13" x14ac:dyDescent="0.3">
      <c r="C289" s="1080" t="s">
        <v>28</v>
      </c>
      <c r="D289" s="1080"/>
      <c r="E289" s="1080"/>
      <c r="F289" s="1080"/>
      <c r="G289" s="1080"/>
      <c r="H289" s="1080"/>
    </row>
    <row r="290" spans="3:13" ht="28.8" x14ac:dyDescent="0.3">
      <c r="C290" s="309" t="s">
        <v>27</v>
      </c>
      <c r="D290" s="914" t="s">
        <v>2</v>
      </c>
      <c r="E290" s="914" t="s">
        <v>3</v>
      </c>
      <c r="F290" s="914" t="s">
        <v>4</v>
      </c>
      <c r="G290" s="914" t="s">
        <v>5</v>
      </c>
      <c r="H290" s="352" t="s">
        <v>6</v>
      </c>
      <c r="I290" s="311" t="s">
        <v>72</v>
      </c>
      <c r="J290" s="311" t="s">
        <v>73</v>
      </c>
      <c r="K290" s="311" t="s">
        <v>74</v>
      </c>
      <c r="L290" s="311" t="s">
        <v>75</v>
      </c>
      <c r="M290" s="311" t="s">
        <v>76</v>
      </c>
    </row>
    <row r="291" spans="3:13" x14ac:dyDescent="0.3">
      <c r="C291" s="393" t="s">
        <v>30</v>
      </c>
      <c r="D291" s="393"/>
      <c r="E291" s="393"/>
      <c r="F291" s="393"/>
      <c r="G291" s="393"/>
      <c r="H291" s="393"/>
      <c r="I291" s="393"/>
      <c r="J291" s="393"/>
      <c r="K291" s="393"/>
      <c r="L291" s="393"/>
      <c r="M291" s="393"/>
    </row>
    <row r="292" spans="3:13" x14ac:dyDescent="0.3">
      <c r="C292" s="1001" t="s">
        <v>31</v>
      </c>
      <c r="D292" s="16">
        <v>2.41</v>
      </c>
      <c r="E292" s="16">
        <f>+D295</f>
        <v>3.55</v>
      </c>
      <c r="F292" s="16">
        <f>+E295</f>
        <v>4.92</v>
      </c>
      <c r="G292" s="16">
        <f>+F295</f>
        <v>14.530000000000003</v>
      </c>
      <c r="H292" s="16">
        <f>+'[66]APR FY 2025-26_V2'!$G$251</f>
        <v>35.75537903299999</v>
      </c>
      <c r="I292" s="16">
        <f>+H295</f>
        <v>15.005978870999982</v>
      </c>
      <c r="J292" s="16">
        <f>+I295</f>
        <v>129.70597887099999</v>
      </c>
      <c r="K292" s="16">
        <f>+J295</f>
        <v>18.705978870999985</v>
      </c>
      <c r="L292" s="16">
        <f>+K295</f>
        <v>34.775978870999978</v>
      </c>
      <c r="M292" s="16">
        <f>+L295</f>
        <v>6.7759788709999782</v>
      </c>
    </row>
    <row r="293" spans="3:13" x14ac:dyDescent="0.3">
      <c r="C293" s="1001" t="s">
        <v>32</v>
      </c>
      <c r="D293" s="16">
        <v>2.92</v>
      </c>
      <c r="E293" s="16">
        <v>4</v>
      </c>
      <c r="F293" s="16">
        <v>48.7</v>
      </c>
      <c r="G293" s="16">
        <f>+'[66]True-up FY 2025_V2'!$G$368</f>
        <v>27.852110817999993</v>
      </c>
      <c r="H293" s="16">
        <f>+'[67]APR FY 2025-26_V1'!$I$208</f>
        <v>24.23</v>
      </c>
      <c r="I293" s="16">
        <f>+I273</f>
        <v>118.7</v>
      </c>
      <c r="J293" s="16">
        <f>+J273</f>
        <v>124.6</v>
      </c>
      <c r="K293" s="16">
        <f>+K273</f>
        <v>62.069999999999993</v>
      </c>
      <c r="L293" s="16">
        <f>+L273</f>
        <v>50</v>
      </c>
      <c r="M293" s="16">
        <f t="shared" ref="M293" si="212">+M273</f>
        <v>30.2</v>
      </c>
    </row>
    <row r="294" spans="3:13" x14ac:dyDescent="0.3">
      <c r="C294" s="1001" t="s">
        <v>33</v>
      </c>
      <c r="D294" s="16">
        <v>1.79</v>
      </c>
      <c r="E294" s="16">
        <v>2.62</v>
      </c>
      <c r="F294" s="16">
        <v>39.1</v>
      </c>
      <c r="G294" s="16">
        <f>+'[66]True-up FY 2025_V2'!$G$369</f>
        <v>6.6249939449999999</v>
      </c>
      <c r="H294" s="16">
        <f>+'[67]APR FY 2025-26_Final _23.11'!$I$209</f>
        <v>44.979400162000005</v>
      </c>
      <c r="I294" s="16">
        <f>+I284</f>
        <v>4</v>
      </c>
      <c r="J294" s="16">
        <f>+J284</f>
        <v>235.6</v>
      </c>
      <c r="K294" s="16">
        <f t="shared" ref="K294:M294" si="213">+K284</f>
        <v>46</v>
      </c>
      <c r="L294" s="16">
        <f>+L284</f>
        <v>78</v>
      </c>
      <c r="M294" s="16">
        <f t="shared" si="213"/>
        <v>35.200000000000003</v>
      </c>
    </row>
    <row r="295" spans="3:13" x14ac:dyDescent="0.3">
      <c r="C295" s="1002" t="s">
        <v>34</v>
      </c>
      <c r="D295" s="16">
        <f>+D292+D293-D294+0.01</f>
        <v>3.55</v>
      </c>
      <c r="E295" s="16">
        <f>+E292+E293-E294-0.01</f>
        <v>4.92</v>
      </c>
      <c r="F295" s="16">
        <f>+F292+F293-F294+0.01</f>
        <v>14.530000000000003</v>
      </c>
      <c r="G295" s="16">
        <f t="shared" ref="G295" si="214">+G292+G293-G294</f>
        <v>35.757116872999994</v>
      </c>
      <c r="H295" s="16">
        <f t="shared" ref="H295:M295" si="215">+H292+H293-H294</f>
        <v>15.005978870999982</v>
      </c>
      <c r="I295" s="16">
        <f>+I292+I293-I294</f>
        <v>129.70597887099999</v>
      </c>
      <c r="J295" s="16">
        <f t="shared" si="215"/>
        <v>18.705978870999985</v>
      </c>
      <c r="K295" s="16">
        <f>+K292+K293-K294</f>
        <v>34.775978870999978</v>
      </c>
      <c r="L295" s="16">
        <f>+L292+L293-L294</f>
        <v>6.7759788709999782</v>
      </c>
      <c r="M295" s="16">
        <f t="shared" si="215"/>
        <v>1.7759788709999782</v>
      </c>
    </row>
    <row r="296" spans="3:13" x14ac:dyDescent="0.3">
      <c r="C296" s="1003" t="s">
        <v>35</v>
      </c>
      <c r="D296" s="1003"/>
      <c r="E296" s="1003"/>
      <c r="F296" s="1003"/>
      <c r="G296" s="1003"/>
      <c r="H296" s="1003"/>
      <c r="I296" s="1003"/>
      <c r="J296" s="1003"/>
      <c r="K296" s="1003"/>
      <c r="L296" s="1003"/>
      <c r="M296" s="1003"/>
    </row>
    <row r="297" spans="3:13" x14ac:dyDescent="0.3">
      <c r="C297" s="1001" t="s">
        <v>36</v>
      </c>
      <c r="D297" s="16">
        <v>591.9</v>
      </c>
      <c r="E297" s="16">
        <f>+D300</f>
        <v>592.43999999999994</v>
      </c>
      <c r="F297" s="16">
        <f>+E300</f>
        <v>595.04999999999995</v>
      </c>
      <c r="G297" s="16">
        <f>+F300</f>
        <v>634.15</v>
      </c>
      <c r="H297" s="16">
        <f>+'[67]APR FY 2025-26_V1'!$I$212</f>
        <v>638.93539421200012</v>
      </c>
      <c r="I297" s="16">
        <f>+H300</f>
        <v>683.91479437400017</v>
      </c>
      <c r="J297" s="16">
        <f>+I300</f>
        <v>687.91479437400017</v>
      </c>
      <c r="K297" s="16">
        <f>+J300</f>
        <v>923.51479437400019</v>
      </c>
      <c r="L297" s="16">
        <f>+K300</f>
        <v>969.51479437400019</v>
      </c>
      <c r="M297" s="16">
        <f>+L300</f>
        <v>1047.5147943740003</v>
      </c>
    </row>
    <row r="298" spans="3:13" x14ac:dyDescent="0.3">
      <c r="C298" s="1004" t="s">
        <v>645</v>
      </c>
      <c r="D298" s="16">
        <v>1.79</v>
      </c>
      <c r="E298" s="16">
        <v>2.62</v>
      </c>
      <c r="F298" s="16">
        <v>39.1</v>
      </c>
      <c r="G298" s="16">
        <f>+'[66]True-up FY 2025_V2'!$G$373</f>
        <v>6.6249939449999999</v>
      </c>
      <c r="H298" s="16">
        <f>+'[67]APR FY 2025-26_Final _23.11'!$I$213</f>
        <v>44.979400162000005</v>
      </c>
      <c r="I298" s="16">
        <f>+I294</f>
        <v>4</v>
      </c>
      <c r="J298" s="16">
        <f t="shared" ref="J298:M298" si="216">+J294</f>
        <v>235.6</v>
      </c>
      <c r="K298" s="16">
        <f t="shared" si="216"/>
        <v>46</v>
      </c>
      <c r="L298" s="16">
        <f t="shared" si="216"/>
        <v>78</v>
      </c>
      <c r="M298" s="16">
        <f t="shared" si="216"/>
        <v>35.200000000000003</v>
      </c>
    </row>
    <row r="299" spans="3:13" x14ac:dyDescent="0.3">
      <c r="C299" s="1004" t="s">
        <v>646</v>
      </c>
      <c r="D299" s="16">
        <v>1.25</v>
      </c>
      <c r="E299" s="16">
        <v>0.01</v>
      </c>
      <c r="F299" s="16">
        <v>0.01</v>
      </c>
      <c r="G299" s="16">
        <f>+'[66]True-up FY 2025_V2'!$G$374</f>
        <v>1.8348955</v>
      </c>
      <c r="H299" s="16">
        <f>+'[67]APR FY 2025-26_V1'!$I$214</f>
        <v>0</v>
      </c>
      <c r="I299" s="16">
        <f>+'[67]APR FY 2025-26_V3'!$I$214</f>
        <v>0</v>
      </c>
      <c r="J299" s="16">
        <f>+'[67]APR FY 2025-26_V3'!$I$214</f>
        <v>0</v>
      </c>
      <c r="K299" s="16">
        <f>+'[67]APR FY 2025-26_V3'!$I$214</f>
        <v>0</v>
      </c>
      <c r="L299" s="16">
        <f>+'[67]APR FY 2025-26_V3'!$I$214</f>
        <v>0</v>
      </c>
      <c r="M299" s="16">
        <f>+'[67]APR FY 2025-26_V3'!$I$214</f>
        <v>0</v>
      </c>
    </row>
    <row r="300" spans="3:13" x14ac:dyDescent="0.3">
      <c r="C300" s="1002" t="s">
        <v>37</v>
      </c>
      <c r="D300" s="16">
        <f>+D297+D298-D299</f>
        <v>592.43999999999994</v>
      </c>
      <c r="E300" s="16">
        <f t="shared" ref="E300" si="217">+E297+E298-E299</f>
        <v>595.04999999999995</v>
      </c>
      <c r="F300" s="16">
        <f>+F297+F298-F299+0.01</f>
        <v>634.15</v>
      </c>
      <c r="G300" s="16">
        <f>+'[66]True-up FY 2025_V2'!$G$375</f>
        <v>638.93539421200012</v>
      </c>
      <c r="H300" s="16">
        <f t="shared" ref="H300:M300" si="218">+H297+H298-H299</f>
        <v>683.91479437400017</v>
      </c>
      <c r="I300" s="16">
        <f t="shared" si="218"/>
        <v>687.91479437400017</v>
      </c>
      <c r="J300" s="16">
        <f t="shared" si="218"/>
        <v>923.51479437400019</v>
      </c>
      <c r="K300" s="16">
        <f t="shared" si="218"/>
        <v>969.51479437400019</v>
      </c>
      <c r="L300" s="16">
        <f t="shared" si="218"/>
        <v>1047.5147943740003</v>
      </c>
      <c r="M300" s="16">
        <f t="shared" si="218"/>
        <v>1082.7147943740003</v>
      </c>
    </row>
    <row r="301" spans="3:13" ht="22.8" customHeight="1" x14ac:dyDescent="0.3">
      <c r="C301" s="1005" t="s">
        <v>335</v>
      </c>
      <c r="D301" s="139">
        <f>D298/(D292+D293)</f>
        <v>0.33583489681050654</v>
      </c>
      <c r="E301" s="139">
        <f t="shared" ref="E301:H301" si="219">E298/(E292+E293)</f>
        <v>0.3470198675496689</v>
      </c>
      <c r="F301" s="139">
        <f t="shared" si="219"/>
        <v>0.72920552032823571</v>
      </c>
      <c r="G301" s="139">
        <f t="shared" si="219"/>
        <v>0.15631580912639009</v>
      </c>
      <c r="H301" s="139">
        <f t="shared" si="219"/>
        <v>0.7498393923168396</v>
      </c>
      <c r="I301" s="139">
        <f>I298/(I292+I293)</f>
        <v>2.9916388435099184E-2</v>
      </c>
      <c r="J301" s="139">
        <f t="shared" ref="J301:M301" si="220">J298/(J292+J293)</f>
        <v>0.92644302365974318</v>
      </c>
      <c r="K301" s="139">
        <f t="shared" si="220"/>
        <v>0.56947623096542654</v>
      </c>
      <c r="L301" s="139">
        <f t="shared" si="220"/>
        <v>0.92007194772341472</v>
      </c>
      <c r="M301" s="139">
        <f t="shared" si="220"/>
        <v>0.9519693886348235</v>
      </c>
    </row>
    <row r="302" spans="3:13" x14ac:dyDescent="0.3">
      <c r="C302" s="1005" t="s">
        <v>336</v>
      </c>
      <c r="D302" s="114">
        <f>0.9*D297</f>
        <v>532.71</v>
      </c>
      <c r="E302" s="114">
        <f t="shared" ref="E302:H302" si="221">0.9*E297</f>
        <v>533.19599999999991</v>
      </c>
      <c r="F302" s="114">
        <f t="shared" si="221"/>
        <v>535.54499999999996</v>
      </c>
      <c r="G302" s="114">
        <f t="shared" si="221"/>
        <v>570.73500000000001</v>
      </c>
      <c r="H302" s="114">
        <f t="shared" si="221"/>
        <v>575.04185479080013</v>
      </c>
      <c r="I302" s="114">
        <f>0.9*I297</f>
        <v>615.52331493660017</v>
      </c>
      <c r="J302" s="114">
        <f t="shared" ref="J302:M302" si="222">0.9*J297</f>
        <v>619.1233149366002</v>
      </c>
      <c r="K302" s="114">
        <f t="shared" si="222"/>
        <v>831.16331493660016</v>
      </c>
      <c r="L302" s="114">
        <f t="shared" si="222"/>
        <v>872.56331493660014</v>
      </c>
      <c r="M302" s="114">
        <f t="shared" si="222"/>
        <v>942.7633149366003</v>
      </c>
    </row>
    <row r="303" spans="3:13" x14ac:dyDescent="0.3">
      <c r="C303" s="1005" t="s">
        <v>337</v>
      </c>
      <c r="D303" s="114">
        <f>0.1*D297</f>
        <v>59.19</v>
      </c>
      <c r="E303" s="114">
        <f t="shared" ref="E303:H303" si="223">0.1*E297</f>
        <v>59.244</v>
      </c>
      <c r="F303" s="114">
        <f t="shared" si="223"/>
        <v>59.504999999999995</v>
      </c>
      <c r="G303" s="114">
        <f t="shared" si="223"/>
        <v>63.414999999999999</v>
      </c>
      <c r="H303" s="114">
        <f t="shared" si="223"/>
        <v>63.893539421200018</v>
      </c>
      <c r="I303" s="114">
        <f>0.1*I297</f>
        <v>68.391479437400022</v>
      </c>
      <c r="J303" s="114">
        <f t="shared" ref="J303:M303" si="224">0.1*J297</f>
        <v>68.791479437400014</v>
      </c>
      <c r="K303" s="114">
        <f t="shared" si="224"/>
        <v>92.35147943740003</v>
      </c>
      <c r="L303" s="114">
        <f t="shared" si="224"/>
        <v>96.951479437400025</v>
      </c>
      <c r="M303" s="114">
        <f t="shared" si="224"/>
        <v>104.75147943740004</v>
      </c>
    </row>
    <row r="304" spans="3:13" x14ac:dyDescent="0.3">
      <c r="C304" s="397"/>
      <c r="D304" s="398"/>
      <c r="E304" s="398"/>
      <c r="F304" s="398"/>
      <c r="G304" s="398"/>
      <c r="H304" s="398"/>
      <c r="I304" s="398"/>
      <c r="J304" s="398"/>
      <c r="K304" s="398"/>
      <c r="L304" s="398"/>
      <c r="M304" s="398"/>
    </row>
    <row r="305" spans="2:24" x14ac:dyDescent="0.3">
      <c r="B305" s="399">
        <v>5</v>
      </c>
      <c r="C305" s="1078" t="s">
        <v>338</v>
      </c>
      <c r="D305" s="1078"/>
      <c r="E305" s="1078"/>
      <c r="F305" s="1078"/>
      <c r="G305" s="1078"/>
      <c r="H305" s="1078"/>
      <c r="I305" s="1078"/>
      <c r="J305" s="1078"/>
      <c r="K305" s="1078"/>
      <c r="L305" s="1078"/>
      <c r="M305" s="1078"/>
      <c r="N305" s="1078"/>
      <c r="O305" s="1078"/>
      <c r="P305" s="1078"/>
      <c r="Q305" s="1078"/>
      <c r="R305" s="1078"/>
      <c r="S305" s="1078"/>
      <c r="T305" s="1078"/>
      <c r="U305" s="1078"/>
      <c r="V305" s="1078"/>
      <c r="W305" s="1078"/>
      <c r="X305" s="1078"/>
    </row>
    <row r="307" spans="2:24" x14ac:dyDescent="0.3">
      <c r="C307" s="1079" t="s">
        <v>339</v>
      </c>
      <c r="D307" s="1079"/>
      <c r="E307" s="1079"/>
      <c r="F307" s="1079"/>
      <c r="G307" s="1079"/>
      <c r="H307" s="1079"/>
      <c r="I307" s="1079"/>
      <c r="J307" s="1079"/>
      <c r="K307" s="1079"/>
      <c r="L307" s="1079"/>
      <c r="M307" s="1079"/>
      <c r="N307" s="1079"/>
      <c r="O307" s="904"/>
      <c r="P307" s="904"/>
      <c r="Q307" s="904"/>
      <c r="R307" s="904"/>
    </row>
    <row r="308" spans="2:24" x14ac:dyDescent="0.3">
      <c r="C308" s="1070" t="s">
        <v>29</v>
      </c>
      <c r="D308" s="1071" t="s">
        <v>290</v>
      </c>
      <c r="E308" s="1072"/>
      <c r="F308" s="1072"/>
      <c r="G308" s="1072"/>
      <c r="H308" s="1073"/>
      <c r="I308" s="1074" t="s">
        <v>291</v>
      </c>
      <c r="J308" s="1075"/>
      <c r="K308" s="1075"/>
      <c r="L308" s="1075"/>
      <c r="M308" s="1076"/>
      <c r="N308" s="904"/>
      <c r="O308" s="904"/>
      <c r="P308" s="904"/>
      <c r="Q308" s="904"/>
      <c r="R308" s="904"/>
    </row>
    <row r="309" spans="2:24" ht="43.2" x14ac:dyDescent="0.3">
      <c r="C309" s="1070"/>
      <c r="D309" s="903" t="s">
        <v>340</v>
      </c>
      <c r="E309" s="903" t="s">
        <v>292</v>
      </c>
      <c r="F309" s="903" t="s">
        <v>293</v>
      </c>
      <c r="G309" s="903" t="s">
        <v>294</v>
      </c>
      <c r="H309" s="284" t="s">
        <v>341</v>
      </c>
      <c r="I309" s="914" t="s">
        <v>72</v>
      </c>
      <c r="J309" s="914" t="s">
        <v>73</v>
      </c>
      <c r="K309" s="914" t="s">
        <v>74</v>
      </c>
      <c r="L309" s="914" t="s">
        <v>75</v>
      </c>
      <c r="M309" s="914" t="s">
        <v>76</v>
      </c>
    </row>
    <row r="310" spans="2:24" x14ac:dyDescent="0.3">
      <c r="C310" s="658" t="s">
        <v>342</v>
      </c>
      <c r="D310" s="290"/>
      <c r="E310" s="290"/>
      <c r="F310" s="290"/>
      <c r="G310" s="471">
        <f>+'[67]True-up FY 2025'!$F$388</f>
        <v>81.12</v>
      </c>
      <c r="H310" s="471">
        <f>+G312</f>
        <v>82.48952890000001</v>
      </c>
      <c r="I310" s="12">
        <f>+H312</f>
        <v>86.869819300000017</v>
      </c>
      <c r="J310" s="12">
        <f t="shared" ref="J310:M310" si="225">+I312</f>
        <v>90.869819300000017</v>
      </c>
      <c r="K310" s="12">
        <f t="shared" si="225"/>
        <v>94.869819300000017</v>
      </c>
      <c r="L310" s="12">
        <f t="shared" si="225"/>
        <v>98.869819300000017</v>
      </c>
      <c r="M310" s="12">
        <f t="shared" si="225"/>
        <v>102.86981930000002</v>
      </c>
      <c r="N310" s="281"/>
    </row>
    <row r="311" spans="2:24" ht="43.2" x14ac:dyDescent="0.3">
      <c r="C311" s="658" t="s">
        <v>670</v>
      </c>
      <c r="D311" s="290">
        <v>1.1200000000000001</v>
      </c>
      <c r="E311" s="290">
        <v>2.16</v>
      </c>
      <c r="F311" s="290">
        <v>7.99</v>
      </c>
      <c r="G311" s="471">
        <f>+'[67]True-up FY 2025'!$F$389</f>
        <v>1.3695288999999999</v>
      </c>
      <c r="H311" s="472">
        <f>+'[67]APR FY 2025-26_V1'!$G$227</f>
        <v>4.3802903999999998</v>
      </c>
      <c r="I311" s="602">
        <f>+I272</f>
        <v>4</v>
      </c>
      <c r="J311" s="602">
        <f t="shared" ref="J311:M311" si="226">+J272</f>
        <v>4</v>
      </c>
      <c r="K311" s="602">
        <f t="shared" si="226"/>
        <v>4</v>
      </c>
      <c r="L311" s="602">
        <f t="shared" si="226"/>
        <v>4</v>
      </c>
      <c r="M311" s="602">
        <f t="shared" si="226"/>
        <v>4</v>
      </c>
      <c r="N311" s="281"/>
    </row>
    <row r="312" spans="2:24" x14ac:dyDescent="0.3">
      <c r="C312" s="658" t="s">
        <v>343</v>
      </c>
      <c r="D312" s="473">
        <f t="shared" ref="D312:H312" si="227">+D310+D311</f>
        <v>1.1200000000000001</v>
      </c>
      <c r="E312" s="473">
        <f t="shared" si="227"/>
        <v>2.16</v>
      </c>
      <c r="F312" s="473">
        <f t="shared" si="227"/>
        <v>7.99</v>
      </c>
      <c r="G312" s="473">
        <f t="shared" si="227"/>
        <v>82.48952890000001</v>
      </c>
      <c r="H312" s="473">
        <f t="shared" si="227"/>
        <v>86.869819300000017</v>
      </c>
      <c r="I312" s="473">
        <f>+I310+I311</f>
        <v>90.869819300000017</v>
      </c>
      <c r="J312" s="473">
        <f t="shared" ref="J312:M312" si="228">+J310+J311</f>
        <v>94.869819300000017</v>
      </c>
      <c r="K312" s="473">
        <f t="shared" si="228"/>
        <v>98.869819300000017</v>
      </c>
      <c r="L312" s="473">
        <f t="shared" si="228"/>
        <v>102.86981930000002</v>
      </c>
      <c r="M312" s="473">
        <f t="shared" si="228"/>
        <v>106.86981930000002</v>
      </c>
      <c r="N312" s="281"/>
    </row>
    <row r="313" spans="2:24" x14ac:dyDescent="0.3">
      <c r="C313" s="658" t="s">
        <v>344</v>
      </c>
      <c r="D313" s="290"/>
      <c r="E313" s="290"/>
      <c r="F313" s="290"/>
      <c r="G313" s="474">
        <f>+'[67]True-up FY 2025'!$F$391</f>
        <v>67.650000000000006</v>
      </c>
      <c r="H313" s="474">
        <f>+'[67]APR FY 2025-26_V1'!$G$229</f>
        <v>70.302531860000002</v>
      </c>
      <c r="I313" s="12">
        <f>+H315</f>
        <v>79.181332022000007</v>
      </c>
      <c r="J313" s="12">
        <f t="shared" ref="J313:M313" si="229">+I315</f>
        <v>83.181332022000007</v>
      </c>
      <c r="K313" s="12">
        <f t="shared" si="229"/>
        <v>87.181332022000007</v>
      </c>
      <c r="L313" s="12">
        <f t="shared" si="229"/>
        <v>91.181332022000007</v>
      </c>
      <c r="M313" s="12">
        <f t="shared" si="229"/>
        <v>95.181332022000007</v>
      </c>
      <c r="N313" s="281"/>
    </row>
    <row r="314" spans="2:24" ht="28.8" x14ac:dyDescent="0.3">
      <c r="C314" s="658" t="s">
        <v>345</v>
      </c>
      <c r="D314" s="290"/>
      <c r="E314" s="290"/>
      <c r="F314" s="290"/>
      <c r="G314" s="471">
        <f>+'[67]True-up FY 2025'!$F$392</f>
        <v>2.6525318599999999</v>
      </c>
      <c r="H314" s="471">
        <f>+'[67]APR FY 2025-26_V1'!$G$230</f>
        <v>8.8788001619999992</v>
      </c>
      <c r="I314" s="12">
        <f>+I283</f>
        <v>4</v>
      </c>
      <c r="J314" s="12">
        <f>+J283</f>
        <v>4</v>
      </c>
      <c r="K314" s="12">
        <f t="shared" ref="K314:M314" si="230">+K283</f>
        <v>4</v>
      </c>
      <c r="L314" s="12">
        <f t="shared" si="230"/>
        <v>4</v>
      </c>
      <c r="M314" s="12">
        <f t="shared" si="230"/>
        <v>4</v>
      </c>
      <c r="N314" s="281"/>
    </row>
    <row r="315" spans="2:24" x14ac:dyDescent="0.3">
      <c r="C315" s="658" t="s">
        <v>654</v>
      </c>
      <c r="D315" s="473">
        <f t="shared" ref="D315:H315" si="231">+D313+D314</f>
        <v>0</v>
      </c>
      <c r="E315" s="473">
        <f t="shared" si="231"/>
        <v>0</v>
      </c>
      <c r="F315" s="473">
        <f t="shared" si="231"/>
        <v>0</v>
      </c>
      <c r="G315" s="473">
        <f t="shared" si="231"/>
        <v>70.302531860000002</v>
      </c>
      <c r="H315" s="473">
        <f t="shared" si="231"/>
        <v>79.181332022000007</v>
      </c>
      <c r="I315" s="473">
        <f>+I313+I314</f>
        <v>83.181332022000007</v>
      </c>
      <c r="J315" s="473">
        <f t="shared" ref="J315:M315" si="232">+J313+J314</f>
        <v>87.181332022000007</v>
      </c>
      <c r="K315" s="473">
        <f t="shared" si="232"/>
        <v>91.181332022000007</v>
      </c>
      <c r="L315" s="473">
        <f t="shared" si="232"/>
        <v>95.181332022000007</v>
      </c>
      <c r="M315" s="473">
        <f t="shared" si="232"/>
        <v>99.181332022000007</v>
      </c>
      <c r="N315" s="281"/>
    </row>
    <row r="316" spans="2:24" x14ac:dyDescent="0.3">
      <c r="C316" s="5" t="s">
        <v>346</v>
      </c>
      <c r="D316" s="307">
        <f t="shared" ref="D316:H316" si="233">+D297-D311</f>
        <v>590.78</v>
      </c>
      <c r="E316" s="307">
        <f t="shared" si="233"/>
        <v>590.28</v>
      </c>
      <c r="F316" s="307">
        <f t="shared" si="233"/>
        <v>587.05999999999995</v>
      </c>
      <c r="G316" s="307">
        <f t="shared" si="233"/>
        <v>632.7804711</v>
      </c>
      <c r="H316" s="307">
        <f t="shared" si="233"/>
        <v>634.55510381200008</v>
      </c>
      <c r="I316" s="307">
        <f>+I297-I311</f>
        <v>679.91479437400017</v>
      </c>
      <c r="J316" s="307">
        <f>+J297-J311</f>
        <v>683.91479437400017</v>
      </c>
      <c r="K316" s="307">
        <f>+K297-K311</f>
        <v>919.51479437400019</v>
      </c>
      <c r="L316" s="307">
        <f>+L297-L311</f>
        <v>965.51479437400019</v>
      </c>
      <c r="M316" s="307">
        <f>+M297-M311</f>
        <v>1043.5147943740003</v>
      </c>
      <c r="N316" s="281"/>
    </row>
    <row r="317" spans="2:24" x14ac:dyDescent="0.3">
      <c r="C317" s="5" t="s">
        <v>347</v>
      </c>
      <c r="D317" s="307">
        <f t="shared" ref="D317:H317" si="234">+D300-D311</f>
        <v>591.31999999999994</v>
      </c>
      <c r="E317" s="307">
        <f t="shared" si="234"/>
        <v>592.89</v>
      </c>
      <c r="F317" s="307">
        <f t="shared" si="234"/>
        <v>626.16</v>
      </c>
      <c r="G317" s="307">
        <f t="shared" si="234"/>
        <v>637.56586531200014</v>
      </c>
      <c r="H317" s="307">
        <f t="shared" si="234"/>
        <v>679.53450397400013</v>
      </c>
      <c r="I317" s="307">
        <f>+I300-I311</f>
        <v>683.91479437400017</v>
      </c>
      <c r="J317" s="307">
        <f>+J300-J311</f>
        <v>919.51479437400019</v>
      </c>
      <c r="K317" s="307">
        <f>+K300-K311</f>
        <v>965.51479437400019</v>
      </c>
      <c r="L317" s="307">
        <f>+L300-L311</f>
        <v>1043.5147943740003</v>
      </c>
      <c r="M317" s="307">
        <f>+M300-M311</f>
        <v>1078.7147943740003</v>
      </c>
      <c r="N317" s="281"/>
    </row>
    <row r="319" spans="2:24" x14ac:dyDescent="0.3">
      <c r="B319" s="399">
        <v>6</v>
      </c>
      <c r="C319" s="1078" t="s">
        <v>348</v>
      </c>
      <c r="D319" s="1078"/>
      <c r="E319" s="1078"/>
      <c r="F319" s="1078"/>
      <c r="G319" s="1078"/>
      <c r="H319" s="1078"/>
      <c r="I319" s="1078"/>
      <c r="J319" s="1078"/>
      <c r="K319" s="1078"/>
      <c r="L319" s="1078"/>
      <c r="M319" s="1078"/>
      <c r="N319" s="1078"/>
      <c r="O319" s="1078"/>
      <c r="P319" s="1078"/>
      <c r="Q319" s="1078"/>
      <c r="R319" s="1078"/>
      <c r="S319" s="1078"/>
      <c r="T319" s="1078"/>
      <c r="U319" s="1078"/>
      <c r="V319" s="1078"/>
      <c r="W319" s="1078"/>
      <c r="X319" s="1078"/>
    </row>
    <row r="320" spans="2:24" x14ac:dyDescent="0.3">
      <c r="C320" s="906"/>
      <c r="D320" s="906"/>
      <c r="E320" s="906"/>
      <c r="F320" s="906"/>
      <c r="G320" s="906"/>
      <c r="H320" s="906"/>
    </row>
    <row r="321" spans="2:24" ht="28.8" x14ac:dyDescent="0.3">
      <c r="C321" s="309" t="s">
        <v>27</v>
      </c>
      <c r="D321" s="914" t="s">
        <v>2</v>
      </c>
      <c r="E321" s="914" t="s">
        <v>3</v>
      </c>
      <c r="F321" s="914" t="s">
        <v>4</v>
      </c>
      <c r="G321" s="914" t="s">
        <v>5</v>
      </c>
      <c r="H321" s="352" t="s">
        <v>6</v>
      </c>
      <c r="I321" s="311" t="s">
        <v>72</v>
      </c>
      <c r="J321" s="311" t="s">
        <v>73</v>
      </c>
      <c r="K321" s="311" t="s">
        <v>74</v>
      </c>
      <c r="L321" s="311" t="s">
        <v>75</v>
      </c>
      <c r="M321" s="311" t="s">
        <v>76</v>
      </c>
    </row>
    <row r="322" spans="2:24" x14ac:dyDescent="0.3">
      <c r="C322" s="658" t="s">
        <v>493</v>
      </c>
      <c r="D322" s="447">
        <v>1.79</v>
      </c>
      <c r="E322" s="447">
        <v>2.62</v>
      </c>
      <c r="F322" s="290">
        <v>39.1</v>
      </c>
      <c r="G322" s="16">
        <f t="shared" ref="G322:H322" si="235">+G294</f>
        <v>6.6249939449999999</v>
      </c>
      <c r="H322" s="16">
        <f t="shared" si="235"/>
        <v>44.979400162000005</v>
      </c>
      <c r="I322" s="16">
        <f>+I298</f>
        <v>4</v>
      </c>
      <c r="J322" s="16">
        <f t="shared" ref="J322:M322" si="236">+J298</f>
        <v>235.6</v>
      </c>
      <c r="K322" s="16">
        <f t="shared" si="236"/>
        <v>46</v>
      </c>
      <c r="L322" s="16">
        <f t="shared" si="236"/>
        <v>78</v>
      </c>
      <c r="M322" s="16">
        <f t="shared" si="236"/>
        <v>35.200000000000003</v>
      </c>
    </row>
    <row r="323" spans="2:24" ht="28.8" x14ac:dyDescent="0.3">
      <c r="C323" s="658" t="s">
        <v>494</v>
      </c>
      <c r="D323" s="447">
        <v>1.1200000000000001</v>
      </c>
      <c r="E323" s="447">
        <v>2.16</v>
      </c>
      <c r="F323" s="290">
        <v>8</v>
      </c>
      <c r="G323" s="16">
        <f>+'[67]True-up FY 2025'!$G$444</f>
        <v>1.3695288999999999</v>
      </c>
      <c r="H323" s="16">
        <f>+'[67]APR FY 2025-26_V1'!$G$283</f>
        <v>4.3802903999999998</v>
      </c>
      <c r="I323" s="16">
        <f>+I314</f>
        <v>4</v>
      </c>
      <c r="J323" s="16">
        <f t="shared" ref="J323:M323" si="237">+J314</f>
        <v>4</v>
      </c>
      <c r="K323" s="16">
        <f t="shared" si="237"/>
        <v>4</v>
      </c>
      <c r="L323" s="16">
        <f t="shared" si="237"/>
        <v>4</v>
      </c>
      <c r="M323" s="16">
        <f t="shared" si="237"/>
        <v>4</v>
      </c>
    </row>
    <row r="324" spans="2:24" ht="28.8" x14ac:dyDescent="0.3">
      <c r="C324" s="658" t="s">
        <v>495</v>
      </c>
      <c r="D324" s="447">
        <f t="shared" ref="D324:E324" si="238">D322-D323</f>
        <v>0.66999999999999993</v>
      </c>
      <c r="E324" s="447">
        <f t="shared" si="238"/>
        <v>0.45999999999999996</v>
      </c>
      <c r="F324" s="290">
        <v>31.1</v>
      </c>
      <c r="G324" s="16">
        <f t="shared" ref="G324:M324" si="239">+G322-G323</f>
        <v>5.2554650450000002</v>
      </c>
      <c r="H324" s="16">
        <f t="shared" si="239"/>
        <v>40.599109762000005</v>
      </c>
      <c r="I324" s="290">
        <f t="shared" si="239"/>
        <v>0</v>
      </c>
      <c r="J324" s="290">
        <f t="shared" si="239"/>
        <v>231.6</v>
      </c>
      <c r="K324" s="290">
        <f t="shared" si="239"/>
        <v>42</v>
      </c>
      <c r="L324" s="290">
        <f t="shared" si="239"/>
        <v>74</v>
      </c>
      <c r="M324" s="290">
        <f t="shared" si="239"/>
        <v>31.200000000000003</v>
      </c>
    </row>
    <row r="325" spans="2:24" x14ac:dyDescent="0.3">
      <c r="C325" s="658" t="s">
        <v>39</v>
      </c>
      <c r="D325" s="400">
        <f t="shared" ref="D325:E325" si="240">0.3*D324</f>
        <v>0.20099999999999998</v>
      </c>
      <c r="E325" s="400">
        <f t="shared" si="240"/>
        <v>0.13799999999999998</v>
      </c>
      <c r="F325" s="290">
        <v>9.33</v>
      </c>
      <c r="G325" s="16">
        <f>+G324*30%</f>
        <v>1.5766395135</v>
      </c>
      <c r="H325" s="16">
        <f>+H324*30%</f>
        <v>12.179732928600002</v>
      </c>
      <c r="I325" s="16">
        <f t="shared" ref="I325:M325" si="241">+I324*30%</f>
        <v>0</v>
      </c>
      <c r="J325" s="16">
        <f t="shared" si="241"/>
        <v>69.47999999999999</v>
      </c>
      <c r="K325" s="16">
        <f t="shared" si="241"/>
        <v>12.6</v>
      </c>
      <c r="L325" s="16">
        <f t="shared" si="241"/>
        <v>22.2</v>
      </c>
      <c r="M325" s="16">
        <f t="shared" si="241"/>
        <v>9.3600000000000012</v>
      </c>
    </row>
    <row r="326" spans="2:24" x14ac:dyDescent="0.3">
      <c r="C326" s="658" t="s">
        <v>38</v>
      </c>
      <c r="D326" s="400">
        <f t="shared" ref="D326:E326" si="242">0.7*D324</f>
        <v>0.46899999999999992</v>
      </c>
      <c r="E326" s="400">
        <f t="shared" si="242"/>
        <v>0.32199999999999995</v>
      </c>
      <c r="F326" s="290">
        <v>21.77</v>
      </c>
      <c r="G326" s="16">
        <f>+G324*70%</f>
        <v>3.6788255314999998</v>
      </c>
      <c r="H326" s="16">
        <f>+H324*70%</f>
        <v>28.419376833400001</v>
      </c>
      <c r="I326" s="16">
        <f t="shared" ref="I326:M326" si="243">+I324*70%</f>
        <v>0</v>
      </c>
      <c r="J326" s="16">
        <f t="shared" si="243"/>
        <v>162.11999999999998</v>
      </c>
      <c r="K326" s="16">
        <f t="shared" si="243"/>
        <v>29.4</v>
      </c>
      <c r="L326" s="16">
        <f t="shared" si="243"/>
        <v>51.8</v>
      </c>
      <c r="M326" s="16">
        <f t="shared" si="243"/>
        <v>21.84</v>
      </c>
    </row>
    <row r="327" spans="2:24" x14ac:dyDescent="0.3">
      <c r="C327" s="295"/>
      <c r="D327" s="272"/>
      <c r="E327" s="272"/>
      <c r="F327" s="387"/>
      <c r="G327" s="398"/>
      <c r="H327" s="398"/>
      <c r="I327" s="387"/>
      <c r="J327" s="387"/>
      <c r="K327" s="387"/>
      <c r="L327" s="387"/>
      <c r="M327" s="387"/>
    </row>
    <row r="328" spans="2:24" x14ac:dyDescent="0.3">
      <c r="B328" s="911">
        <v>7</v>
      </c>
      <c r="C328" s="1078" t="s">
        <v>349</v>
      </c>
      <c r="D328" s="1078"/>
      <c r="E328" s="1078"/>
      <c r="F328" s="1078"/>
      <c r="G328" s="1078"/>
      <c r="H328" s="1078"/>
      <c r="I328" s="1078"/>
      <c r="J328" s="1078"/>
      <c r="K328" s="1078"/>
      <c r="L328" s="1078"/>
      <c r="M328" s="1078"/>
      <c r="N328" s="1078"/>
      <c r="O328" s="1078"/>
      <c r="P328" s="1078"/>
      <c r="Q328" s="1078"/>
      <c r="R328" s="1078"/>
      <c r="S328" s="1078"/>
      <c r="T328" s="1078"/>
      <c r="U328" s="1078"/>
      <c r="V328" s="1078"/>
      <c r="W328" s="1078"/>
      <c r="X328" s="1078"/>
    </row>
    <row r="329" spans="2:24" x14ac:dyDescent="0.3">
      <c r="C329" s="1098" t="s">
        <v>40</v>
      </c>
      <c r="D329" s="1098"/>
      <c r="E329" s="1098"/>
      <c r="F329" s="1098"/>
      <c r="G329" s="1098"/>
      <c r="H329" s="1098"/>
    </row>
    <row r="330" spans="2:24" ht="28.8" x14ac:dyDescent="0.3">
      <c r="C330" s="309" t="s">
        <v>27</v>
      </c>
      <c r="D330" s="914" t="s">
        <v>2</v>
      </c>
      <c r="E330" s="914" t="s">
        <v>3</v>
      </c>
      <c r="F330" s="914" t="s">
        <v>4</v>
      </c>
      <c r="G330" s="914" t="s">
        <v>5</v>
      </c>
      <c r="H330" s="352" t="s">
        <v>6</v>
      </c>
      <c r="I330" s="311" t="s">
        <v>72</v>
      </c>
      <c r="J330" s="311" t="s">
        <v>73</v>
      </c>
      <c r="K330" s="311" t="s">
        <v>74</v>
      </c>
      <c r="L330" s="311" t="s">
        <v>75</v>
      </c>
      <c r="M330" s="311" t="s">
        <v>76</v>
      </c>
    </row>
    <row r="331" spans="2:24" x14ac:dyDescent="0.3">
      <c r="C331" s="658" t="s">
        <v>36</v>
      </c>
      <c r="D331" s="290">
        <v>591.45000000000005</v>
      </c>
      <c r="E331" s="290">
        <v>591.99</v>
      </c>
      <c r="F331" s="290">
        <f>+E332</f>
        <v>594.61</v>
      </c>
      <c r="G331" s="16">
        <f t="shared" ref="G331:M331" si="244">+G297</f>
        <v>634.15</v>
      </c>
      <c r="H331" s="16">
        <f t="shared" si="244"/>
        <v>638.93539421200012</v>
      </c>
      <c r="I331" s="16">
        <f t="shared" si="244"/>
        <v>683.91479437400017</v>
      </c>
      <c r="J331" s="16">
        <f t="shared" si="244"/>
        <v>687.91479437400017</v>
      </c>
      <c r="K331" s="16">
        <f t="shared" si="244"/>
        <v>923.51479437400019</v>
      </c>
      <c r="L331" s="16">
        <f t="shared" si="244"/>
        <v>969.51479437400019</v>
      </c>
      <c r="M331" s="16">
        <f t="shared" si="244"/>
        <v>1047.5147943740003</v>
      </c>
    </row>
    <row r="332" spans="2:24" x14ac:dyDescent="0.3">
      <c r="C332" s="658" t="s">
        <v>37</v>
      </c>
      <c r="D332" s="290">
        <v>591.99</v>
      </c>
      <c r="E332" s="290">
        <v>594.61</v>
      </c>
      <c r="F332" s="16">
        <f>+G331</f>
        <v>634.15</v>
      </c>
      <c r="G332" s="16">
        <f>+G300</f>
        <v>638.93539421200012</v>
      </c>
      <c r="H332" s="16">
        <f>+'[67]APR FY 2025-26_V3'!$G$276</f>
        <v>739.04829421200009</v>
      </c>
      <c r="I332" s="16">
        <f>+I300</f>
        <v>687.91479437400017</v>
      </c>
      <c r="J332" s="16">
        <f>+J300</f>
        <v>923.51479437400019</v>
      </c>
      <c r="K332" s="16">
        <f>+K300</f>
        <v>969.51479437400019</v>
      </c>
      <c r="L332" s="16">
        <f>+L300</f>
        <v>1047.5147943740003</v>
      </c>
      <c r="M332" s="16">
        <f>+M300</f>
        <v>1082.7147943740003</v>
      </c>
    </row>
    <row r="333" spans="2:24" x14ac:dyDescent="0.3">
      <c r="C333" s="5" t="s">
        <v>41</v>
      </c>
      <c r="D333" s="400">
        <f>+AVERAGE(D331:D332)</f>
        <v>591.72</v>
      </c>
      <c r="E333" s="400">
        <f>+AVERAGE(E331:E332)</f>
        <v>593.29999999999995</v>
      </c>
      <c r="F333" s="16">
        <f t="shared" ref="F333:M333" si="245">+AVERAGE(F297,F300)</f>
        <v>614.59999999999991</v>
      </c>
      <c r="G333" s="16">
        <f t="shared" si="245"/>
        <v>636.54269710600011</v>
      </c>
      <c r="H333" s="16">
        <f t="shared" si="245"/>
        <v>661.42509429300014</v>
      </c>
      <c r="I333" s="16">
        <f t="shared" si="245"/>
        <v>685.91479437400017</v>
      </c>
      <c r="J333" s="16">
        <f t="shared" si="245"/>
        <v>805.71479437400012</v>
      </c>
      <c r="K333" s="16">
        <f t="shared" si="245"/>
        <v>946.51479437400019</v>
      </c>
      <c r="L333" s="16">
        <f t="shared" si="245"/>
        <v>1008.5147943740003</v>
      </c>
      <c r="M333" s="16">
        <f t="shared" si="245"/>
        <v>1065.1147943740002</v>
      </c>
    </row>
    <row r="334" spans="2:24" x14ac:dyDescent="0.3">
      <c r="C334" s="658" t="s">
        <v>43</v>
      </c>
      <c r="D334" s="290">
        <v>19.48</v>
      </c>
      <c r="E334" s="290">
        <v>19.04</v>
      </c>
      <c r="F334" s="290">
        <v>19.23</v>
      </c>
      <c r="G334" s="290">
        <v>19.43</v>
      </c>
      <c r="H334" s="16">
        <v>20.8</v>
      </c>
      <c r="I334" s="16">
        <f t="shared" ref="I334:M334" si="246">+I335*I333</f>
        <v>20.937047138045312</v>
      </c>
      <c r="J334" s="16">
        <f t="shared" si="246"/>
        <v>24.593854467047436</v>
      </c>
      <c r="K334" s="16">
        <f t="shared" si="246"/>
        <v>28.891671428011534</v>
      </c>
      <c r="L334" s="16">
        <f t="shared" si="246"/>
        <v>30.784176055708798</v>
      </c>
      <c r="M334" s="16">
        <f t="shared" si="246"/>
        <v>32.511849635187261</v>
      </c>
    </row>
    <row r="335" spans="2:24" x14ac:dyDescent="0.3">
      <c r="C335" s="5" t="s">
        <v>42</v>
      </c>
      <c r="D335" s="401">
        <f>+D334/D333</f>
        <v>3.2920976137362265E-2</v>
      </c>
      <c r="E335" s="401">
        <f>+E334/E333</f>
        <v>3.2091690544412611E-2</v>
      </c>
      <c r="F335" s="402">
        <f>+F334/F333</f>
        <v>3.1288643019850314E-2</v>
      </c>
      <c r="G335" s="402">
        <f>+G334/G333</f>
        <v>3.0524268188665472E-2</v>
      </c>
      <c r="H335" s="402">
        <f>+H334/H333</f>
        <v>3.144724955171712E-2</v>
      </c>
      <c r="I335" s="402">
        <f>+G335</f>
        <v>3.0524268188665472E-2</v>
      </c>
      <c r="J335" s="402">
        <f>+G335</f>
        <v>3.0524268188665472E-2</v>
      </c>
      <c r="K335" s="402">
        <f>+G335</f>
        <v>3.0524268188665472E-2</v>
      </c>
      <c r="L335" s="402">
        <f>+G335</f>
        <v>3.0524268188665472E-2</v>
      </c>
      <c r="M335" s="402">
        <f>+G335</f>
        <v>3.0524268188665472E-2</v>
      </c>
    </row>
    <row r="336" spans="2:24" ht="28.8" x14ac:dyDescent="0.3">
      <c r="C336" s="658" t="s">
        <v>491</v>
      </c>
      <c r="D336" s="16">
        <v>5.55</v>
      </c>
      <c r="E336" s="16">
        <v>5.92</v>
      </c>
      <c r="F336" s="16">
        <v>6.28</v>
      </c>
      <c r="G336" s="16">
        <f>+'[67]True-up FY 2025'!$F$437</f>
        <v>2.1379352825916866</v>
      </c>
      <c r="H336" s="16">
        <f>+'[67]APR FY 2025-26_Final _23.11'!$G$277</f>
        <v>2.4576658953411377</v>
      </c>
      <c r="I336" s="602">
        <f>+I312*(I334/I333)</f>
        <v>2.7737347345687704</v>
      </c>
      <c r="J336" s="602">
        <f>+J312*(J334/J333)</f>
        <v>2.8958318073234324</v>
      </c>
      <c r="K336" s="602">
        <f t="shared" ref="K336:M336" si="247">+K312*(K334/K333)</f>
        <v>3.0179288800780939</v>
      </c>
      <c r="L336" s="602">
        <f t="shared" si="247"/>
        <v>3.1400259528327559</v>
      </c>
      <c r="M336" s="602">
        <f t="shared" si="247"/>
        <v>3.2621230255874178</v>
      </c>
    </row>
    <row r="337" spans="2:56" x14ac:dyDescent="0.3">
      <c r="C337" s="5" t="s">
        <v>492</v>
      </c>
      <c r="D337" s="16">
        <f>+D334-D336</f>
        <v>13.93</v>
      </c>
      <c r="E337" s="16">
        <f t="shared" ref="E337:F337" si="248">+E334-E336</f>
        <v>13.12</v>
      </c>
      <c r="F337" s="16">
        <f t="shared" si="248"/>
        <v>12.95</v>
      </c>
      <c r="G337" s="16">
        <f>+G334-G336</f>
        <v>17.292064717408312</v>
      </c>
      <c r="H337" s="16">
        <f>+H334-H336</f>
        <v>18.342334104658864</v>
      </c>
      <c r="I337" s="16">
        <f t="shared" ref="I337" si="249">+I334-I336</f>
        <v>18.163312403476542</v>
      </c>
      <c r="J337" s="16">
        <f>+J334-J336</f>
        <v>21.698022659724003</v>
      </c>
      <c r="K337" s="16">
        <f t="shared" ref="K337:M337" si="250">+K334-K336</f>
        <v>25.873742547933439</v>
      </c>
      <c r="L337" s="16">
        <f t="shared" si="250"/>
        <v>27.644150102876043</v>
      </c>
      <c r="M337" s="16">
        <f t="shared" si="250"/>
        <v>29.249726609599843</v>
      </c>
    </row>
    <row r="339" spans="2:56" x14ac:dyDescent="0.3">
      <c r="B339" s="911">
        <v>8</v>
      </c>
      <c r="C339" s="1078" t="s">
        <v>496</v>
      </c>
      <c r="D339" s="1078"/>
      <c r="E339" s="1078"/>
      <c r="F339" s="1078"/>
      <c r="G339" s="1078"/>
      <c r="H339" s="1078"/>
      <c r="I339" s="1078"/>
      <c r="J339" s="1078"/>
      <c r="K339" s="1078"/>
      <c r="L339" s="1078"/>
      <c r="M339" s="1078"/>
      <c r="N339" s="1078"/>
      <c r="O339" s="1078"/>
      <c r="P339" s="1078"/>
      <c r="Q339" s="1078"/>
      <c r="R339" s="1078"/>
      <c r="S339" s="1078"/>
      <c r="T339" s="1078"/>
      <c r="U339" s="1078"/>
      <c r="V339" s="1078"/>
      <c r="W339" s="1078"/>
      <c r="X339" s="1078"/>
    </row>
    <row r="340" spans="2:56" x14ac:dyDescent="0.3">
      <c r="C340" s="1099"/>
      <c r="D340" s="1099"/>
      <c r="E340" s="1099"/>
    </row>
    <row r="341" spans="2:56" x14ac:dyDescent="0.3">
      <c r="B341" s="1082" t="s">
        <v>497</v>
      </c>
      <c r="C341" s="1150"/>
      <c r="D341" s="1150"/>
      <c r="E341" s="916"/>
    </row>
    <row r="342" spans="2:56" x14ac:dyDescent="0.3">
      <c r="C342" s="309" t="s">
        <v>44</v>
      </c>
      <c r="D342" s="903" t="s">
        <v>45</v>
      </c>
      <c r="E342" s="903" t="s">
        <v>46</v>
      </c>
      <c r="F342" s="903" t="s">
        <v>1</v>
      </c>
    </row>
    <row r="343" spans="2:56" x14ac:dyDescent="0.3">
      <c r="C343" s="328" t="s">
        <v>129</v>
      </c>
      <c r="D343" s="403">
        <v>0.45</v>
      </c>
      <c r="E343" s="403">
        <v>0.55000000000000004</v>
      </c>
      <c r="F343" s="404">
        <v>1</v>
      </c>
    </row>
    <row r="344" spans="2:56" x14ac:dyDescent="0.3">
      <c r="C344" s="328" t="s">
        <v>130</v>
      </c>
      <c r="D344" s="405">
        <v>154.85833333333335</v>
      </c>
      <c r="E344" s="405">
        <v>410.64000000000004</v>
      </c>
      <c r="F344" s="406"/>
    </row>
    <row r="345" spans="2:56" x14ac:dyDescent="0.3">
      <c r="C345" s="328" t="s">
        <v>131</v>
      </c>
      <c r="D345" s="405">
        <v>151.41666666666666</v>
      </c>
      <c r="E345" s="405">
        <v>397.20000000000005</v>
      </c>
      <c r="F345" s="406"/>
    </row>
    <row r="346" spans="2:56" x14ac:dyDescent="0.3">
      <c r="C346" s="328" t="s">
        <v>132</v>
      </c>
      <c r="D346" s="403">
        <v>69.686250000000015</v>
      </c>
      <c r="E346" s="403">
        <v>225.85200000000003</v>
      </c>
      <c r="F346" s="407">
        <v>295.53825000000006</v>
      </c>
    </row>
    <row r="347" spans="2:56" x14ac:dyDescent="0.3">
      <c r="C347" s="328" t="s">
        <v>133</v>
      </c>
      <c r="D347" s="408">
        <v>68.137500000000003</v>
      </c>
      <c r="E347" s="408">
        <v>218.46000000000004</v>
      </c>
      <c r="F347" s="408">
        <v>286.59750000000003</v>
      </c>
    </row>
    <row r="348" spans="2:56" x14ac:dyDescent="0.3">
      <c r="C348" s="173" t="s">
        <v>134</v>
      </c>
      <c r="D348" s="1100"/>
      <c r="E348" s="1100"/>
      <c r="F348" s="448">
        <f>+F346/F347-1</f>
        <v>3.1196189778347705E-2</v>
      </c>
    </row>
    <row r="349" spans="2:56" x14ac:dyDescent="0.3">
      <c r="C349" s="409"/>
      <c r="G349" s="344"/>
    </row>
    <row r="350" spans="2:56" x14ac:dyDescent="0.3">
      <c r="B350" s="1082" t="s">
        <v>498</v>
      </c>
      <c r="C350" s="1082"/>
      <c r="D350" s="1082"/>
      <c r="E350" s="276"/>
      <c r="F350" s="277"/>
      <c r="G350" s="410"/>
      <c r="H350" s="279"/>
    </row>
    <row r="351" spans="2:56" x14ac:dyDescent="0.3">
      <c r="C351" s="1135" t="s">
        <v>499</v>
      </c>
      <c r="D351" s="1135"/>
      <c r="E351" s="1135"/>
      <c r="F351" s="1135"/>
      <c r="G351" s="1135"/>
      <c r="H351" s="1135"/>
      <c r="I351" s="1135"/>
      <c r="J351" s="1135"/>
      <c r="K351" s="1135"/>
      <c r="L351" s="1135"/>
      <c r="M351" s="1135"/>
    </row>
    <row r="352" spans="2:56" x14ac:dyDescent="0.3">
      <c r="C352" s="1101" t="s">
        <v>29</v>
      </c>
      <c r="D352" s="1071" t="s">
        <v>290</v>
      </c>
      <c r="E352" s="1072"/>
      <c r="F352" s="1072"/>
      <c r="G352" s="1072"/>
      <c r="H352" s="1072"/>
      <c r="I352" s="1073"/>
      <c r="J352" s="1103" t="s">
        <v>291</v>
      </c>
      <c r="K352" s="1103"/>
      <c r="L352" s="1103"/>
      <c r="M352" s="1103"/>
      <c r="N352" s="1103"/>
      <c r="AO352" s="860"/>
      <c r="AP352" s="860"/>
      <c r="AQ352" s="860"/>
      <c r="AR352" s="860"/>
      <c r="AS352" s="860"/>
      <c r="AT352" s="860"/>
      <c r="AU352" s="860"/>
      <c r="AV352" s="860"/>
      <c r="AW352" s="860"/>
      <c r="AX352" s="860"/>
      <c r="AY352" s="860"/>
      <c r="AZ352" s="860"/>
      <c r="BA352" s="860"/>
      <c r="BB352" s="860"/>
      <c r="BC352" s="860"/>
      <c r="BD352" s="860"/>
    </row>
    <row r="353" spans="2:39" ht="43.2" x14ac:dyDescent="0.3">
      <c r="C353" s="1102"/>
      <c r="D353" s="411" t="s">
        <v>340</v>
      </c>
      <c r="E353" s="411" t="s">
        <v>292</v>
      </c>
      <c r="F353" s="912" t="s">
        <v>293</v>
      </c>
      <c r="G353" s="912" t="s">
        <v>294</v>
      </c>
      <c r="H353" s="412" t="s">
        <v>341</v>
      </c>
      <c r="I353" s="413" t="s">
        <v>500</v>
      </c>
      <c r="J353" s="914" t="s">
        <v>72</v>
      </c>
      <c r="K353" s="914" t="s">
        <v>73</v>
      </c>
      <c r="L353" s="914" t="s">
        <v>74</v>
      </c>
      <c r="M353" s="914" t="s">
        <v>75</v>
      </c>
      <c r="N353" s="914" t="s">
        <v>76</v>
      </c>
    </row>
    <row r="354" spans="2:39" x14ac:dyDescent="0.3">
      <c r="C354" s="11"/>
      <c r="D354" s="11"/>
      <c r="E354" s="11"/>
      <c r="F354" s="11"/>
      <c r="G354" s="11"/>
      <c r="H354" s="11"/>
      <c r="I354" s="294"/>
      <c r="J354" s="294"/>
      <c r="K354" s="294"/>
      <c r="L354" s="294"/>
      <c r="M354" s="294"/>
      <c r="N354" s="294"/>
    </row>
    <row r="355" spans="2:39" x14ac:dyDescent="0.3">
      <c r="C355" s="414" t="s">
        <v>36</v>
      </c>
      <c r="D355" s="16">
        <f>D331</f>
        <v>591.45000000000005</v>
      </c>
      <c r="E355" s="16">
        <f t="shared" ref="E355:H355" si="251">E331</f>
        <v>591.99</v>
      </c>
      <c r="F355" s="16">
        <f t="shared" si="251"/>
        <v>594.61</v>
      </c>
      <c r="G355" s="16">
        <f t="shared" si="251"/>
        <v>634.15</v>
      </c>
      <c r="H355" s="16">
        <f t="shared" si="251"/>
        <v>638.93539421200012</v>
      </c>
      <c r="I355" s="263">
        <f>+AVERAGE(D355:H355)</f>
        <v>610.22707884240003</v>
      </c>
      <c r="J355" s="263">
        <f>I331</f>
        <v>683.91479437400017</v>
      </c>
      <c r="K355" s="263">
        <f t="shared" ref="K355:N355" si="252">J331</f>
        <v>687.91479437400017</v>
      </c>
      <c r="L355" s="263">
        <f t="shared" si="252"/>
        <v>923.51479437400019</v>
      </c>
      <c r="M355" s="263">
        <f t="shared" si="252"/>
        <v>969.51479437400019</v>
      </c>
      <c r="N355" s="263">
        <f t="shared" si="252"/>
        <v>1047.5147943740003</v>
      </c>
    </row>
    <row r="356" spans="2:39" x14ac:dyDescent="0.3">
      <c r="C356" s="414" t="s">
        <v>501</v>
      </c>
      <c r="D356" s="16">
        <v>29.51</v>
      </c>
      <c r="E356" s="16">
        <v>30.41</v>
      </c>
      <c r="F356" s="16">
        <v>35.950000000000003</v>
      </c>
      <c r="G356" s="300">
        <v>59.71</v>
      </c>
      <c r="H356" s="300">
        <v>57.79</v>
      </c>
      <c r="I356" s="263">
        <f>+AVERAGE(D356:H356)</f>
        <v>42.673999999999999</v>
      </c>
      <c r="J356" s="292"/>
      <c r="K356" s="292"/>
      <c r="L356" s="292"/>
      <c r="M356" s="292"/>
      <c r="N356" s="292"/>
    </row>
    <row r="357" spans="2:39" x14ac:dyDescent="0.3">
      <c r="C357" s="414" t="s">
        <v>657</v>
      </c>
      <c r="D357" s="402">
        <f>+D356/D355</f>
        <v>4.9894327500211347E-2</v>
      </c>
      <c r="E357" s="402">
        <f t="shared" ref="E357:H357" si="253">+E356/E355</f>
        <v>5.1369110964712243E-2</v>
      </c>
      <c r="F357" s="402">
        <f t="shared" si="253"/>
        <v>6.0459797177982208E-2</v>
      </c>
      <c r="G357" s="402">
        <f t="shared" si="253"/>
        <v>9.4157533706536317E-2</v>
      </c>
      <c r="H357" s="402">
        <f t="shared" si="253"/>
        <v>9.0447329297311016E-2</v>
      </c>
      <c r="I357" s="855">
        <f>I356/I355</f>
        <v>6.9931344379132634E-2</v>
      </c>
      <c r="J357" s="292"/>
      <c r="K357" s="292"/>
      <c r="L357" s="292"/>
      <c r="M357" s="292"/>
      <c r="N357" s="292"/>
    </row>
    <row r="358" spans="2:39" ht="14.4" hidden="1" customHeight="1" x14ac:dyDescent="0.3">
      <c r="C358" s="416" t="s">
        <v>502</v>
      </c>
      <c r="D358" s="290"/>
      <c r="E358" s="290"/>
      <c r="F358" s="290"/>
      <c r="G358" s="401">
        <v>0</v>
      </c>
      <c r="H358" s="292"/>
      <c r="I358" s="292"/>
      <c r="J358" s="292"/>
      <c r="K358" s="292"/>
      <c r="L358" s="292"/>
      <c r="M358" s="292"/>
      <c r="N358" s="304"/>
    </row>
    <row r="359" spans="2:39" ht="14.4" hidden="1" customHeight="1" x14ac:dyDescent="0.3">
      <c r="C359" s="416" t="s">
        <v>503</v>
      </c>
      <c r="D359" s="290"/>
      <c r="E359" s="290"/>
      <c r="F359" s="290"/>
      <c r="G359" s="401"/>
      <c r="H359" s="401">
        <v>0</v>
      </c>
      <c r="I359" s="292"/>
      <c r="J359" s="292"/>
      <c r="K359" s="292"/>
      <c r="L359" s="292"/>
      <c r="M359" s="292"/>
      <c r="N359" s="292"/>
    </row>
    <row r="360" spans="2:39" ht="28.8" x14ac:dyDescent="0.3">
      <c r="C360" s="417" t="s">
        <v>504</v>
      </c>
      <c r="D360" s="290"/>
      <c r="E360" s="290"/>
      <c r="F360" s="402"/>
      <c r="G360" s="402"/>
      <c r="H360" s="449"/>
      <c r="I360" s="475">
        <f>I357*(1+G358)*(1+H359)</f>
        <v>6.9931344379132634E-2</v>
      </c>
      <c r="J360" s="476">
        <f>+I360</f>
        <v>6.9931344379132634E-2</v>
      </c>
      <c r="K360" s="476">
        <f>+J360</f>
        <v>6.9931344379132634E-2</v>
      </c>
      <c r="L360" s="476">
        <f t="shared" ref="L360:N360" si="254">+K360</f>
        <v>6.9931344379132634E-2</v>
      </c>
      <c r="M360" s="476">
        <f t="shared" si="254"/>
        <v>6.9931344379132634E-2</v>
      </c>
      <c r="N360" s="476">
        <f t="shared" si="254"/>
        <v>6.9931344379132634E-2</v>
      </c>
    </row>
    <row r="361" spans="2:39" x14ac:dyDescent="0.3">
      <c r="C361" s="418" t="s">
        <v>505</v>
      </c>
      <c r="D361" s="18"/>
      <c r="E361" s="18"/>
      <c r="F361" s="477"/>
      <c r="G361" s="18"/>
      <c r="H361" s="18"/>
      <c r="I361" s="473"/>
      <c r="J361" s="473">
        <f>+J355*J360</f>
        <v>47.827081011351886</v>
      </c>
      <c r="K361" s="473">
        <f>+K355*K360</f>
        <v>48.106806388868421</v>
      </c>
      <c r="L361" s="473">
        <f>+L355*L360</f>
        <v>64.582631124592069</v>
      </c>
      <c r="M361" s="473">
        <f>+M355*M360</f>
        <v>67.79947296603217</v>
      </c>
      <c r="N361" s="473">
        <f>+N355*N360</f>
        <v>73.254117827604517</v>
      </c>
    </row>
    <row r="362" spans="2:39" x14ac:dyDescent="0.3">
      <c r="C362" s="416" t="s">
        <v>506</v>
      </c>
      <c r="D362" s="290"/>
      <c r="E362" s="290"/>
      <c r="F362" s="402"/>
      <c r="G362" s="449"/>
      <c r="H362" s="478"/>
      <c r="I362" s="401"/>
      <c r="J362" s="401">
        <v>3.1199999999999999E-2</v>
      </c>
      <c r="K362" s="401">
        <f>+J362</f>
        <v>3.1199999999999999E-2</v>
      </c>
      <c r="L362" s="401">
        <f>+K362</f>
        <v>3.1199999999999999E-2</v>
      </c>
      <c r="M362" s="401">
        <f>+L362</f>
        <v>3.1199999999999999E-2</v>
      </c>
      <c r="N362" s="401">
        <f>+M362</f>
        <v>3.1199999999999999E-2</v>
      </c>
    </row>
    <row r="363" spans="2:39" x14ac:dyDescent="0.3">
      <c r="C363" s="416" t="s">
        <v>507</v>
      </c>
      <c r="D363" s="290"/>
      <c r="E363" s="290"/>
      <c r="F363" s="402"/>
      <c r="G363" s="449"/>
      <c r="H363" s="478"/>
      <c r="I363" s="479"/>
      <c r="J363" s="479"/>
      <c r="K363" s="479">
        <f>+K362</f>
        <v>3.1199999999999999E-2</v>
      </c>
      <c r="L363" s="479">
        <f>+L362</f>
        <v>3.1199999999999999E-2</v>
      </c>
      <c r="M363" s="479">
        <f>+M362</f>
        <v>3.1199999999999999E-2</v>
      </c>
      <c r="N363" s="479">
        <f>+N362</f>
        <v>3.1199999999999999E-2</v>
      </c>
    </row>
    <row r="364" spans="2:39" x14ac:dyDescent="0.3">
      <c r="C364" s="419" t="s">
        <v>508</v>
      </c>
      <c r="D364" s="290"/>
      <c r="E364" s="290"/>
      <c r="F364" s="290"/>
      <c r="G364" s="449"/>
      <c r="H364" s="478"/>
      <c r="I364" s="479"/>
      <c r="J364" s="479"/>
      <c r="K364" s="479"/>
      <c r="L364" s="479">
        <f>+L363</f>
        <v>3.1199999999999999E-2</v>
      </c>
      <c r="M364" s="479">
        <f>+M363</f>
        <v>3.1199999999999999E-2</v>
      </c>
      <c r="N364" s="479">
        <f>+N363</f>
        <v>3.1199999999999999E-2</v>
      </c>
    </row>
    <row r="365" spans="2:39" x14ac:dyDescent="0.3">
      <c r="C365" s="419" t="s">
        <v>509</v>
      </c>
      <c r="D365" s="290"/>
      <c r="E365" s="290"/>
      <c r="F365" s="290"/>
      <c r="G365" s="449"/>
      <c r="H365" s="478"/>
      <c r="I365" s="479"/>
      <c r="J365" s="479"/>
      <c r="K365" s="479"/>
      <c r="L365" s="479"/>
      <c r="M365" s="479">
        <f>+M364</f>
        <v>3.1199999999999999E-2</v>
      </c>
      <c r="N365" s="479">
        <f>+N364</f>
        <v>3.1199999999999999E-2</v>
      </c>
    </row>
    <row r="366" spans="2:39" x14ac:dyDescent="0.3">
      <c r="C366" s="522" t="s">
        <v>510</v>
      </c>
      <c r="D366" s="523"/>
      <c r="E366" s="523"/>
      <c r="F366" s="523"/>
      <c r="G366" s="524"/>
      <c r="H366" s="921"/>
      <c r="I366" s="525"/>
      <c r="J366" s="479"/>
      <c r="K366" s="479"/>
      <c r="L366" s="479"/>
      <c r="M366" s="479"/>
      <c r="N366" s="479">
        <f>+N365</f>
        <v>3.1199999999999999E-2</v>
      </c>
    </row>
    <row r="367" spans="2:39" x14ac:dyDescent="0.3">
      <c r="C367" s="173" t="s">
        <v>511</v>
      </c>
      <c r="D367" s="918"/>
      <c r="E367" s="918"/>
      <c r="F367" s="918"/>
      <c r="G367" s="480"/>
      <c r="H367" s="473"/>
      <c r="I367" s="473"/>
      <c r="J367" s="473">
        <f>+J361*(1+J362)*(1+J363)</f>
        <v>49.319285938906063</v>
      </c>
      <c r="K367" s="473">
        <f>+K361*(1+K362)*(1+K363)*(1+K364)</f>
        <v>51.155500197144974</v>
      </c>
      <c r="L367" s="473">
        <f>+L361*(1+L362)*(1+L363)*(1+L364)*(1+L365)</f>
        <v>70.818128807452624</v>
      </c>
      <c r="M367" s="473">
        <f>+M361*(1+M362)*(1+M363)*(1+M364)*(1+M365)*(1+M366)</f>
        <v>76.665140391896983</v>
      </c>
      <c r="N367" s="473">
        <f>+N361*(1+N362)*(1+N363)*(1+N364)*(1+N365)*(1+N366)</f>
        <v>85.417442580099262</v>
      </c>
    </row>
    <row r="368" spans="2:39" ht="14.4" hidden="1" customHeight="1" x14ac:dyDescent="0.3">
      <c r="B368" s="294"/>
      <c r="C368" s="173"/>
      <c r="D368" s="294"/>
      <c r="E368" s="294"/>
      <c r="F368" s="294"/>
      <c r="G368" s="294"/>
      <c r="H368" s="294"/>
      <c r="I368" s="294"/>
      <c r="J368" s="294"/>
      <c r="K368" s="294"/>
      <c r="L368" s="294"/>
      <c r="M368" s="294"/>
      <c r="N368" s="294"/>
      <c r="O368" s="965"/>
      <c r="P368" s="965"/>
      <c r="Q368" s="965"/>
      <c r="R368" s="965"/>
      <c r="S368" s="965"/>
      <c r="T368" s="965"/>
      <c r="U368" s="965"/>
      <c r="V368" s="965"/>
      <c r="W368" s="966" t="s">
        <v>679</v>
      </c>
      <c r="X368" s="967" t="s">
        <v>671</v>
      </c>
      <c r="Y368" s="966"/>
      <c r="Z368" s="966"/>
      <c r="AA368" s="966"/>
      <c r="AB368" s="966"/>
      <c r="AC368" s="966" t="s">
        <v>334</v>
      </c>
      <c r="AD368" s="968"/>
      <c r="AE368" s="965"/>
      <c r="AF368" s="965"/>
      <c r="AG368" s="965"/>
      <c r="AH368" s="965"/>
      <c r="AI368" s="965"/>
      <c r="AJ368" s="965"/>
      <c r="AK368" s="965"/>
      <c r="AL368" s="965"/>
      <c r="AM368" s="965"/>
    </row>
    <row r="369" spans="1:39" s="481" customFormat="1" ht="14.4" hidden="1" customHeight="1" x14ac:dyDescent="0.3">
      <c r="A369" s="274"/>
      <c r="B369" s="1104" t="s">
        <v>512</v>
      </c>
      <c r="C369" s="1105"/>
      <c r="D369" s="1105"/>
      <c r="E369" s="1106"/>
      <c r="F369" s="526"/>
      <c r="G369" s="527"/>
      <c r="H369" s="528"/>
      <c r="I369" s="529"/>
      <c r="J369" s="529"/>
      <c r="K369" s="529"/>
      <c r="L369" s="529"/>
      <c r="M369" s="529"/>
      <c r="N369" s="488"/>
      <c r="O369" s="488"/>
      <c r="P369" s="488"/>
      <c r="Q369" s="488"/>
      <c r="R369" s="488"/>
      <c r="S369" s="488"/>
      <c r="T369" s="488"/>
      <c r="U369" s="488"/>
      <c r="V369" s="488"/>
      <c r="W369" s="488" t="s">
        <v>672</v>
      </c>
      <c r="X369" s="488"/>
      <c r="Y369" s="488"/>
      <c r="Z369" s="488"/>
      <c r="AA369" s="488"/>
      <c r="AB369" s="488"/>
      <c r="AC369" s="488"/>
      <c r="AD369" s="488"/>
      <c r="AE369" s="488"/>
      <c r="AF369" s="488"/>
      <c r="AG369" s="488"/>
      <c r="AH369" s="488"/>
      <c r="AI369" s="488"/>
      <c r="AJ369" s="488"/>
      <c r="AK369" s="488"/>
      <c r="AL369" s="488"/>
      <c r="AM369" s="488"/>
    </row>
    <row r="370" spans="1:39" s="481" customFormat="1" ht="14.4" hidden="1" customHeight="1" x14ac:dyDescent="0.3">
      <c r="A370" s="274"/>
      <c r="B370" s="488"/>
      <c r="C370" s="488"/>
      <c r="D370" s="488"/>
      <c r="E370" s="488"/>
      <c r="F370" s="488"/>
      <c r="G370" s="527"/>
      <c r="H370" s="528"/>
      <c r="I370" s="529"/>
      <c r="J370" s="529"/>
      <c r="K370" s="529"/>
      <c r="L370" s="529"/>
      <c r="M370" s="529"/>
      <c r="N370" s="488"/>
      <c r="O370" s="488"/>
      <c r="P370" s="488"/>
      <c r="Q370" s="488"/>
      <c r="R370" s="488"/>
      <c r="S370" s="488"/>
      <c r="T370" s="488"/>
      <c r="U370" s="488"/>
      <c r="V370" s="488"/>
      <c r="W370" s="488" t="s">
        <v>673</v>
      </c>
      <c r="X370" s="488"/>
      <c r="Y370" s="488"/>
      <c r="Z370" s="488"/>
      <c r="AA370" s="488"/>
      <c r="AB370" s="488"/>
      <c r="AC370" s="488"/>
      <c r="AD370" s="488"/>
      <c r="AE370" s="488"/>
      <c r="AF370" s="488"/>
      <c r="AG370" s="488"/>
      <c r="AH370" s="488"/>
      <c r="AI370" s="488"/>
      <c r="AJ370" s="488"/>
      <c r="AK370" s="488"/>
      <c r="AL370" s="488"/>
      <c r="AM370" s="488"/>
    </row>
    <row r="371" spans="1:39" s="481" customFormat="1" ht="14.4" hidden="1" customHeight="1" x14ac:dyDescent="0.3">
      <c r="A371" s="274"/>
      <c r="B371" s="488"/>
      <c r="C371" s="1107" t="s">
        <v>29</v>
      </c>
      <c r="D371" s="1109" t="s">
        <v>290</v>
      </c>
      <c r="E371" s="1110"/>
      <c r="F371" s="1110"/>
      <c r="G371" s="1110"/>
      <c r="H371" s="1111"/>
      <c r="I371" s="1109" t="s">
        <v>291</v>
      </c>
      <c r="J371" s="1110"/>
      <c r="K371" s="1110"/>
      <c r="L371" s="1110"/>
      <c r="M371" s="1111"/>
      <c r="N371" s="488"/>
      <c r="O371" s="488"/>
      <c r="P371" s="488"/>
      <c r="Q371" s="488"/>
      <c r="R371" s="488"/>
      <c r="S371" s="488"/>
      <c r="T371" s="488"/>
      <c r="U371" s="488"/>
      <c r="V371" s="488"/>
      <c r="W371" s="488" t="s">
        <v>674</v>
      </c>
      <c r="X371" s="488"/>
      <c r="Y371" s="488"/>
      <c r="Z371" s="488"/>
      <c r="AA371" s="488"/>
      <c r="AB371" s="488"/>
      <c r="AC371" s="488"/>
      <c r="AD371" s="488"/>
      <c r="AE371" s="488"/>
      <c r="AF371" s="488"/>
      <c r="AG371" s="488"/>
      <c r="AH371" s="488"/>
      <c r="AI371" s="488"/>
      <c r="AJ371" s="488"/>
      <c r="AK371" s="488"/>
      <c r="AL371" s="488"/>
      <c r="AM371" s="488"/>
    </row>
    <row r="372" spans="1:39" s="481" customFormat="1" ht="43.2" hidden="1" customHeight="1" x14ac:dyDescent="0.3">
      <c r="A372" s="274"/>
      <c r="B372" s="488"/>
      <c r="C372" s="1108"/>
      <c r="D372" s="820" t="s">
        <v>340</v>
      </c>
      <c r="E372" s="820" t="s">
        <v>292</v>
      </c>
      <c r="F372" s="820" t="s">
        <v>293</v>
      </c>
      <c r="G372" s="820" t="s">
        <v>294</v>
      </c>
      <c r="H372" s="482" t="s">
        <v>341</v>
      </c>
      <c r="I372" s="820" t="s">
        <v>72</v>
      </c>
      <c r="J372" s="820" t="s">
        <v>73</v>
      </c>
      <c r="K372" s="820" t="s">
        <v>74</v>
      </c>
      <c r="L372" s="820" t="s">
        <v>75</v>
      </c>
      <c r="M372" s="820" t="s">
        <v>76</v>
      </c>
      <c r="N372" s="488"/>
      <c r="O372" s="488"/>
      <c r="P372" s="488"/>
      <c r="Q372" s="488"/>
      <c r="R372" s="488"/>
      <c r="S372" s="820" t="s">
        <v>513</v>
      </c>
      <c r="T372" s="488"/>
      <c r="U372" s="488"/>
      <c r="V372" s="488"/>
      <c r="W372" s="488" t="s">
        <v>675</v>
      </c>
      <c r="X372" s="488"/>
      <c r="Y372" s="488"/>
      <c r="Z372" s="488"/>
      <c r="AA372" s="488"/>
      <c r="AB372" s="488"/>
      <c r="AC372" s="488"/>
      <c r="AD372" s="488"/>
      <c r="AE372" s="488"/>
      <c r="AF372" s="488"/>
      <c r="AG372" s="488"/>
      <c r="AH372" s="488"/>
      <c r="AI372" s="488"/>
      <c r="AJ372" s="488"/>
      <c r="AK372" s="488"/>
      <c r="AL372" s="488"/>
      <c r="AM372" s="488"/>
    </row>
    <row r="373" spans="1:39" s="481" customFormat="1" ht="14.4" hidden="1" customHeight="1" x14ac:dyDescent="0.3">
      <c r="A373" s="274"/>
      <c r="B373" s="488"/>
      <c r="C373" s="483" t="s">
        <v>514</v>
      </c>
      <c r="D373" s="484"/>
      <c r="E373" s="484"/>
      <c r="F373" s="484"/>
      <c r="G373" s="484"/>
      <c r="H373" s="485"/>
      <c r="I373" s="485"/>
      <c r="J373" s="485"/>
      <c r="K373" s="485"/>
      <c r="L373" s="485"/>
      <c r="M373" s="485"/>
      <c r="N373" s="488"/>
      <c r="O373" s="488"/>
      <c r="P373" s="488"/>
      <c r="Q373" s="488"/>
      <c r="R373" s="488"/>
      <c r="S373" s="486"/>
      <c r="T373" s="488"/>
      <c r="U373" s="488"/>
      <c r="V373" s="488"/>
      <c r="W373" s="494" t="s">
        <v>676</v>
      </c>
      <c r="X373" s="494"/>
      <c r="Y373" s="494"/>
      <c r="Z373" s="494"/>
      <c r="AA373" s="494"/>
      <c r="AB373" s="494"/>
      <c r="AC373" s="494"/>
      <c r="AD373" s="488"/>
      <c r="AE373" s="488"/>
      <c r="AF373" s="488"/>
      <c r="AG373" s="488"/>
      <c r="AH373" s="488"/>
      <c r="AI373" s="488"/>
      <c r="AJ373" s="488"/>
      <c r="AK373" s="488"/>
      <c r="AL373" s="488"/>
      <c r="AM373" s="488"/>
    </row>
    <row r="374" spans="1:39" s="481" customFormat="1" ht="14.4" hidden="1" customHeight="1" x14ac:dyDescent="0.3">
      <c r="A374" s="274"/>
      <c r="B374" s="488"/>
      <c r="C374" s="483" t="s">
        <v>515</v>
      </c>
      <c r="D374" s="487"/>
      <c r="E374" s="487"/>
      <c r="F374" s="487"/>
      <c r="G374" s="487"/>
      <c r="H374" s="487"/>
      <c r="I374" s="487"/>
      <c r="J374" s="487"/>
      <c r="K374" s="487"/>
      <c r="L374" s="487"/>
      <c r="M374" s="487"/>
      <c r="N374" s="488"/>
      <c r="O374" s="488"/>
      <c r="P374" s="488"/>
      <c r="Q374" s="488"/>
      <c r="R374" s="488"/>
      <c r="S374" s="488"/>
      <c r="T374" s="488"/>
      <c r="U374" s="488"/>
      <c r="V374" s="488"/>
      <c r="W374" s="488" t="s">
        <v>677</v>
      </c>
      <c r="X374" s="488"/>
      <c r="Y374" s="488"/>
      <c r="Z374" s="488"/>
      <c r="AA374" s="488"/>
      <c r="AB374" s="488"/>
      <c r="AC374" s="488"/>
      <c r="AD374" s="488"/>
      <c r="AE374" s="488"/>
      <c r="AF374" s="488"/>
      <c r="AG374" s="488"/>
      <c r="AH374" s="488"/>
      <c r="AI374" s="488"/>
      <c r="AJ374" s="488"/>
      <c r="AK374" s="488"/>
      <c r="AL374" s="488"/>
      <c r="AM374" s="488"/>
    </row>
    <row r="375" spans="1:39" s="481" customFormat="1" ht="14.4" hidden="1" customHeight="1" x14ac:dyDescent="0.3">
      <c r="A375" s="274"/>
      <c r="B375" s="488"/>
      <c r="C375" s="483" t="s">
        <v>516</v>
      </c>
      <c r="D375" s="1112"/>
      <c r="E375" s="488"/>
      <c r="F375" s="488"/>
      <c r="G375" s="488"/>
      <c r="H375" s="486"/>
      <c r="I375" s="486"/>
      <c r="J375" s="486"/>
      <c r="K375" s="486"/>
      <c r="L375" s="486"/>
      <c r="M375" s="486"/>
      <c r="N375" s="488"/>
      <c r="O375" s="488"/>
      <c r="P375" s="488"/>
      <c r="Q375" s="488"/>
      <c r="R375" s="488"/>
      <c r="S375" s="489">
        <f>+SUM(I375:M375)</f>
        <v>0</v>
      </c>
      <c r="T375" s="488"/>
      <c r="U375" s="488"/>
      <c r="V375" s="488"/>
      <c r="W375" s="494" t="s">
        <v>678</v>
      </c>
      <c r="X375" s="494"/>
      <c r="Y375" s="497"/>
      <c r="Z375" s="497"/>
      <c r="AA375" s="497"/>
      <c r="AB375" s="497"/>
      <c r="AC375" s="497"/>
      <c r="AD375" s="488"/>
      <c r="AE375" s="488"/>
      <c r="AF375" s="488"/>
      <c r="AG375" s="488"/>
      <c r="AH375" s="488"/>
      <c r="AI375" s="488"/>
      <c r="AJ375" s="488"/>
      <c r="AK375" s="488"/>
      <c r="AL375" s="488"/>
      <c r="AM375" s="488"/>
    </row>
    <row r="376" spans="1:39" s="481" customFormat="1" ht="14.4" hidden="1" customHeight="1" x14ac:dyDescent="0.3">
      <c r="A376" s="274"/>
      <c r="B376" s="488"/>
      <c r="C376" s="490" t="s">
        <v>517</v>
      </c>
      <c r="D376" s="1113"/>
      <c r="E376" s="488"/>
      <c r="F376" s="488"/>
      <c r="G376" s="488"/>
      <c r="H376" s="488"/>
      <c r="I376" s="488"/>
      <c r="J376" s="488"/>
      <c r="K376" s="488"/>
      <c r="L376" s="488"/>
      <c r="M376" s="488"/>
      <c r="N376" s="488"/>
      <c r="O376" s="488"/>
      <c r="P376" s="488"/>
      <c r="Q376" s="488"/>
      <c r="R376" s="488"/>
      <c r="S376" s="488"/>
      <c r="T376" s="488"/>
      <c r="U376" s="488"/>
      <c r="V376" s="488"/>
      <c r="W376" s="488"/>
      <c r="X376" s="488"/>
      <c r="Y376" s="488"/>
      <c r="Z376" s="488"/>
      <c r="AA376" s="488"/>
      <c r="AB376" s="488"/>
      <c r="AC376" s="488"/>
      <c r="AD376" s="488"/>
      <c r="AE376" s="488"/>
      <c r="AF376" s="488"/>
      <c r="AG376" s="488"/>
      <c r="AH376" s="488"/>
      <c r="AI376" s="488"/>
      <c r="AJ376" s="488"/>
      <c r="AK376" s="488"/>
      <c r="AL376" s="488"/>
      <c r="AM376" s="488"/>
    </row>
    <row r="377" spans="1:39" s="481" customFormat="1" ht="14.4" hidden="1" customHeight="1" x14ac:dyDescent="0.3">
      <c r="A377" s="274"/>
      <c r="B377" s="488"/>
      <c r="C377" s="491" t="s">
        <v>518</v>
      </c>
      <c r="D377" s="1114"/>
      <c r="E377" s="492"/>
      <c r="F377" s="492"/>
      <c r="G377" s="492"/>
      <c r="H377" s="492"/>
      <c r="I377" s="492"/>
      <c r="J377" s="492"/>
      <c r="K377" s="492"/>
      <c r="L377" s="492"/>
      <c r="M377" s="492"/>
      <c r="N377" s="488"/>
      <c r="O377" s="488"/>
      <c r="P377" s="488"/>
      <c r="Q377" s="488"/>
      <c r="R377" s="488"/>
      <c r="S377" s="488"/>
      <c r="T377" s="488"/>
      <c r="U377" s="488"/>
      <c r="V377" s="488"/>
      <c r="W377" s="488"/>
      <c r="X377" s="488"/>
      <c r="Y377" s="488"/>
      <c r="Z377" s="488"/>
      <c r="AA377" s="488"/>
      <c r="AB377" s="488"/>
      <c r="AC377" s="488"/>
      <c r="AD377" s="488"/>
      <c r="AE377" s="488"/>
      <c r="AF377" s="488"/>
      <c r="AG377" s="488"/>
      <c r="AH377" s="488"/>
      <c r="AI377" s="488"/>
      <c r="AJ377" s="488"/>
      <c r="AK377" s="488"/>
      <c r="AL377" s="488"/>
      <c r="AM377" s="488"/>
    </row>
    <row r="378" spans="1:39" s="481" customFormat="1" ht="14.4" hidden="1" customHeight="1" x14ac:dyDescent="0.3">
      <c r="A378" s="274"/>
      <c r="B378" s="488"/>
      <c r="C378" s="493" t="s">
        <v>519</v>
      </c>
      <c r="D378" s="494"/>
      <c r="E378" s="495" t="e">
        <f t="shared" ref="E378:H378" si="255">+(E373-D373)/D373</f>
        <v>#DIV/0!</v>
      </c>
      <c r="F378" s="495" t="e">
        <f t="shared" si="255"/>
        <v>#DIV/0!</v>
      </c>
      <c r="G378" s="495" t="e">
        <f t="shared" si="255"/>
        <v>#DIV/0!</v>
      </c>
      <c r="H378" s="495" t="e">
        <f t="shared" si="255"/>
        <v>#DIV/0!</v>
      </c>
      <c r="I378" s="495" t="e">
        <f>+(I373-H373)/H373</f>
        <v>#DIV/0!</v>
      </c>
      <c r="J378" s="495" t="e">
        <f t="shared" ref="J378:M378" si="256">+(J373-I373)/I373</f>
        <v>#DIV/0!</v>
      </c>
      <c r="K378" s="495" t="e">
        <f t="shared" si="256"/>
        <v>#DIV/0!</v>
      </c>
      <c r="L378" s="495" t="e">
        <f t="shared" si="256"/>
        <v>#DIV/0!</v>
      </c>
      <c r="M378" s="495" t="e">
        <f t="shared" si="256"/>
        <v>#DIV/0!</v>
      </c>
      <c r="N378" s="488"/>
      <c r="O378" s="488"/>
      <c r="P378" s="488"/>
      <c r="Q378" s="488"/>
      <c r="R378" s="488"/>
      <c r="S378" s="496"/>
      <c r="T378" s="488"/>
      <c r="U378" s="488"/>
      <c r="V378" s="488"/>
      <c r="W378" s="488"/>
      <c r="X378" s="488"/>
      <c r="Y378" s="488"/>
      <c r="Z378" s="488"/>
      <c r="AA378" s="488"/>
      <c r="AB378" s="488"/>
      <c r="AC378" s="488"/>
      <c r="AD378" s="488"/>
      <c r="AE378" s="488"/>
      <c r="AF378" s="488"/>
      <c r="AG378" s="488"/>
      <c r="AH378" s="488"/>
      <c r="AI378" s="488"/>
      <c r="AJ378" s="488"/>
      <c r="AK378" s="488"/>
      <c r="AL378" s="488"/>
      <c r="AM378" s="488"/>
    </row>
    <row r="379" spans="1:39" s="481" customFormat="1" ht="14.4" hidden="1" customHeight="1" x14ac:dyDescent="0.3">
      <c r="A379" s="274"/>
      <c r="B379" s="488"/>
      <c r="C379" s="493"/>
      <c r="D379" s="494"/>
      <c r="E379" s="494"/>
      <c r="F379" s="494"/>
      <c r="G379" s="494"/>
      <c r="H379" s="494"/>
      <c r="I379" s="494"/>
      <c r="J379" s="494"/>
      <c r="K379" s="494"/>
      <c r="L379" s="494"/>
      <c r="M379" s="494"/>
      <c r="N379" s="494"/>
      <c r="O379" s="494"/>
      <c r="P379" s="494"/>
      <c r="Q379" s="494"/>
      <c r="R379" s="494"/>
      <c r="S379" s="488"/>
      <c r="T379" s="488"/>
      <c r="U379" s="488"/>
      <c r="V379" s="488"/>
      <c r="W379" s="488"/>
      <c r="X379" s="488"/>
      <c r="Y379" s="488"/>
      <c r="Z379" s="488"/>
      <c r="AA379" s="488"/>
      <c r="AB379" s="488"/>
      <c r="AC379" s="488"/>
      <c r="AD379" s="488"/>
      <c r="AE379" s="488"/>
      <c r="AF379" s="488"/>
      <c r="AG379" s="488"/>
      <c r="AH379" s="488"/>
      <c r="AI379" s="488"/>
      <c r="AJ379" s="488"/>
      <c r="AK379" s="488"/>
      <c r="AL379" s="488"/>
      <c r="AM379" s="488"/>
    </row>
    <row r="380" spans="1:39" s="481" customFormat="1" ht="14.4" hidden="1" customHeight="1" x14ac:dyDescent="0.3">
      <c r="A380" s="274"/>
      <c r="B380" s="1115" t="s">
        <v>520</v>
      </c>
      <c r="C380" s="1116"/>
      <c r="D380" s="1116"/>
      <c r="E380" s="1117"/>
      <c r="F380" s="495"/>
      <c r="G380" s="495"/>
      <c r="H380" s="495"/>
      <c r="I380" s="495"/>
      <c r="J380" s="495"/>
      <c r="K380" s="495"/>
      <c r="L380" s="495"/>
      <c r="M380" s="495"/>
      <c r="N380" s="488"/>
      <c r="O380" s="488"/>
      <c r="P380" s="488"/>
      <c r="Q380" s="488"/>
      <c r="R380" s="488"/>
      <c r="S380" s="488"/>
      <c r="T380" s="488"/>
      <c r="U380" s="488"/>
      <c r="V380" s="488"/>
      <c r="W380" s="488"/>
      <c r="X380" s="488"/>
      <c r="Y380" s="488"/>
      <c r="Z380" s="488"/>
      <c r="AA380" s="488"/>
      <c r="AB380" s="488"/>
      <c r="AC380" s="488"/>
      <c r="AD380" s="488"/>
      <c r="AE380" s="488"/>
      <c r="AF380" s="488"/>
      <c r="AG380" s="488"/>
      <c r="AH380" s="488"/>
      <c r="AI380" s="488"/>
      <c r="AJ380" s="488"/>
      <c r="AK380" s="488"/>
      <c r="AL380" s="488"/>
      <c r="AM380" s="488"/>
    </row>
    <row r="381" spans="1:39" s="481" customFormat="1" ht="14.4" hidden="1" customHeight="1" x14ac:dyDescent="0.3">
      <c r="A381" s="274"/>
      <c r="B381" s="488"/>
      <c r="C381" s="494" t="s">
        <v>688</v>
      </c>
      <c r="D381" s="488"/>
      <c r="E381" s="1109" t="s">
        <v>291</v>
      </c>
      <c r="F381" s="1110"/>
      <c r="G381" s="1110"/>
      <c r="H381" s="1110"/>
      <c r="I381" s="1111"/>
      <c r="J381" s="488"/>
      <c r="K381" s="488"/>
      <c r="L381" s="488"/>
      <c r="M381" s="1109" t="s">
        <v>291</v>
      </c>
      <c r="N381" s="1110"/>
      <c r="O381" s="1110"/>
      <c r="P381" s="1110"/>
      <c r="Q381" s="1110"/>
      <c r="R381" s="1110"/>
      <c r="S381" s="1110"/>
      <c r="T381" s="1110"/>
      <c r="U381" s="1111"/>
      <c r="V381" s="488"/>
      <c r="W381" s="488"/>
      <c r="X381" s="488"/>
      <c r="Y381" s="488"/>
      <c r="Z381" s="488"/>
      <c r="AA381" s="488"/>
      <c r="AB381" s="488"/>
      <c r="AC381" s="488"/>
      <c r="AD381" s="488"/>
      <c r="AE381" s="488"/>
      <c r="AF381" s="488"/>
      <c r="AG381" s="488"/>
      <c r="AH381" s="488"/>
      <c r="AI381" s="488"/>
      <c r="AJ381" s="488"/>
      <c r="AK381" s="488"/>
      <c r="AL381" s="488"/>
      <c r="AM381" s="488"/>
    </row>
    <row r="382" spans="1:39" s="481" customFormat="1" ht="28.8" hidden="1" customHeight="1" x14ac:dyDescent="0.3">
      <c r="A382" s="274"/>
      <c r="B382" s="274"/>
      <c r="C382" s="537"/>
      <c r="D382" s="538" t="s">
        <v>671</v>
      </c>
      <c r="E382" s="537" t="s">
        <v>330</v>
      </c>
      <c r="F382" s="537" t="s">
        <v>331</v>
      </c>
      <c r="G382" s="537" t="s">
        <v>332</v>
      </c>
      <c r="H382" s="537" t="s">
        <v>333</v>
      </c>
      <c r="I382" s="537" t="s">
        <v>334</v>
      </c>
      <c r="J382" s="539"/>
      <c r="K382" s="537" t="s">
        <v>685</v>
      </c>
      <c r="L382" s="538" t="s">
        <v>405</v>
      </c>
      <c r="M382" s="537" t="s">
        <v>331</v>
      </c>
      <c r="N382" s="537" t="s">
        <v>332</v>
      </c>
      <c r="O382" s="537"/>
      <c r="P382" s="537"/>
      <c r="Q382" s="537"/>
      <c r="R382" s="537"/>
      <c r="S382" s="537" t="s">
        <v>333</v>
      </c>
      <c r="T382" s="537" t="s">
        <v>334</v>
      </c>
      <c r="U382" s="537"/>
      <c r="V382" s="539"/>
      <c r="W382" s="537" t="s">
        <v>686</v>
      </c>
      <c r="X382" s="538" t="s">
        <v>405</v>
      </c>
      <c r="Y382" s="537"/>
      <c r="Z382" s="537"/>
      <c r="AA382" s="537"/>
      <c r="AB382" s="537"/>
      <c r="AC382" s="537"/>
      <c r="AD382" s="539"/>
      <c r="AE382" s="488"/>
      <c r="AF382" s="488"/>
      <c r="AG382" s="488"/>
      <c r="AH382" s="488"/>
      <c r="AI382" s="488"/>
      <c r="AJ382" s="488"/>
      <c r="AK382" s="488"/>
      <c r="AL382" s="488"/>
      <c r="AM382" s="488"/>
    </row>
    <row r="383" spans="1:39" s="481" customFormat="1" ht="14.4" hidden="1" customHeight="1" x14ac:dyDescent="0.3">
      <c r="A383" s="274"/>
      <c r="B383" s="488"/>
      <c r="C383" s="488" t="s">
        <v>672</v>
      </c>
      <c r="D383" s="821">
        <v>140</v>
      </c>
      <c r="E383" s="821">
        <v>144</v>
      </c>
      <c r="F383" s="821">
        <v>153</v>
      </c>
      <c r="G383" s="821">
        <v>167</v>
      </c>
      <c r="H383" s="821">
        <v>181</v>
      </c>
      <c r="I383" s="821">
        <v>194</v>
      </c>
      <c r="J383" s="488"/>
      <c r="K383" s="294" t="s">
        <v>680</v>
      </c>
      <c r="L383" s="294"/>
      <c r="M383" s="294"/>
      <c r="N383" s="294">
        <v>1</v>
      </c>
      <c r="O383" s="294"/>
      <c r="P383" s="294"/>
      <c r="Q383" s="294"/>
      <c r="R383" s="294"/>
      <c r="S383" s="294">
        <v>1</v>
      </c>
      <c r="T383" s="294"/>
      <c r="U383" s="488"/>
      <c r="V383" s="488"/>
      <c r="W383" s="294" t="s">
        <v>680</v>
      </c>
      <c r="X383" s="294">
        <v>15</v>
      </c>
      <c r="Y383" s="356"/>
      <c r="Z383" s="356"/>
      <c r="AA383" s="356"/>
      <c r="AB383" s="356"/>
      <c r="AC383" s="356"/>
      <c r="AD383" s="488"/>
      <c r="AE383" s="488"/>
      <c r="AF383" s="488"/>
      <c r="AG383" s="488"/>
      <c r="AH383" s="488"/>
      <c r="AI383" s="488"/>
      <c r="AJ383" s="488"/>
      <c r="AK383" s="488"/>
      <c r="AL383" s="488"/>
      <c r="AM383" s="488"/>
    </row>
    <row r="384" spans="1:39" s="481" customFormat="1" ht="14.4" hidden="1" customHeight="1" x14ac:dyDescent="0.3">
      <c r="A384" s="274"/>
      <c r="B384" s="488"/>
      <c r="C384" s="488" t="s">
        <v>673</v>
      </c>
      <c r="D384" s="821">
        <v>5</v>
      </c>
      <c r="E384" s="821">
        <v>2</v>
      </c>
      <c r="F384" s="821">
        <v>4</v>
      </c>
      <c r="G384" s="821">
        <v>4</v>
      </c>
      <c r="H384" s="821">
        <v>7</v>
      </c>
      <c r="I384" s="821">
        <v>10</v>
      </c>
      <c r="J384" s="488"/>
      <c r="K384" s="294" t="s">
        <v>681</v>
      </c>
      <c r="L384" s="294">
        <v>2</v>
      </c>
      <c r="M384" s="294">
        <v>4</v>
      </c>
      <c r="N384" s="294">
        <v>2</v>
      </c>
      <c r="O384" s="294"/>
      <c r="P384" s="294"/>
      <c r="Q384" s="294"/>
      <c r="R384" s="294"/>
      <c r="S384" s="294">
        <v>1</v>
      </c>
      <c r="T384" s="294">
        <v>1</v>
      </c>
      <c r="U384" s="488"/>
      <c r="V384" s="488"/>
      <c r="W384" s="294" t="s">
        <v>681</v>
      </c>
      <c r="X384" s="294">
        <v>10</v>
      </c>
      <c r="Y384" s="356"/>
      <c r="Z384" s="356"/>
      <c r="AA384" s="356"/>
      <c r="AB384" s="356"/>
      <c r="AC384" s="356"/>
      <c r="AD384" s="488"/>
      <c r="AE384" s="488"/>
      <c r="AF384" s="488"/>
      <c r="AG384" s="488"/>
      <c r="AH384" s="488"/>
      <c r="AI384" s="488"/>
      <c r="AJ384" s="488"/>
      <c r="AK384" s="488"/>
      <c r="AL384" s="488"/>
      <c r="AM384" s="488"/>
    </row>
    <row r="385" spans="1:39" s="481" customFormat="1" ht="14.4" hidden="1" customHeight="1" x14ac:dyDescent="0.3">
      <c r="A385" s="274"/>
      <c r="B385" s="488"/>
      <c r="C385" s="488" t="s">
        <v>674</v>
      </c>
      <c r="D385" s="821">
        <v>9</v>
      </c>
      <c r="E385" s="821">
        <v>11</v>
      </c>
      <c r="F385" s="821">
        <v>18</v>
      </c>
      <c r="G385" s="821">
        <v>18</v>
      </c>
      <c r="H385" s="821">
        <v>20</v>
      </c>
      <c r="I385" s="821">
        <v>20</v>
      </c>
      <c r="J385" s="488"/>
      <c r="K385" s="294" t="s">
        <v>682</v>
      </c>
      <c r="L385" s="294">
        <v>1</v>
      </c>
      <c r="M385" s="294"/>
      <c r="N385" s="294">
        <v>1</v>
      </c>
      <c r="O385" s="294"/>
      <c r="P385" s="294"/>
      <c r="Q385" s="294"/>
      <c r="R385" s="294"/>
      <c r="S385" s="294">
        <v>2</v>
      </c>
      <c r="T385" s="294">
        <v>1</v>
      </c>
      <c r="U385" s="488"/>
      <c r="V385" s="488"/>
      <c r="W385" s="294" t="s">
        <v>682</v>
      </c>
      <c r="X385" s="294">
        <v>8</v>
      </c>
      <c r="Y385" s="356"/>
      <c r="Z385" s="356"/>
      <c r="AA385" s="356"/>
      <c r="AB385" s="356"/>
      <c r="AC385" s="356"/>
      <c r="AD385" s="488"/>
      <c r="AE385" s="488"/>
      <c r="AF385" s="488"/>
      <c r="AG385" s="488"/>
      <c r="AH385" s="488"/>
      <c r="AI385" s="488"/>
      <c r="AJ385" s="488"/>
      <c r="AK385" s="488"/>
      <c r="AL385" s="488"/>
      <c r="AM385" s="488"/>
    </row>
    <row r="386" spans="1:39" s="481" customFormat="1" ht="14.4" hidden="1" customHeight="1" x14ac:dyDescent="0.3">
      <c r="A386" s="274"/>
      <c r="B386" s="488"/>
      <c r="C386" s="488" t="s">
        <v>675</v>
      </c>
      <c r="D386" s="821">
        <v>144</v>
      </c>
      <c r="E386" s="821">
        <v>153</v>
      </c>
      <c r="F386" s="821">
        <v>167</v>
      </c>
      <c r="G386" s="821">
        <v>181</v>
      </c>
      <c r="H386" s="821">
        <v>194</v>
      </c>
      <c r="I386" s="821">
        <v>204</v>
      </c>
      <c r="J386" s="488"/>
      <c r="K386" s="294" t="s">
        <v>683</v>
      </c>
      <c r="L386" s="294">
        <v>4</v>
      </c>
      <c r="M386" s="294">
        <v>8</v>
      </c>
      <c r="N386" s="294">
        <v>7</v>
      </c>
      <c r="O386" s="294"/>
      <c r="P386" s="294"/>
      <c r="Q386" s="294"/>
      <c r="R386" s="294"/>
      <c r="S386" s="294">
        <v>6</v>
      </c>
      <c r="T386" s="294">
        <v>4</v>
      </c>
      <c r="U386" s="488"/>
      <c r="V386" s="488"/>
      <c r="W386" s="294" t="s">
        <v>683</v>
      </c>
      <c r="X386" s="294">
        <v>10</v>
      </c>
      <c r="Y386" s="356"/>
      <c r="Z386" s="356"/>
      <c r="AA386" s="356"/>
      <c r="AB386" s="356"/>
      <c r="AC386" s="356"/>
      <c r="AD386" s="488"/>
      <c r="AE386" s="488"/>
      <c r="AF386" s="488"/>
      <c r="AG386" s="488"/>
      <c r="AH386" s="488"/>
      <c r="AI386" s="488"/>
      <c r="AJ386" s="488"/>
      <c r="AK386" s="488"/>
      <c r="AL386" s="488"/>
      <c r="AM386" s="488"/>
    </row>
    <row r="387" spans="1:39" s="481" customFormat="1" ht="14.4" hidden="1" customHeight="1" x14ac:dyDescent="0.3">
      <c r="A387" s="274"/>
      <c r="B387" s="488"/>
      <c r="C387" s="494" t="s">
        <v>676</v>
      </c>
      <c r="D387" s="817">
        <v>21</v>
      </c>
      <c r="E387" s="817">
        <v>21</v>
      </c>
      <c r="F387" s="817">
        <v>21</v>
      </c>
      <c r="G387" s="817">
        <v>21</v>
      </c>
      <c r="H387" s="817">
        <v>21</v>
      </c>
      <c r="I387" s="817">
        <v>21</v>
      </c>
      <c r="J387" s="488"/>
      <c r="K387" s="294" t="s">
        <v>684</v>
      </c>
      <c r="L387" s="294">
        <v>2</v>
      </c>
      <c r="M387" s="294">
        <v>2</v>
      </c>
      <c r="N387" s="294">
        <v>3</v>
      </c>
      <c r="O387" s="294"/>
      <c r="P387" s="294"/>
      <c r="Q387" s="294"/>
      <c r="R387" s="294"/>
      <c r="S387" s="294">
        <v>3</v>
      </c>
      <c r="T387" s="294">
        <v>4</v>
      </c>
      <c r="U387" s="494"/>
      <c r="V387" s="488"/>
      <c r="W387" s="294" t="s">
        <v>684</v>
      </c>
      <c r="X387" s="294">
        <v>7</v>
      </c>
      <c r="Y387" s="356"/>
      <c r="Z387" s="356"/>
      <c r="AA387" s="356"/>
      <c r="AB387" s="356"/>
      <c r="AC387" s="356"/>
      <c r="AD387" s="488"/>
      <c r="AE387" s="488"/>
      <c r="AF387" s="488"/>
      <c r="AG387" s="488"/>
      <c r="AH387" s="488"/>
      <c r="AI387" s="488"/>
      <c r="AJ387" s="488"/>
      <c r="AK387" s="488"/>
      <c r="AL387" s="488"/>
      <c r="AM387" s="488"/>
    </row>
    <row r="388" spans="1:39" s="481" customFormat="1" ht="14.4" hidden="1" customHeight="1" x14ac:dyDescent="0.3">
      <c r="A388" s="274"/>
      <c r="B388" s="488"/>
      <c r="C388" s="488" t="s">
        <v>677</v>
      </c>
      <c r="D388" s="817">
        <f>+D387+D386</f>
        <v>165</v>
      </c>
      <c r="E388" s="821">
        <f t="shared" ref="E388:I388" si="257">+E387+E386</f>
        <v>174</v>
      </c>
      <c r="F388" s="821">
        <f t="shared" si="257"/>
        <v>188</v>
      </c>
      <c r="G388" s="821">
        <f t="shared" si="257"/>
        <v>202</v>
      </c>
      <c r="H388" s="821">
        <f t="shared" si="257"/>
        <v>215</v>
      </c>
      <c r="I388" s="821">
        <f t="shared" si="257"/>
        <v>225</v>
      </c>
      <c r="J388" s="488"/>
      <c r="K388" s="488"/>
      <c r="L388" s="488"/>
      <c r="M388" s="488"/>
      <c r="N388" s="488"/>
      <c r="O388" s="488"/>
      <c r="P388" s="488"/>
      <c r="Q388" s="488"/>
      <c r="R388" s="488"/>
      <c r="S388" s="488"/>
      <c r="T388" s="488"/>
      <c r="U388" s="488"/>
      <c r="V388" s="488"/>
      <c r="W388" s="488"/>
      <c r="X388" s="488"/>
      <c r="Y388" s="488"/>
      <c r="Z388" s="488"/>
      <c r="AA388" s="488"/>
      <c r="AB388" s="488"/>
      <c r="AC388" s="488"/>
      <c r="AD388" s="488"/>
      <c r="AE388" s="488"/>
      <c r="AF388" s="488"/>
      <c r="AG388" s="488"/>
      <c r="AH388" s="488"/>
      <c r="AI388" s="488"/>
      <c r="AJ388" s="488"/>
      <c r="AK388" s="488"/>
      <c r="AL388" s="488"/>
      <c r="AM388" s="488"/>
    </row>
    <row r="389" spans="1:39" s="481" customFormat="1" ht="14.4" hidden="1" customHeight="1" x14ac:dyDescent="0.3">
      <c r="A389" s="274"/>
      <c r="B389" s="488"/>
      <c r="C389" s="494" t="s">
        <v>678</v>
      </c>
      <c r="D389" s="817"/>
      <c r="E389" s="542">
        <f>+(E388-D388)/D388</f>
        <v>5.4545454545454543E-2</v>
      </c>
      <c r="F389" s="542">
        <f t="shared" ref="F389:I389" si="258">+(F388-E388)/E388</f>
        <v>8.0459770114942528E-2</v>
      </c>
      <c r="G389" s="542">
        <f t="shared" si="258"/>
        <v>7.4468085106382975E-2</v>
      </c>
      <c r="H389" s="542">
        <f t="shared" si="258"/>
        <v>6.4356435643564358E-2</v>
      </c>
      <c r="I389" s="542">
        <f t="shared" si="258"/>
        <v>4.6511627906976744E-2</v>
      </c>
      <c r="J389" s="494"/>
      <c r="K389" s="494"/>
      <c r="L389" s="494"/>
      <c r="M389" s="497"/>
      <c r="N389" s="497"/>
      <c r="O389" s="497"/>
      <c r="P389" s="497"/>
      <c r="Q389" s="497"/>
      <c r="R389" s="497"/>
      <c r="S389" s="497"/>
      <c r="T389" s="497"/>
      <c r="U389" s="497"/>
      <c r="V389" s="488"/>
      <c r="W389" s="494" t="s">
        <v>687</v>
      </c>
      <c r="X389" s="489">
        <f>15*L383+X384*L384+X385*L385+X386*L386+X387*L387</f>
        <v>82</v>
      </c>
      <c r="Y389" s="489"/>
      <c r="Z389" s="489"/>
      <c r="AA389" s="489"/>
      <c r="AB389" s="489"/>
      <c r="AC389" s="494"/>
      <c r="AD389" s="488"/>
      <c r="AE389" s="488"/>
      <c r="AF389" s="488"/>
      <c r="AG389" s="488"/>
      <c r="AH389" s="488"/>
      <c r="AI389" s="488"/>
      <c r="AJ389" s="488"/>
      <c r="AK389" s="488"/>
      <c r="AL389" s="488"/>
      <c r="AM389" s="488"/>
    </row>
    <row r="390" spans="1:39" s="481" customFormat="1" ht="14.4" hidden="1" customHeight="1" x14ac:dyDescent="0.3">
      <c r="A390" s="274"/>
      <c r="B390" s="488"/>
      <c r="C390" s="488"/>
      <c r="D390" s="530"/>
      <c r="E390" s="530"/>
      <c r="F390" s="530"/>
      <c r="G390" s="530"/>
      <c r="H390" s="530"/>
      <c r="I390" s="530"/>
      <c r="J390" s="488"/>
      <c r="K390" s="488"/>
      <c r="L390" s="488"/>
      <c r="M390" s="488"/>
      <c r="N390" s="488"/>
      <c r="O390" s="488"/>
      <c r="P390" s="488"/>
      <c r="Q390" s="488"/>
      <c r="R390" s="488"/>
      <c r="S390" s="488"/>
      <c r="T390" s="488"/>
      <c r="U390" s="488"/>
      <c r="V390" s="488"/>
      <c r="W390" s="488"/>
      <c r="X390" s="488" t="s">
        <v>522</v>
      </c>
      <c r="Y390" s="488"/>
      <c r="Z390" s="488"/>
      <c r="AA390" s="488"/>
      <c r="AB390" s="488"/>
      <c r="AC390" s="488"/>
      <c r="AD390" s="488">
        <v>3</v>
      </c>
      <c r="AE390" s="488"/>
      <c r="AF390" s="488"/>
      <c r="AG390" s="488"/>
      <c r="AH390" s="488"/>
      <c r="AI390" s="488"/>
      <c r="AJ390" s="488"/>
      <c r="AK390" s="488"/>
      <c r="AL390" s="488"/>
      <c r="AM390" s="488"/>
    </row>
    <row r="391" spans="1:39" s="481" customFormat="1" ht="15" hidden="1" customHeight="1" thickBot="1" x14ac:dyDescent="0.35">
      <c r="A391" s="274"/>
      <c r="B391" s="488"/>
      <c r="C391" s="488"/>
      <c r="D391" s="530"/>
      <c r="E391" s="530"/>
      <c r="F391" s="530"/>
      <c r="G391" s="530" t="s">
        <v>529</v>
      </c>
      <c r="H391" s="530"/>
      <c r="I391" s="530"/>
      <c r="J391" s="488"/>
      <c r="K391" s="488"/>
      <c r="L391" s="488"/>
      <c r="M391" s="488"/>
      <c r="N391" s="488"/>
      <c r="O391" s="488"/>
      <c r="P391" s="488"/>
      <c r="Q391" s="488"/>
      <c r="R391" s="488"/>
      <c r="S391" s="488"/>
      <c r="T391" s="488"/>
      <c r="U391" s="488"/>
      <c r="V391" s="488"/>
      <c r="W391" s="488"/>
      <c r="X391" s="488" t="s">
        <v>523</v>
      </c>
      <c r="Y391" s="488"/>
      <c r="Z391" s="488"/>
      <c r="AA391" s="488"/>
      <c r="AB391" s="488"/>
      <c r="AC391" s="488"/>
      <c r="AD391" s="488">
        <v>4</v>
      </c>
      <c r="AE391" s="488"/>
      <c r="AF391" s="488"/>
      <c r="AG391" s="488"/>
      <c r="AH391" s="488"/>
      <c r="AI391" s="488"/>
      <c r="AJ391" s="488"/>
      <c r="AK391" s="488"/>
      <c r="AL391" s="488"/>
      <c r="AM391" s="488"/>
    </row>
    <row r="392" spans="1:39" s="481" customFormat="1" ht="43.8" hidden="1" customHeight="1" thickBot="1" x14ac:dyDescent="0.35">
      <c r="A392" s="274"/>
      <c r="B392" s="1115" t="s">
        <v>530</v>
      </c>
      <c r="C392" s="1116"/>
      <c r="D392" s="1116"/>
      <c r="E392" s="1117"/>
      <c r="F392" s="530"/>
      <c r="G392" s="820" t="s">
        <v>478</v>
      </c>
      <c r="H392" s="820" t="s">
        <v>653</v>
      </c>
      <c r="I392" s="488"/>
      <c r="J392" s="488"/>
      <c r="K392" s="488"/>
      <c r="L392" s="488"/>
      <c r="M392" s="488"/>
      <c r="N392" s="488"/>
      <c r="O392" s="488"/>
      <c r="P392" s="488"/>
      <c r="Q392" s="488"/>
      <c r="R392" s="488"/>
      <c r="S392" s="488"/>
      <c r="T392" s="488"/>
      <c r="U392" s="488"/>
      <c r="V392" s="488"/>
      <c r="W392" s="506"/>
      <c r="X392" s="488" t="s">
        <v>524</v>
      </c>
      <c r="Y392" s="488"/>
      <c r="Z392" s="488"/>
      <c r="AA392" s="488"/>
      <c r="AB392" s="488"/>
      <c r="AC392" s="488"/>
      <c r="AD392" s="488">
        <v>8</v>
      </c>
      <c r="AE392" s="488"/>
      <c r="AF392" s="488"/>
      <c r="AG392" s="488"/>
      <c r="AH392" s="488"/>
      <c r="AI392" s="488"/>
      <c r="AJ392" s="488"/>
      <c r="AK392" s="488"/>
      <c r="AL392" s="488"/>
      <c r="AM392" s="488"/>
    </row>
    <row r="393" spans="1:39" s="481" customFormat="1" ht="15" hidden="1" customHeight="1" thickBot="1" x14ac:dyDescent="0.35">
      <c r="A393" s="274"/>
      <c r="B393" s="488"/>
      <c r="C393" s="820" t="s">
        <v>29</v>
      </c>
      <c r="D393" s="530" t="s">
        <v>278</v>
      </c>
      <c r="E393" s="530"/>
      <c r="F393" s="530"/>
      <c r="G393" s="531" t="s">
        <v>531</v>
      </c>
      <c r="H393" s="532">
        <v>179564</v>
      </c>
      <c r="I393" s="488"/>
      <c r="J393" s="488"/>
      <c r="K393" s="488"/>
      <c r="L393" s="488"/>
      <c r="M393" s="488"/>
      <c r="N393" s="488"/>
      <c r="O393" s="488"/>
      <c r="P393" s="488"/>
      <c r="Q393" s="488"/>
      <c r="R393" s="488"/>
      <c r="S393" s="488"/>
      <c r="T393" s="488"/>
      <c r="U393" s="488"/>
      <c r="V393" s="488"/>
      <c r="W393" s="506"/>
      <c r="X393" s="488" t="s">
        <v>525</v>
      </c>
      <c r="Y393" s="488"/>
      <c r="Z393" s="488"/>
      <c r="AA393" s="488"/>
      <c r="AB393" s="488"/>
      <c r="AC393" s="488"/>
      <c r="AD393" s="488">
        <v>1</v>
      </c>
      <c r="AE393" s="488"/>
      <c r="AF393" s="488"/>
      <c r="AG393" s="488"/>
      <c r="AH393" s="488"/>
      <c r="AI393" s="488"/>
      <c r="AJ393" s="488"/>
      <c r="AK393" s="488"/>
      <c r="AL393" s="488"/>
      <c r="AM393" s="488"/>
    </row>
    <row r="394" spans="1:39" s="481" customFormat="1" ht="15" hidden="1" customHeight="1" thickBot="1" x14ac:dyDescent="0.35">
      <c r="A394" s="274"/>
      <c r="B394" s="488"/>
      <c r="C394" s="488" t="s">
        <v>522</v>
      </c>
      <c r="D394" s="530"/>
      <c r="E394" s="530"/>
      <c r="F394" s="530"/>
      <c r="G394" s="531" t="s">
        <v>532</v>
      </c>
      <c r="H394" s="532">
        <v>86341</v>
      </c>
      <c r="I394" s="488"/>
      <c r="J394" s="488"/>
      <c r="K394" s="488"/>
      <c r="L394" s="488"/>
      <c r="M394" s="488"/>
      <c r="N394" s="488"/>
      <c r="O394" s="488"/>
      <c r="P394" s="488"/>
      <c r="Q394" s="488"/>
      <c r="R394" s="488"/>
      <c r="S394" s="488"/>
      <c r="T394" s="488"/>
      <c r="U394" s="488"/>
      <c r="V394" s="488"/>
      <c r="W394" s="506"/>
      <c r="X394" s="488" t="s">
        <v>1</v>
      </c>
      <c r="Y394" s="488"/>
      <c r="Z394" s="488"/>
      <c r="AA394" s="488"/>
      <c r="AB394" s="488"/>
      <c r="AC394" s="488"/>
      <c r="AD394" s="488">
        <f t="shared" ref="AD394" si="259">+SUM(AD390:AD393)</f>
        <v>16</v>
      </c>
      <c r="AE394" s="488"/>
      <c r="AF394" s="488"/>
      <c r="AG394" s="488"/>
      <c r="AH394" s="488"/>
      <c r="AI394" s="488"/>
      <c r="AJ394" s="488"/>
      <c r="AK394" s="488"/>
      <c r="AL394" s="488"/>
      <c r="AM394" s="488"/>
    </row>
    <row r="395" spans="1:39" s="481" customFormat="1" ht="15" hidden="1" customHeight="1" thickBot="1" x14ac:dyDescent="0.35">
      <c r="A395" s="274"/>
      <c r="B395" s="488"/>
      <c r="C395" s="488" t="s">
        <v>523</v>
      </c>
      <c r="D395" s="530"/>
      <c r="E395" s="530"/>
      <c r="F395" s="530"/>
      <c r="G395" s="531" t="s">
        <v>533</v>
      </c>
      <c r="H395" s="532">
        <v>59052</v>
      </c>
      <c r="I395" s="488"/>
      <c r="J395" s="488"/>
      <c r="K395" s="488"/>
      <c r="L395" s="488"/>
      <c r="M395" s="488"/>
      <c r="N395" s="488"/>
      <c r="O395" s="488"/>
      <c r="P395" s="488"/>
      <c r="Q395" s="488"/>
      <c r="R395" s="488"/>
      <c r="S395" s="488"/>
      <c r="T395" s="488"/>
      <c r="U395" s="488"/>
      <c r="V395" s="488"/>
      <c r="W395" s="506"/>
      <c r="X395" s="488" t="s">
        <v>539</v>
      </c>
      <c r="Y395" s="488"/>
      <c r="Z395" s="488"/>
      <c r="AA395" s="488"/>
      <c r="AB395" s="488"/>
      <c r="AC395" s="488"/>
      <c r="AD395" s="488"/>
      <c r="AE395" s="488"/>
      <c r="AF395" s="488"/>
      <c r="AG395" s="488"/>
      <c r="AH395" s="488"/>
      <c r="AI395" s="488"/>
      <c r="AJ395" s="488"/>
      <c r="AK395" s="488"/>
      <c r="AL395" s="488"/>
      <c r="AM395" s="488"/>
    </row>
    <row r="396" spans="1:39" s="481" customFormat="1" ht="15" hidden="1" customHeight="1" thickBot="1" x14ac:dyDescent="0.35">
      <c r="A396" s="274"/>
      <c r="B396" s="488"/>
      <c r="C396" s="488" t="s">
        <v>524</v>
      </c>
      <c r="D396" s="530"/>
      <c r="E396" s="530"/>
      <c r="F396" s="530"/>
      <c r="G396" s="531" t="s">
        <v>534</v>
      </c>
      <c r="H396" s="532">
        <v>58940</v>
      </c>
      <c r="I396" s="488"/>
      <c r="J396" s="488"/>
      <c r="K396" s="488"/>
      <c r="L396" s="488"/>
      <c r="M396" s="488"/>
      <c r="N396" s="488"/>
      <c r="O396" s="488"/>
      <c r="P396" s="488"/>
      <c r="Q396" s="488"/>
      <c r="R396" s="488"/>
      <c r="S396" s="488"/>
      <c r="T396" s="488"/>
      <c r="U396" s="488"/>
      <c r="V396" s="488"/>
      <c r="W396" s="506"/>
      <c r="X396" s="497" t="s">
        <v>483</v>
      </c>
      <c r="Y396" s="497"/>
      <c r="Z396" s="498"/>
      <c r="AA396" s="488"/>
      <c r="AB396" s="488"/>
      <c r="AC396" s="488"/>
      <c r="AD396" s="488"/>
      <c r="AE396" s="488"/>
      <c r="AF396" s="488"/>
      <c r="AG396" s="488"/>
      <c r="AH396" s="488"/>
      <c r="AI396" s="488"/>
      <c r="AJ396" s="488"/>
      <c r="AK396" s="488"/>
      <c r="AL396" s="488"/>
      <c r="AM396" s="488"/>
    </row>
    <row r="397" spans="1:39" s="481" customFormat="1" ht="29.4" hidden="1" customHeight="1" thickBot="1" x14ac:dyDescent="0.35">
      <c r="A397" s="274"/>
      <c r="B397" s="488"/>
      <c r="C397" s="488" t="s">
        <v>525</v>
      </c>
      <c r="D397" s="530"/>
      <c r="E397" s="530"/>
      <c r="F397" s="530"/>
      <c r="G397" s="533" t="s">
        <v>535</v>
      </c>
      <c r="H397" s="532">
        <v>191504</v>
      </c>
      <c r="I397" s="488"/>
      <c r="J397" s="488"/>
      <c r="K397" s="488"/>
      <c r="L397" s="488"/>
      <c r="M397" s="488"/>
      <c r="N397" s="488"/>
      <c r="O397" s="488"/>
      <c r="P397" s="488"/>
      <c r="Q397" s="488"/>
      <c r="R397" s="488"/>
      <c r="S397" s="488"/>
      <c r="T397" s="488"/>
      <c r="U397" s="488"/>
      <c r="V397" s="488"/>
      <c r="W397" s="506"/>
      <c r="X397" s="488"/>
      <c r="Y397" s="488"/>
      <c r="Z397" s="488"/>
      <c r="AA397" s="487"/>
      <c r="AB397" s="488"/>
      <c r="AC397" s="488"/>
      <c r="AD397" s="488"/>
      <c r="AE397" s="488"/>
      <c r="AF397" s="488"/>
      <c r="AG397" s="488"/>
      <c r="AH397" s="488"/>
      <c r="AI397" s="488"/>
      <c r="AJ397" s="488"/>
      <c r="AK397" s="488"/>
      <c r="AL397" s="488"/>
      <c r="AM397" s="488"/>
    </row>
    <row r="398" spans="1:39" s="481" customFormat="1" ht="15" hidden="1" customHeight="1" thickBot="1" x14ac:dyDescent="0.35">
      <c r="A398" s="274"/>
      <c r="B398" s="488"/>
      <c r="C398" s="494" t="s">
        <v>526</v>
      </c>
      <c r="D398" s="530"/>
      <c r="E398" s="530"/>
      <c r="F398" s="530"/>
      <c r="G398" s="531" t="s">
        <v>536</v>
      </c>
      <c r="H398" s="532">
        <v>117410</v>
      </c>
      <c r="I398" s="488"/>
      <c r="J398" s="488"/>
      <c r="K398" s="488"/>
      <c r="L398" s="488"/>
      <c r="M398" s="488"/>
      <c r="N398" s="488"/>
      <c r="O398" s="488"/>
      <c r="P398" s="488"/>
      <c r="Q398" s="488"/>
      <c r="R398" s="488"/>
      <c r="S398" s="488"/>
      <c r="T398" s="488"/>
      <c r="U398" s="488"/>
      <c r="V398" s="488"/>
      <c r="W398" s="820" t="s">
        <v>547</v>
      </c>
      <c r="X398" s="820" t="s">
        <v>548</v>
      </c>
      <c r="Y398" s="820"/>
      <c r="Z398" s="820"/>
      <c r="AA398" s="820"/>
      <c r="AB398" s="487"/>
      <c r="AC398" s="488"/>
      <c r="AD398" s="488"/>
      <c r="AE398" s="488"/>
      <c r="AF398" s="488"/>
      <c r="AG398" s="488"/>
      <c r="AH398" s="488"/>
      <c r="AI398" s="488"/>
      <c r="AJ398" s="488"/>
      <c r="AK398" s="488"/>
      <c r="AL398" s="488"/>
      <c r="AM398" s="488"/>
    </row>
    <row r="399" spans="1:39" s="481" customFormat="1" ht="14.4" hidden="1" customHeight="1" x14ac:dyDescent="0.3">
      <c r="A399" s="274"/>
      <c r="B399" s="488"/>
      <c r="C399" s="488" t="s">
        <v>527</v>
      </c>
      <c r="D399" s="530"/>
      <c r="E399" s="530"/>
      <c r="F399" s="530"/>
      <c r="G399" s="488"/>
      <c r="H399" s="488"/>
      <c r="I399" s="488"/>
      <c r="J399" s="488"/>
      <c r="K399" s="488"/>
      <c r="L399" s="488"/>
      <c r="M399" s="488"/>
      <c r="N399" s="488"/>
      <c r="O399" s="488"/>
      <c r="P399" s="488"/>
      <c r="Q399" s="488"/>
      <c r="R399" s="488"/>
      <c r="S399" s="488"/>
      <c r="T399" s="488"/>
      <c r="U399" s="488"/>
      <c r="V399" s="488"/>
      <c r="W399" s="1066">
        <f>+(S399+S400+S401)*U399*V399</f>
        <v>0</v>
      </c>
      <c r="X399" s="1066">
        <f>365</f>
        <v>365</v>
      </c>
      <c r="Y399" s="1066"/>
      <c r="Z399" s="1066"/>
      <c r="AA399" s="1066"/>
      <c r="AB399" s="487"/>
      <c r="AC399" s="488"/>
      <c r="AD399" s="488"/>
      <c r="AE399" s="488"/>
      <c r="AF399" s="488"/>
      <c r="AG399" s="488"/>
      <c r="AH399" s="488"/>
      <c r="AI399" s="488"/>
      <c r="AJ399" s="488"/>
      <c r="AK399" s="488"/>
      <c r="AL399" s="488"/>
      <c r="AM399" s="488"/>
    </row>
    <row r="400" spans="1:39" s="481" customFormat="1" ht="14.4" hidden="1" customHeight="1" x14ac:dyDescent="0.3">
      <c r="A400" s="274"/>
      <c r="B400" s="488"/>
      <c r="C400" s="494" t="s">
        <v>528</v>
      </c>
      <c r="D400" s="530"/>
      <c r="E400" s="530"/>
      <c r="F400" s="530"/>
      <c r="G400" s="488"/>
      <c r="H400" s="488"/>
      <c r="I400" s="488"/>
      <c r="J400" s="488"/>
      <c r="K400" s="488"/>
      <c r="L400" s="488"/>
      <c r="M400" s="488"/>
      <c r="N400" s="488"/>
      <c r="O400" s="488"/>
      <c r="P400" s="488"/>
      <c r="Q400" s="488"/>
      <c r="R400" s="488"/>
      <c r="S400" s="488"/>
      <c r="T400" s="488"/>
      <c r="U400" s="488"/>
      <c r="V400" s="488"/>
      <c r="W400" s="1067"/>
      <c r="X400" s="1067"/>
      <c r="Y400" s="1067"/>
      <c r="Z400" s="1067"/>
      <c r="AA400" s="1067"/>
      <c r="AB400" s="487"/>
      <c r="AC400" s="488"/>
      <c r="AD400" s="488"/>
      <c r="AE400" s="488"/>
      <c r="AF400" s="488"/>
      <c r="AG400" s="488"/>
      <c r="AH400" s="488"/>
      <c r="AI400" s="488"/>
      <c r="AJ400" s="488"/>
      <c r="AK400" s="488"/>
      <c r="AL400" s="488"/>
      <c r="AM400" s="488"/>
    </row>
    <row r="401" spans="1:39" s="481" customFormat="1" ht="14.4" hidden="1" customHeight="1" x14ac:dyDescent="0.3">
      <c r="A401" s="274"/>
      <c r="B401" s="488"/>
      <c r="C401" s="488"/>
      <c r="D401" s="488"/>
      <c r="E401" s="488"/>
      <c r="F401" s="488"/>
      <c r="G401" s="488"/>
      <c r="H401" s="488"/>
      <c r="I401" s="488"/>
      <c r="J401" s="488"/>
      <c r="K401" s="488"/>
      <c r="L401" s="488"/>
      <c r="M401" s="488"/>
      <c r="N401" s="488"/>
      <c r="O401" s="488"/>
      <c r="P401" s="488"/>
      <c r="Q401" s="488"/>
      <c r="R401" s="488"/>
      <c r="S401" s="488"/>
      <c r="T401" s="488"/>
      <c r="U401" s="488"/>
      <c r="V401" s="488"/>
      <c r="W401" s="1068"/>
      <c r="X401" s="1068"/>
      <c r="Y401" s="1068"/>
      <c r="Z401" s="1068"/>
      <c r="AA401" s="1068"/>
      <c r="AB401" s="487"/>
      <c r="AC401" s="488"/>
      <c r="AD401" s="488"/>
      <c r="AE401" s="488"/>
      <c r="AF401" s="488"/>
      <c r="AG401" s="488"/>
      <c r="AH401" s="488"/>
      <c r="AI401" s="488"/>
      <c r="AJ401" s="488"/>
      <c r="AK401" s="488"/>
      <c r="AL401" s="488"/>
      <c r="AM401" s="488"/>
    </row>
    <row r="402" spans="1:39" s="481" customFormat="1" ht="14.4" hidden="1" customHeight="1" x14ac:dyDescent="0.3">
      <c r="A402" s="274"/>
      <c r="B402" s="1115" t="s">
        <v>537</v>
      </c>
      <c r="C402" s="1116"/>
      <c r="D402" s="1117"/>
      <c r="E402" s="1109" t="s">
        <v>291</v>
      </c>
      <c r="F402" s="1110"/>
      <c r="G402" s="1110"/>
      <c r="H402" s="1110"/>
      <c r="I402" s="1111"/>
      <c r="J402" s="488"/>
      <c r="K402" s="488"/>
      <c r="L402" s="488"/>
      <c r="M402" s="488"/>
      <c r="N402" s="1109" t="s">
        <v>291</v>
      </c>
      <c r="O402" s="1110"/>
      <c r="P402" s="1110"/>
      <c r="Q402" s="1110"/>
      <c r="R402" s="1110"/>
      <c r="S402" s="1110"/>
      <c r="T402" s="1110"/>
      <c r="U402" s="1110"/>
      <c r="V402" s="1111"/>
      <c r="W402" s="502"/>
      <c r="X402" s="503"/>
      <c r="Y402" s="503"/>
      <c r="Z402" s="503"/>
      <c r="AA402" s="503"/>
      <c r="AB402" s="487"/>
      <c r="AC402" s="488"/>
      <c r="AD402" s="488"/>
      <c r="AE402" s="488"/>
      <c r="AF402" s="488"/>
      <c r="AG402" s="488"/>
      <c r="AH402" s="488"/>
      <c r="AI402" s="488"/>
      <c r="AJ402" s="488"/>
      <c r="AK402" s="488"/>
      <c r="AL402" s="488"/>
      <c r="AM402" s="488"/>
    </row>
    <row r="403" spans="1:39" s="481" customFormat="1" ht="43.2" hidden="1" customHeight="1" x14ac:dyDescent="0.3">
      <c r="A403" s="274"/>
      <c r="B403" s="488"/>
      <c r="C403" s="820" t="s">
        <v>29</v>
      </c>
      <c r="D403" s="482" t="s">
        <v>341</v>
      </c>
      <c r="E403" s="820" t="s">
        <v>72</v>
      </c>
      <c r="F403" s="820" t="s">
        <v>73</v>
      </c>
      <c r="G403" s="820" t="s">
        <v>74</v>
      </c>
      <c r="H403" s="820" t="s">
        <v>75</v>
      </c>
      <c r="I403" s="820" t="s">
        <v>76</v>
      </c>
      <c r="J403" s="488"/>
      <c r="K403" s="488"/>
      <c r="L403" s="820" t="s">
        <v>521</v>
      </c>
      <c r="M403" s="482" t="s">
        <v>341</v>
      </c>
      <c r="N403" s="820" t="s">
        <v>72</v>
      </c>
      <c r="O403" s="820"/>
      <c r="P403" s="820"/>
      <c r="Q403" s="820"/>
      <c r="R403" s="820"/>
      <c r="S403" s="820" t="s">
        <v>73</v>
      </c>
      <c r="T403" s="820" t="s">
        <v>74</v>
      </c>
      <c r="U403" s="820" t="s">
        <v>75</v>
      </c>
      <c r="V403" s="820" t="s">
        <v>76</v>
      </c>
      <c r="W403" s="488"/>
      <c r="X403" s="505"/>
      <c r="Y403" s="505"/>
      <c r="Z403" s="505"/>
      <c r="AA403" s="505"/>
      <c r="AB403" s="487"/>
      <c r="AC403" s="488"/>
      <c r="AD403" s="488"/>
      <c r="AE403" s="488"/>
      <c r="AF403" s="488"/>
      <c r="AG403" s="488"/>
      <c r="AH403" s="488"/>
      <c r="AI403" s="488"/>
      <c r="AJ403" s="488"/>
      <c r="AK403" s="488"/>
      <c r="AL403" s="488"/>
      <c r="AM403" s="488"/>
    </row>
    <row r="404" spans="1:39" s="481" customFormat="1" ht="14.4" hidden="1" customHeight="1" x14ac:dyDescent="0.3">
      <c r="A404" s="274"/>
      <c r="B404" s="488"/>
      <c r="C404" s="488" t="s">
        <v>522</v>
      </c>
      <c r="D404" s="488"/>
      <c r="E404" s="487">
        <f>1000000/10^7</f>
        <v>0.1</v>
      </c>
      <c r="F404" s="487">
        <f t="shared" ref="F404:I404" si="260">1000000/10^7</f>
        <v>0.1</v>
      </c>
      <c r="G404" s="487">
        <f t="shared" si="260"/>
        <v>0.1</v>
      </c>
      <c r="H404" s="487">
        <f t="shared" si="260"/>
        <v>0.1</v>
      </c>
      <c r="I404" s="487">
        <f t="shared" si="260"/>
        <v>0.1</v>
      </c>
      <c r="J404" s="488"/>
      <c r="K404" s="488"/>
      <c r="L404" s="488" t="s">
        <v>522</v>
      </c>
      <c r="M404" s="488"/>
      <c r="N404" s="488">
        <v>2</v>
      </c>
      <c r="O404" s="488"/>
      <c r="P404" s="488"/>
      <c r="Q404" s="488"/>
      <c r="R404" s="488"/>
      <c r="S404" s="488">
        <v>3</v>
      </c>
      <c r="T404" s="488">
        <v>3</v>
      </c>
      <c r="U404" s="488">
        <v>3</v>
      </c>
      <c r="V404" s="488">
        <v>3</v>
      </c>
      <c r="W404" s="506"/>
      <c r="X404" s="505"/>
      <c r="Y404" s="505"/>
      <c r="Z404" s="505"/>
      <c r="AA404" s="488"/>
      <c r="AB404" s="488"/>
      <c r="AC404" s="488"/>
      <c r="AD404" s="488"/>
      <c r="AE404" s="488"/>
      <c r="AF404" s="488"/>
      <c r="AG404" s="488"/>
      <c r="AH404" s="488"/>
      <c r="AI404" s="488"/>
      <c r="AJ404" s="488"/>
      <c r="AK404" s="488"/>
      <c r="AL404" s="488"/>
      <c r="AM404" s="488"/>
    </row>
    <row r="405" spans="1:39" s="481" customFormat="1" ht="14.4" hidden="1" customHeight="1" x14ac:dyDescent="0.3">
      <c r="A405" s="274"/>
      <c r="B405" s="488"/>
      <c r="C405" s="488" t="s">
        <v>523</v>
      </c>
      <c r="D405" s="488"/>
      <c r="E405" s="488"/>
      <c r="F405" s="488"/>
      <c r="G405" s="488"/>
      <c r="H405" s="488"/>
      <c r="I405" s="488"/>
      <c r="J405" s="488"/>
      <c r="K405" s="488"/>
      <c r="L405" s="488" t="s">
        <v>523</v>
      </c>
      <c r="M405" s="488"/>
      <c r="N405" s="488">
        <v>3</v>
      </c>
      <c r="O405" s="488"/>
      <c r="P405" s="488"/>
      <c r="Q405" s="488"/>
      <c r="R405" s="488"/>
      <c r="S405" s="488">
        <v>3</v>
      </c>
      <c r="T405" s="488">
        <v>3</v>
      </c>
      <c r="U405" s="488">
        <v>4</v>
      </c>
      <c r="V405" s="488">
        <v>4</v>
      </c>
      <c r="W405" s="506"/>
      <c r="X405" s="505"/>
      <c r="Y405" s="505"/>
      <c r="Z405" s="505"/>
      <c r="AA405" s="488"/>
      <c r="AB405" s="488"/>
      <c r="AC405" s="488"/>
      <c r="AD405" s="488"/>
      <c r="AE405" s="488"/>
      <c r="AF405" s="488"/>
      <c r="AG405" s="488"/>
      <c r="AH405" s="488"/>
      <c r="AI405" s="488"/>
      <c r="AJ405" s="488"/>
      <c r="AK405" s="488"/>
      <c r="AL405" s="488"/>
      <c r="AM405" s="488"/>
    </row>
    <row r="406" spans="1:39" s="481" customFormat="1" ht="14.4" hidden="1" customHeight="1" x14ac:dyDescent="0.3">
      <c r="A406" s="274"/>
      <c r="B406" s="488"/>
      <c r="C406" s="488" t="s">
        <v>524</v>
      </c>
      <c r="D406" s="488"/>
      <c r="E406" s="488"/>
      <c r="F406" s="488"/>
      <c r="G406" s="488"/>
      <c r="H406" s="488"/>
      <c r="I406" s="488"/>
      <c r="J406" s="488"/>
      <c r="K406" s="506"/>
      <c r="L406" s="488" t="s">
        <v>524</v>
      </c>
      <c r="M406" s="488"/>
      <c r="N406" s="488">
        <v>4</v>
      </c>
      <c r="O406" s="488"/>
      <c r="P406" s="488"/>
      <c r="Q406" s="488"/>
      <c r="R406" s="488"/>
      <c r="S406" s="488">
        <v>6</v>
      </c>
      <c r="T406" s="488">
        <v>7</v>
      </c>
      <c r="U406" s="488">
        <v>7</v>
      </c>
      <c r="V406" s="488">
        <v>8</v>
      </c>
      <c r="W406" s="506"/>
      <c r="X406" s="505"/>
      <c r="Y406" s="505"/>
      <c r="Z406" s="505"/>
      <c r="AA406" s="488"/>
      <c r="AB406" s="488"/>
      <c r="AC406" s="488"/>
      <c r="AD406" s="488"/>
      <c r="AE406" s="488"/>
      <c r="AF406" s="488"/>
      <c r="AG406" s="488"/>
      <c r="AH406" s="488"/>
      <c r="AI406" s="488"/>
      <c r="AJ406" s="488"/>
      <c r="AK406" s="488"/>
      <c r="AL406" s="488"/>
      <c r="AM406" s="488"/>
    </row>
    <row r="407" spans="1:39" s="481" customFormat="1" ht="14.4" hidden="1" customHeight="1" x14ac:dyDescent="0.3">
      <c r="A407" s="274"/>
      <c r="B407" s="488"/>
      <c r="C407" s="488" t="s">
        <v>525</v>
      </c>
      <c r="D407" s="488"/>
      <c r="E407" s="488"/>
      <c r="F407" s="488"/>
      <c r="G407" s="488"/>
      <c r="H407" s="488"/>
      <c r="I407" s="488"/>
      <c r="J407" s="506"/>
      <c r="K407" s="506"/>
      <c r="L407" s="488" t="s">
        <v>525</v>
      </c>
      <c r="M407" s="488"/>
      <c r="N407" s="488">
        <v>0</v>
      </c>
      <c r="O407" s="488"/>
      <c r="P407" s="488"/>
      <c r="Q407" s="488"/>
      <c r="R407" s="488"/>
      <c r="S407" s="488">
        <v>0</v>
      </c>
      <c r="T407" s="488">
        <v>1</v>
      </c>
      <c r="U407" s="488">
        <v>0</v>
      </c>
      <c r="V407" s="488">
        <v>1</v>
      </c>
      <c r="W407" s="506"/>
      <c r="X407" s="505"/>
      <c r="Y407" s="505"/>
      <c r="Z407" s="505"/>
      <c r="AA407" s="488"/>
      <c r="AB407" s="488"/>
      <c r="AC407" s="488"/>
      <c r="AD407" s="488"/>
      <c r="AE407" s="488"/>
      <c r="AF407" s="488"/>
      <c r="AG407" s="488"/>
      <c r="AH407" s="488"/>
      <c r="AI407" s="488"/>
      <c r="AJ407" s="488"/>
      <c r="AK407" s="488"/>
      <c r="AL407" s="488"/>
      <c r="AM407" s="488"/>
    </row>
    <row r="408" spans="1:39" s="481" customFormat="1" ht="14.4" hidden="1" customHeight="1" x14ac:dyDescent="0.3">
      <c r="A408" s="274"/>
      <c r="B408" s="488"/>
      <c r="C408" s="494" t="s">
        <v>1</v>
      </c>
      <c r="D408" s="494"/>
      <c r="E408" s="494">
        <f>+SUM(E404:E407)</f>
        <v>0.1</v>
      </c>
      <c r="F408" s="494">
        <f t="shared" ref="F408" si="261">+SUM(F404:F407)</f>
        <v>0.1</v>
      </c>
      <c r="G408" s="494">
        <f t="shared" ref="G408:I408" si="262">+SUM(G404:G407)</f>
        <v>0.1</v>
      </c>
      <c r="H408" s="494">
        <f t="shared" si="262"/>
        <v>0.1</v>
      </c>
      <c r="I408" s="494">
        <f t="shared" si="262"/>
        <v>0.1</v>
      </c>
      <c r="J408" s="506"/>
      <c r="K408" s="506"/>
      <c r="L408" s="488" t="s">
        <v>1</v>
      </c>
      <c r="M408" s="488"/>
      <c r="N408" s="488">
        <f>+SUM(N404:N407)</f>
        <v>9</v>
      </c>
      <c r="O408" s="488"/>
      <c r="P408" s="488"/>
      <c r="Q408" s="488"/>
      <c r="R408" s="488"/>
      <c r="S408" s="488">
        <f t="shared" ref="S408:V408" si="263">+SUM(S404:S407)</f>
        <v>12</v>
      </c>
      <c r="T408" s="488">
        <f t="shared" si="263"/>
        <v>14</v>
      </c>
      <c r="U408" s="488">
        <f t="shared" si="263"/>
        <v>14</v>
      </c>
      <c r="V408" s="488">
        <f t="shared" si="263"/>
        <v>16</v>
      </c>
      <c r="W408" s="506"/>
      <c r="X408" s="505"/>
      <c r="Y408" s="505"/>
      <c r="Z408" s="505"/>
      <c r="AA408" s="488"/>
      <c r="AB408" s="488"/>
      <c r="AC408" s="488"/>
      <c r="AD408" s="488"/>
      <c r="AE408" s="488"/>
      <c r="AF408" s="488"/>
      <c r="AG408" s="488"/>
      <c r="AH408" s="488"/>
      <c r="AI408" s="488"/>
      <c r="AJ408" s="488"/>
      <c r="AK408" s="488"/>
      <c r="AL408" s="488"/>
      <c r="AM408" s="488"/>
    </row>
    <row r="409" spans="1:39" s="481" customFormat="1" ht="14.4" hidden="1" customHeight="1" x14ac:dyDescent="0.3">
      <c r="A409" s="274"/>
      <c r="B409" s="488"/>
      <c r="C409" s="488" t="s">
        <v>538</v>
      </c>
      <c r="D409" s="488"/>
      <c r="E409" s="488"/>
      <c r="F409" s="488"/>
      <c r="G409" s="488"/>
      <c r="H409" s="488"/>
      <c r="I409" s="488"/>
      <c r="J409" s="506"/>
      <c r="K409" s="506"/>
      <c r="L409" s="488" t="s">
        <v>539</v>
      </c>
      <c r="M409" s="488"/>
      <c r="N409" s="488">
        <v>1</v>
      </c>
      <c r="O409" s="488"/>
      <c r="P409" s="488"/>
      <c r="Q409" s="488"/>
      <c r="R409" s="488"/>
      <c r="S409" s="488">
        <v>1</v>
      </c>
      <c r="T409" s="488"/>
      <c r="U409" s="488"/>
      <c r="V409" s="488"/>
      <c r="W409" s="506"/>
      <c r="X409" s="506"/>
      <c r="Y409" s="506"/>
      <c r="Z409" s="506"/>
      <c r="AA409" s="487"/>
      <c r="AB409" s="488"/>
      <c r="AC409" s="488"/>
      <c r="AD409" s="488"/>
      <c r="AE409" s="488"/>
      <c r="AF409" s="488"/>
      <c r="AG409" s="488"/>
      <c r="AH409" s="488"/>
      <c r="AI409" s="488"/>
      <c r="AJ409" s="488"/>
      <c r="AK409" s="488"/>
      <c r="AL409" s="488"/>
      <c r="AM409" s="488"/>
    </row>
    <row r="410" spans="1:39" s="481" customFormat="1" ht="14.4" hidden="1" customHeight="1" x14ac:dyDescent="0.3">
      <c r="A410" s="274"/>
      <c r="B410" s="488"/>
      <c r="C410" s="494" t="s">
        <v>528</v>
      </c>
      <c r="D410" s="494"/>
      <c r="E410" s="494">
        <f>+E408+E409</f>
        <v>0.1</v>
      </c>
      <c r="F410" s="494">
        <f t="shared" ref="F410:I410" si="264">+F408+F409</f>
        <v>0.1</v>
      </c>
      <c r="G410" s="494">
        <f t="shared" si="264"/>
        <v>0.1</v>
      </c>
      <c r="H410" s="494">
        <f t="shared" si="264"/>
        <v>0.1</v>
      </c>
      <c r="I410" s="494">
        <f t="shared" si="264"/>
        <v>0.1</v>
      </c>
      <c r="J410" s="506"/>
      <c r="K410" s="506"/>
      <c r="L410" s="497" t="s">
        <v>483</v>
      </c>
      <c r="M410" s="497"/>
      <c r="N410" s="498">
        <f>SUM(N408:V408)+N409+S409</f>
        <v>67</v>
      </c>
      <c r="O410" s="498"/>
      <c r="P410" s="498"/>
      <c r="Q410" s="498"/>
      <c r="R410" s="498"/>
      <c r="S410" s="488"/>
      <c r="T410" s="488"/>
      <c r="U410" s="488"/>
      <c r="V410" s="488"/>
      <c r="W410" s="506"/>
      <c r="X410" s="506"/>
      <c r="Y410" s="506"/>
      <c r="Z410" s="506"/>
      <c r="AA410" s="487"/>
      <c r="AB410" s="488"/>
      <c r="AC410" s="488"/>
      <c r="AD410" s="488"/>
      <c r="AE410" s="488"/>
      <c r="AF410" s="488"/>
      <c r="AG410" s="488"/>
      <c r="AH410" s="488"/>
      <c r="AI410" s="488"/>
      <c r="AJ410" s="488"/>
      <c r="AK410" s="488"/>
      <c r="AL410" s="488"/>
      <c r="AM410" s="488"/>
    </row>
    <row r="411" spans="1:39" s="481" customFormat="1" ht="14.4" hidden="1" customHeight="1" x14ac:dyDescent="0.3">
      <c r="A411" s="274"/>
      <c r="B411" s="488"/>
      <c r="C411" s="534"/>
      <c r="D411" s="487"/>
      <c r="E411" s="487"/>
      <c r="F411" s="487"/>
      <c r="G411" s="487"/>
      <c r="H411" s="487"/>
      <c r="I411" s="487"/>
      <c r="J411" s="506"/>
      <c r="K411" s="506"/>
      <c r="L411" s="488"/>
      <c r="M411" s="488"/>
      <c r="N411" s="488"/>
      <c r="O411" s="488"/>
      <c r="P411" s="488"/>
      <c r="Q411" s="488"/>
      <c r="R411" s="488"/>
      <c r="S411" s="487"/>
      <c r="T411" s="488"/>
      <c r="U411" s="488"/>
      <c r="V411" s="488"/>
      <c r="W411" s="506"/>
      <c r="X411" s="506"/>
      <c r="Y411" s="506"/>
      <c r="Z411" s="506"/>
      <c r="AA411" s="487"/>
      <c r="AB411" s="488"/>
      <c r="AC411" s="488"/>
      <c r="AD411" s="488"/>
      <c r="AE411" s="488"/>
      <c r="AF411" s="488"/>
      <c r="AG411" s="488"/>
      <c r="AH411" s="488"/>
      <c r="AI411" s="488"/>
      <c r="AJ411" s="488"/>
      <c r="AK411" s="488"/>
      <c r="AL411" s="488"/>
      <c r="AM411" s="488"/>
    </row>
    <row r="412" spans="1:39" s="481" customFormat="1" ht="28.8" hidden="1" customHeight="1" x14ac:dyDescent="0.3">
      <c r="A412" s="274"/>
      <c r="B412" s="488"/>
      <c r="C412" s="820" t="s">
        <v>540</v>
      </c>
      <c r="D412" s="820" t="s">
        <v>541</v>
      </c>
      <c r="E412" s="820" t="s">
        <v>542</v>
      </c>
      <c r="F412" s="820"/>
      <c r="G412" s="820" t="s">
        <v>543</v>
      </c>
      <c r="H412" s="820" t="s">
        <v>544</v>
      </c>
      <c r="I412" s="820" t="s">
        <v>545</v>
      </c>
      <c r="J412" s="820" t="s">
        <v>546</v>
      </c>
      <c r="K412" s="820" t="s">
        <v>547</v>
      </c>
      <c r="L412" s="820" t="s">
        <v>548</v>
      </c>
      <c r="M412" s="820" t="s">
        <v>549</v>
      </c>
      <c r="N412" s="820" t="s">
        <v>550</v>
      </c>
      <c r="O412" s="820"/>
      <c r="P412" s="820"/>
      <c r="Q412" s="820"/>
      <c r="R412" s="820"/>
      <c r="S412" s="820" t="s">
        <v>551</v>
      </c>
      <c r="T412" s="487"/>
      <c r="U412" s="488"/>
      <c r="V412" s="488"/>
      <c r="W412" s="506"/>
      <c r="X412" s="506"/>
      <c r="Y412" s="506"/>
      <c r="Z412" s="506"/>
      <c r="AA412" s="487"/>
      <c r="AB412" s="488"/>
      <c r="AC412" s="488"/>
      <c r="AD412" s="488"/>
      <c r="AE412" s="488"/>
      <c r="AF412" s="488"/>
      <c r="AG412" s="488"/>
      <c r="AH412" s="488"/>
      <c r="AI412" s="488"/>
      <c r="AJ412" s="488"/>
      <c r="AK412" s="488"/>
      <c r="AL412" s="488"/>
      <c r="AM412" s="488"/>
    </row>
    <row r="413" spans="1:39" s="481" customFormat="1" ht="14.4" hidden="1" customHeight="1" x14ac:dyDescent="0.3">
      <c r="A413" s="274"/>
      <c r="B413" s="488"/>
      <c r="C413" s="1126" t="s">
        <v>552</v>
      </c>
      <c r="D413" s="1129" t="s">
        <v>553</v>
      </c>
      <c r="E413" s="1129"/>
      <c r="F413" s="488" t="s">
        <v>554</v>
      </c>
      <c r="G413" s="488"/>
      <c r="H413" s="1132" t="s">
        <v>555</v>
      </c>
      <c r="I413" s="1126">
        <v>1</v>
      </c>
      <c r="J413" s="1126">
        <v>2</v>
      </c>
      <c r="K413" s="1066">
        <f>+(G413+G414+G415)*I413*J413</f>
        <v>0</v>
      </c>
      <c r="L413" s="1066">
        <f>365</f>
        <v>365</v>
      </c>
      <c r="M413" s="1066">
        <f>+(52*2)+4</f>
        <v>108</v>
      </c>
      <c r="N413" s="1066">
        <f>+L413-M413</f>
        <v>257</v>
      </c>
      <c r="O413" s="819"/>
      <c r="P413" s="819"/>
      <c r="Q413" s="819"/>
      <c r="R413" s="819"/>
      <c r="S413" s="1066">
        <f>+K413/N413</f>
        <v>0</v>
      </c>
      <c r="T413" s="487"/>
      <c r="U413" s="488"/>
      <c r="V413" s="488"/>
      <c r="W413" s="506"/>
      <c r="X413" s="506"/>
      <c r="Y413" s="506"/>
      <c r="Z413" s="506"/>
      <c r="AA413" s="487"/>
      <c r="AB413" s="488"/>
      <c r="AC413" s="488"/>
      <c r="AD413" s="488"/>
      <c r="AE413" s="488"/>
      <c r="AF413" s="488"/>
      <c r="AG413" s="488"/>
      <c r="AH413" s="488"/>
      <c r="AI413" s="488"/>
      <c r="AJ413" s="488"/>
      <c r="AK413" s="488"/>
      <c r="AL413" s="488"/>
      <c r="AM413" s="488"/>
    </row>
    <row r="414" spans="1:39" s="481" customFormat="1" ht="14.4" hidden="1" customHeight="1" x14ac:dyDescent="0.3">
      <c r="A414" s="274"/>
      <c r="B414" s="488"/>
      <c r="C414" s="1127"/>
      <c r="D414" s="1130"/>
      <c r="E414" s="1130"/>
      <c r="F414" s="487" t="s">
        <v>556</v>
      </c>
      <c r="G414" s="486"/>
      <c r="H414" s="1133"/>
      <c r="I414" s="1127"/>
      <c r="J414" s="1127"/>
      <c r="K414" s="1067"/>
      <c r="L414" s="1067"/>
      <c r="M414" s="1067"/>
      <c r="N414" s="1067"/>
      <c r="O414" s="819"/>
      <c r="P414" s="819"/>
      <c r="Q414" s="819"/>
      <c r="R414" s="819"/>
      <c r="S414" s="1067"/>
      <c r="T414" s="487"/>
      <c r="U414" s="488"/>
      <c r="V414" s="488"/>
      <c r="W414" s="506"/>
      <c r="X414" s="506"/>
      <c r="Y414" s="506"/>
      <c r="Z414" s="506"/>
      <c r="AA414" s="487"/>
      <c r="AB414" s="488"/>
      <c r="AC414" s="488"/>
      <c r="AD414" s="488"/>
      <c r="AE414" s="488"/>
      <c r="AF414" s="488"/>
      <c r="AG414" s="488"/>
      <c r="AH414" s="488"/>
      <c r="AI414" s="488"/>
      <c r="AJ414" s="488"/>
      <c r="AK414" s="488"/>
      <c r="AL414" s="488"/>
      <c r="AM414" s="488"/>
    </row>
    <row r="415" spans="1:39" s="481" customFormat="1" ht="14.4" hidden="1" customHeight="1" x14ac:dyDescent="0.3">
      <c r="A415" s="274"/>
      <c r="B415" s="488"/>
      <c r="C415" s="1128"/>
      <c r="D415" s="1131"/>
      <c r="E415" s="1131"/>
      <c r="F415" s="487" t="s">
        <v>557</v>
      </c>
      <c r="G415" s="486"/>
      <c r="H415" s="1134"/>
      <c r="I415" s="1128"/>
      <c r="J415" s="1128"/>
      <c r="K415" s="1068"/>
      <c r="L415" s="1068"/>
      <c r="M415" s="1068"/>
      <c r="N415" s="1068"/>
      <c r="O415" s="819"/>
      <c r="P415" s="819"/>
      <c r="Q415" s="819"/>
      <c r="R415" s="819"/>
      <c r="S415" s="1068"/>
      <c r="T415" s="487"/>
      <c r="U415" s="488"/>
      <c r="V415" s="488"/>
      <c r="W415" s="506"/>
      <c r="X415" s="506"/>
      <c r="Y415" s="506"/>
      <c r="Z415" s="506"/>
      <c r="AA415" s="487"/>
      <c r="AB415" s="488"/>
      <c r="AC415" s="488"/>
      <c r="AD415" s="488"/>
      <c r="AE415" s="488"/>
      <c r="AF415" s="488"/>
      <c r="AG415" s="488"/>
      <c r="AH415" s="488"/>
      <c r="AI415" s="488"/>
      <c r="AJ415" s="488"/>
      <c r="AK415" s="488"/>
      <c r="AL415" s="488"/>
      <c r="AM415" s="488"/>
    </row>
    <row r="416" spans="1:39" s="481" customFormat="1" ht="43.2" hidden="1" customHeight="1" x14ac:dyDescent="0.3">
      <c r="A416" s="274"/>
      <c r="B416" s="488"/>
      <c r="C416" s="822" t="s">
        <v>558</v>
      </c>
      <c r="D416" s="499" t="s">
        <v>559</v>
      </c>
      <c r="E416" s="499"/>
      <c r="F416" s="499"/>
      <c r="G416" s="500"/>
      <c r="H416" s="499" t="s">
        <v>560</v>
      </c>
      <c r="I416" s="501">
        <v>4</v>
      </c>
      <c r="J416" s="501">
        <v>12</v>
      </c>
      <c r="K416" s="502"/>
      <c r="L416" s="503"/>
      <c r="M416" s="503"/>
      <c r="N416" s="503"/>
      <c r="O416" s="503"/>
      <c r="P416" s="503"/>
      <c r="Q416" s="503"/>
      <c r="R416" s="503"/>
      <c r="S416" s="503"/>
      <c r="T416" s="487"/>
      <c r="U416" s="488"/>
      <c r="V416" s="488"/>
      <c r="W416" s="506"/>
      <c r="X416" s="506"/>
      <c r="Y416" s="506"/>
      <c r="Z416" s="506"/>
      <c r="AA416" s="487"/>
      <c r="AB416" s="488"/>
      <c r="AC416" s="488"/>
      <c r="AD416" s="488"/>
      <c r="AE416" s="488"/>
      <c r="AF416" s="488"/>
      <c r="AG416" s="488"/>
      <c r="AH416" s="488"/>
      <c r="AI416" s="488"/>
      <c r="AJ416" s="488"/>
      <c r="AK416" s="488"/>
      <c r="AL416" s="488"/>
      <c r="AM416" s="488"/>
    </row>
    <row r="417" spans="1:39" s="481" customFormat="1" ht="28.8" hidden="1" customHeight="1" x14ac:dyDescent="0.3">
      <c r="A417" s="274"/>
      <c r="B417" s="488"/>
      <c r="C417" s="1118" t="s">
        <v>561</v>
      </c>
      <c r="D417" s="1118" t="s">
        <v>562</v>
      </c>
      <c r="E417" s="1126"/>
      <c r="F417" s="1126"/>
      <c r="G417" s="1126"/>
      <c r="H417" s="504" t="s">
        <v>563</v>
      </c>
      <c r="I417" s="488"/>
      <c r="J417" s="488"/>
      <c r="K417" s="488"/>
      <c r="L417" s="505"/>
      <c r="M417" s="505"/>
      <c r="N417" s="505"/>
      <c r="O417" s="505"/>
      <c r="P417" s="505"/>
      <c r="Q417" s="505"/>
      <c r="R417" s="505"/>
      <c r="S417" s="505"/>
      <c r="T417" s="487"/>
      <c r="U417" s="488"/>
      <c r="V417" s="488"/>
      <c r="W417" s="506"/>
      <c r="X417" s="506"/>
      <c r="Y417" s="506"/>
      <c r="Z417" s="506"/>
      <c r="AA417" s="487"/>
      <c r="AB417" s="488"/>
      <c r="AC417" s="488"/>
      <c r="AD417" s="488"/>
      <c r="AE417" s="488"/>
      <c r="AF417" s="488"/>
      <c r="AG417" s="488"/>
      <c r="AH417" s="488"/>
      <c r="AI417" s="488"/>
      <c r="AJ417" s="488"/>
      <c r="AK417" s="488"/>
      <c r="AL417" s="488"/>
      <c r="AM417" s="488"/>
    </row>
    <row r="418" spans="1:39" s="481" customFormat="1" ht="57.6" hidden="1" customHeight="1" x14ac:dyDescent="0.3">
      <c r="A418" s="274"/>
      <c r="B418" s="488"/>
      <c r="C418" s="1119"/>
      <c r="D418" s="1119"/>
      <c r="E418" s="1127"/>
      <c r="F418" s="1127"/>
      <c r="G418" s="1127"/>
      <c r="H418" s="504" t="s">
        <v>564</v>
      </c>
      <c r="I418" s="488"/>
      <c r="J418" s="488"/>
      <c r="K418" s="506"/>
      <c r="L418" s="505"/>
      <c r="M418" s="505"/>
      <c r="N418" s="505"/>
      <c r="O418" s="505"/>
      <c r="P418" s="505"/>
      <c r="Q418" s="505"/>
      <c r="R418" s="505"/>
      <c r="S418" s="488"/>
      <c r="T418" s="488"/>
      <c r="U418" s="488"/>
      <c r="V418" s="488"/>
      <c r="W418" s="506"/>
      <c r="X418" s="506"/>
      <c r="Y418" s="506"/>
      <c r="Z418" s="506"/>
      <c r="AA418" s="487"/>
      <c r="AB418" s="488"/>
      <c r="AC418" s="488"/>
      <c r="AD418" s="488"/>
      <c r="AE418" s="488"/>
      <c r="AF418" s="488"/>
      <c r="AG418" s="488"/>
      <c r="AH418" s="488"/>
      <c r="AI418" s="488"/>
      <c r="AJ418" s="488"/>
      <c r="AK418" s="488"/>
      <c r="AL418" s="488"/>
      <c r="AM418" s="488"/>
    </row>
    <row r="419" spans="1:39" s="481" customFormat="1" ht="28.8" hidden="1" customHeight="1" x14ac:dyDescent="0.3">
      <c r="A419" s="274"/>
      <c r="B419" s="488"/>
      <c r="C419" s="1119"/>
      <c r="D419" s="1119"/>
      <c r="E419" s="1127"/>
      <c r="F419" s="1127"/>
      <c r="G419" s="1127"/>
      <c r="H419" s="504" t="s">
        <v>565</v>
      </c>
      <c r="I419" s="488"/>
      <c r="J419" s="488"/>
      <c r="K419" s="506"/>
      <c r="L419" s="505"/>
      <c r="M419" s="505"/>
      <c r="N419" s="505"/>
      <c r="O419" s="505"/>
      <c r="P419" s="505"/>
      <c r="Q419" s="505"/>
      <c r="R419" s="505"/>
      <c r="S419" s="488"/>
      <c r="T419" s="488"/>
      <c r="U419" s="488"/>
      <c r="V419" s="488"/>
      <c r="W419" s="506"/>
      <c r="X419" s="506"/>
      <c r="Y419" s="506"/>
      <c r="Z419" s="506"/>
      <c r="AA419" s="487"/>
      <c r="AB419" s="488"/>
      <c r="AC419" s="488"/>
      <c r="AD419" s="488"/>
      <c r="AE419" s="488"/>
      <c r="AF419" s="488"/>
      <c r="AG419" s="488"/>
      <c r="AH419" s="488"/>
      <c r="AI419" s="488"/>
      <c r="AJ419" s="488"/>
      <c r="AK419" s="488"/>
      <c r="AL419" s="488"/>
      <c r="AM419" s="488"/>
    </row>
    <row r="420" spans="1:39" s="481" customFormat="1" ht="28.8" hidden="1" customHeight="1" x14ac:dyDescent="0.3">
      <c r="A420" s="274"/>
      <c r="B420" s="488"/>
      <c r="C420" s="1119"/>
      <c r="D420" s="1119"/>
      <c r="E420" s="1127"/>
      <c r="F420" s="1127"/>
      <c r="G420" s="1127"/>
      <c r="H420" s="507" t="s">
        <v>566</v>
      </c>
      <c r="I420" s="487"/>
      <c r="J420" s="506"/>
      <c r="K420" s="506"/>
      <c r="L420" s="505"/>
      <c r="M420" s="505"/>
      <c r="N420" s="505"/>
      <c r="O420" s="505"/>
      <c r="P420" s="505"/>
      <c r="Q420" s="505"/>
      <c r="R420" s="505"/>
      <c r="S420" s="488"/>
      <c r="T420" s="488"/>
      <c r="U420" s="488"/>
      <c r="V420" s="488"/>
      <c r="W420" s="506"/>
      <c r="X420" s="506"/>
      <c r="Y420" s="506"/>
      <c r="Z420" s="506"/>
      <c r="AA420" s="487"/>
      <c r="AB420" s="488"/>
      <c r="AC420" s="488"/>
      <c r="AD420" s="488"/>
      <c r="AE420" s="488"/>
      <c r="AF420" s="488"/>
      <c r="AG420" s="488"/>
      <c r="AH420" s="488"/>
      <c r="AI420" s="488"/>
      <c r="AJ420" s="488"/>
      <c r="AK420" s="488"/>
      <c r="AL420" s="488"/>
      <c r="AM420" s="488"/>
    </row>
    <row r="421" spans="1:39" s="481" customFormat="1" ht="43.2" hidden="1" customHeight="1" x14ac:dyDescent="0.3">
      <c r="A421" s="274"/>
      <c r="B421" s="488"/>
      <c r="C421" s="1120"/>
      <c r="D421" s="1120"/>
      <c r="E421" s="1128"/>
      <c r="F421" s="1128"/>
      <c r="G421" s="1128"/>
      <c r="H421" s="507" t="s">
        <v>567</v>
      </c>
      <c r="I421" s="487"/>
      <c r="J421" s="506"/>
      <c r="K421" s="506"/>
      <c r="L421" s="505"/>
      <c r="M421" s="505"/>
      <c r="N421" s="505"/>
      <c r="O421" s="505"/>
      <c r="P421" s="505"/>
      <c r="Q421" s="505"/>
      <c r="R421" s="505"/>
      <c r="S421" s="488"/>
      <c r="T421" s="488"/>
      <c r="U421" s="488"/>
      <c r="V421" s="488"/>
      <c r="W421" s="506"/>
      <c r="X421" s="506"/>
      <c r="Y421" s="506"/>
      <c r="Z421" s="506"/>
      <c r="AA421" s="487"/>
      <c r="AB421" s="488"/>
      <c r="AC421" s="488"/>
      <c r="AD421" s="488"/>
      <c r="AE421" s="488"/>
      <c r="AF421" s="488"/>
      <c r="AG421" s="488"/>
      <c r="AH421" s="488"/>
      <c r="AI421" s="488"/>
      <c r="AJ421" s="488"/>
      <c r="AK421" s="488"/>
      <c r="AL421" s="488"/>
      <c r="AM421" s="488"/>
    </row>
    <row r="422" spans="1:39" s="481" customFormat="1" ht="43.2" hidden="1" customHeight="1" x14ac:dyDescent="0.3">
      <c r="A422" s="274"/>
      <c r="B422" s="488"/>
      <c r="C422" s="508" t="s">
        <v>568</v>
      </c>
      <c r="D422" s="509" t="s">
        <v>569</v>
      </c>
      <c r="E422" s="510">
        <v>80</v>
      </c>
      <c r="F422" s="487"/>
      <c r="G422" s="487"/>
      <c r="H422" s="507" t="s">
        <v>570</v>
      </c>
      <c r="I422" s="487"/>
      <c r="J422" s="506"/>
      <c r="K422" s="506"/>
      <c r="L422" s="505"/>
      <c r="M422" s="505"/>
      <c r="N422" s="505"/>
      <c r="O422" s="505"/>
      <c r="P422" s="505"/>
      <c r="Q422" s="505"/>
      <c r="R422" s="505"/>
      <c r="S422" s="488"/>
      <c r="T422" s="488"/>
      <c r="U422" s="488"/>
      <c r="V422" s="488"/>
      <c r="W422" s="506"/>
      <c r="X422" s="506"/>
      <c r="Y422" s="506"/>
      <c r="Z422" s="506"/>
      <c r="AA422" s="487"/>
      <c r="AB422" s="488"/>
      <c r="AC422" s="488"/>
      <c r="AD422" s="488"/>
      <c r="AE422" s="488"/>
      <c r="AF422" s="488"/>
      <c r="AG422" s="488"/>
      <c r="AH422" s="488"/>
      <c r="AI422" s="488"/>
      <c r="AJ422" s="488"/>
      <c r="AK422" s="488"/>
      <c r="AL422" s="488"/>
      <c r="AM422" s="488"/>
    </row>
    <row r="423" spans="1:39" s="481" customFormat="1" ht="57.6" hidden="1" customHeight="1" x14ac:dyDescent="0.3">
      <c r="A423" s="274"/>
      <c r="B423" s="488"/>
      <c r="C423" s="508" t="s">
        <v>571</v>
      </c>
      <c r="D423" s="818" t="s">
        <v>572</v>
      </c>
      <c r="E423" s="487">
        <v>588</v>
      </c>
      <c r="F423" s="487"/>
      <c r="G423" s="487"/>
      <c r="H423" s="487"/>
      <c r="I423" s="487"/>
      <c r="J423" s="506"/>
      <c r="K423" s="506"/>
      <c r="L423" s="506"/>
      <c r="M423" s="506"/>
      <c r="N423" s="506"/>
      <c r="O423" s="506"/>
      <c r="P423" s="506"/>
      <c r="Q423" s="506"/>
      <c r="R423" s="506"/>
      <c r="S423" s="487"/>
      <c r="T423" s="488"/>
      <c r="U423" s="488"/>
      <c r="V423" s="488"/>
      <c r="W423" s="506"/>
      <c r="X423" s="506"/>
      <c r="Y423" s="506"/>
      <c r="Z423" s="506"/>
      <c r="AA423" s="487"/>
      <c r="AB423" s="488"/>
      <c r="AC423" s="488"/>
      <c r="AD423" s="488"/>
      <c r="AE423" s="488"/>
      <c r="AF423" s="488"/>
      <c r="AG423" s="488"/>
      <c r="AH423" s="488"/>
      <c r="AI423" s="488"/>
      <c r="AJ423" s="488"/>
      <c r="AK423" s="488"/>
      <c r="AL423" s="488"/>
      <c r="AM423" s="488"/>
    </row>
    <row r="424" spans="1:39" s="481" customFormat="1" ht="28.8" hidden="1" customHeight="1" x14ac:dyDescent="0.3">
      <c r="A424" s="274"/>
      <c r="B424" s="488"/>
      <c r="C424" s="508" t="s">
        <v>573</v>
      </c>
      <c r="D424" s="487"/>
      <c r="E424" s="487"/>
      <c r="F424" s="487"/>
      <c r="G424" s="487"/>
      <c r="H424" s="487"/>
      <c r="I424" s="487"/>
      <c r="J424" s="506"/>
      <c r="K424" s="506"/>
      <c r="L424" s="506"/>
      <c r="M424" s="506"/>
      <c r="N424" s="506"/>
      <c r="O424" s="506"/>
      <c r="P424" s="506"/>
      <c r="Q424" s="506"/>
      <c r="R424" s="506"/>
      <c r="S424" s="487"/>
      <c r="T424" s="488"/>
      <c r="U424" s="488"/>
      <c r="V424" s="488"/>
      <c r="W424" s="506"/>
      <c r="X424" s="506"/>
      <c r="Y424" s="506"/>
      <c r="Z424" s="506"/>
      <c r="AA424" s="487"/>
      <c r="AB424" s="488"/>
      <c r="AC424" s="488"/>
      <c r="AD424" s="488"/>
      <c r="AE424" s="488"/>
      <c r="AF424" s="488"/>
      <c r="AG424" s="488"/>
      <c r="AH424" s="488"/>
      <c r="AI424" s="488"/>
      <c r="AJ424" s="488"/>
      <c r="AK424" s="488"/>
      <c r="AL424" s="488"/>
      <c r="AM424" s="488"/>
    </row>
    <row r="425" spans="1:39" s="481" customFormat="1" ht="14.4" hidden="1" customHeight="1" x14ac:dyDescent="0.3">
      <c r="A425" s="274"/>
      <c r="B425" s="488"/>
      <c r="C425" s="508" t="s">
        <v>574</v>
      </c>
      <c r="D425" s="487"/>
      <c r="E425" s="487"/>
      <c r="F425" s="487" t="s">
        <v>575</v>
      </c>
      <c r="G425" s="487"/>
      <c r="H425" s="488"/>
      <c r="I425" s="488"/>
      <c r="J425" s="506"/>
      <c r="K425" s="506"/>
      <c r="L425" s="506"/>
      <c r="M425" s="506"/>
      <c r="N425" s="506"/>
      <c r="O425" s="506"/>
      <c r="P425" s="506"/>
      <c r="Q425" s="506"/>
      <c r="R425" s="506"/>
      <c r="S425" s="487"/>
      <c r="T425" s="488"/>
      <c r="U425" s="488"/>
      <c r="V425" s="488"/>
      <c r="W425" s="506"/>
      <c r="X425" s="506"/>
      <c r="Y425" s="506"/>
      <c r="Z425" s="506"/>
      <c r="AA425" s="487"/>
      <c r="AB425" s="488"/>
      <c r="AC425" s="488"/>
      <c r="AD425" s="488"/>
      <c r="AE425" s="488"/>
      <c r="AF425" s="488"/>
      <c r="AG425" s="488"/>
      <c r="AH425" s="488"/>
      <c r="AI425" s="488"/>
      <c r="AJ425" s="488"/>
      <c r="AK425" s="488"/>
      <c r="AL425" s="488"/>
      <c r="AM425" s="488"/>
    </row>
    <row r="426" spans="1:39" s="481" customFormat="1" ht="14.4" hidden="1" customHeight="1" x14ac:dyDescent="0.3">
      <c r="A426" s="274"/>
      <c r="B426" s="488"/>
      <c r="C426" s="534"/>
      <c r="D426" s="487"/>
      <c r="E426" s="487"/>
      <c r="F426" s="487" t="s">
        <v>576</v>
      </c>
      <c r="G426" s="487"/>
      <c r="H426" s="488"/>
      <c r="I426" s="488"/>
      <c r="J426" s="506"/>
      <c r="K426" s="506"/>
      <c r="L426" s="506"/>
      <c r="M426" s="506"/>
      <c r="N426" s="506"/>
      <c r="O426" s="506"/>
      <c r="P426" s="506"/>
      <c r="Q426" s="506"/>
      <c r="R426" s="506"/>
      <c r="S426" s="487"/>
      <c r="T426" s="488"/>
      <c r="U426" s="488"/>
      <c r="V426" s="488"/>
      <c r="W426" s="282"/>
      <c r="X426" s="282"/>
      <c r="Y426" s="282"/>
      <c r="Z426" s="294"/>
      <c r="AA426" s="294"/>
      <c r="AB426" s="294"/>
      <c r="AC426" s="294"/>
      <c r="AD426" s="294"/>
      <c r="AE426" s="488"/>
      <c r="AF426" s="488"/>
      <c r="AG426" s="488"/>
      <c r="AH426" s="488"/>
      <c r="AI426" s="488"/>
      <c r="AJ426" s="488"/>
      <c r="AK426" s="488"/>
      <c r="AL426" s="488"/>
      <c r="AM426" s="488"/>
    </row>
    <row r="427" spans="1:39" s="481" customFormat="1" ht="28.8" hidden="1" customHeight="1" x14ac:dyDescent="0.3">
      <c r="A427" s="274"/>
      <c r="B427" s="488"/>
      <c r="C427" s="534" t="s">
        <v>577</v>
      </c>
      <c r="D427" s="487"/>
      <c r="E427" s="487"/>
      <c r="F427" s="507"/>
      <c r="G427" s="487"/>
      <c r="H427" s="488" t="s">
        <v>578</v>
      </c>
      <c r="I427" s="487">
        <v>82</v>
      </c>
      <c r="J427" s="506"/>
      <c r="K427" s="506"/>
      <c r="L427" s="506"/>
      <c r="M427" s="506"/>
      <c r="N427" s="506"/>
      <c r="O427" s="506"/>
      <c r="P427" s="506"/>
      <c r="Q427" s="506"/>
      <c r="R427" s="506"/>
      <c r="S427" s="487"/>
      <c r="T427" s="488"/>
      <c r="U427" s="488"/>
      <c r="V427" s="488"/>
      <c r="W427" s="488"/>
      <c r="X427" s="488"/>
      <c r="Y427" s="488"/>
      <c r="Z427" s="488"/>
      <c r="AA427" s="488"/>
      <c r="AB427" s="488"/>
      <c r="AC427" s="488"/>
      <c r="AD427" s="488"/>
      <c r="AE427" s="488"/>
      <c r="AF427" s="488"/>
      <c r="AG427" s="488"/>
      <c r="AH427" s="488"/>
      <c r="AI427" s="488"/>
      <c r="AJ427" s="488"/>
      <c r="AK427" s="488"/>
      <c r="AL427" s="488"/>
      <c r="AM427" s="488"/>
    </row>
    <row r="428" spans="1:39" s="481" customFormat="1" ht="14.4" hidden="1" customHeight="1" x14ac:dyDescent="0.3">
      <c r="A428" s="274"/>
      <c r="B428" s="488"/>
      <c r="C428" s="534"/>
      <c r="D428" s="487"/>
      <c r="E428" s="487"/>
      <c r="F428" s="487"/>
      <c r="G428" s="487"/>
      <c r="H428" s="487" t="s">
        <v>578</v>
      </c>
      <c r="I428" s="487"/>
      <c r="J428" s="506"/>
      <c r="K428" s="506"/>
      <c r="L428" s="506"/>
      <c r="M428" s="506"/>
      <c r="N428" s="506"/>
      <c r="O428" s="506"/>
      <c r="P428" s="506"/>
      <c r="Q428" s="506"/>
      <c r="R428" s="506"/>
      <c r="S428" s="487"/>
      <c r="T428" s="488"/>
      <c r="U428" s="488"/>
      <c r="V428" s="488"/>
      <c r="W428" s="488"/>
      <c r="X428" s="488"/>
      <c r="Y428" s="488"/>
      <c r="Z428" s="488"/>
      <c r="AA428" s="488"/>
      <c r="AB428" s="488"/>
      <c r="AC428" s="488"/>
      <c r="AD428" s="488"/>
      <c r="AE428" s="488"/>
      <c r="AF428" s="488"/>
      <c r="AG428" s="488"/>
      <c r="AH428" s="488"/>
      <c r="AI428" s="488"/>
      <c r="AJ428" s="488"/>
      <c r="AK428" s="488"/>
      <c r="AL428" s="488"/>
      <c r="AM428" s="488"/>
    </row>
    <row r="429" spans="1:39" s="481" customFormat="1" ht="14.4" hidden="1" customHeight="1" x14ac:dyDescent="0.3">
      <c r="A429" s="274"/>
      <c r="B429" s="488"/>
      <c r="C429" s="534"/>
      <c r="D429" s="487"/>
      <c r="E429" s="487"/>
      <c r="F429" s="487"/>
      <c r="G429" s="487"/>
      <c r="H429" s="487"/>
      <c r="I429" s="487"/>
      <c r="J429" s="506"/>
      <c r="K429" s="506"/>
      <c r="L429" s="506"/>
      <c r="M429" s="506"/>
      <c r="N429" s="506"/>
      <c r="O429" s="506"/>
      <c r="P429" s="506"/>
      <c r="Q429" s="506"/>
      <c r="R429" s="506"/>
      <c r="S429" s="487"/>
      <c r="T429" s="488"/>
      <c r="U429" s="488"/>
      <c r="V429" s="488"/>
      <c r="W429" s="488"/>
      <c r="X429" s="488"/>
      <c r="Y429" s="488"/>
      <c r="Z429" s="488"/>
      <c r="AA429" s="488"/>
      <c r="AB429" s="488"/>
      <c r="AC429" s="488"/>
      <c r="AD429" s="488"/>
      <c r="AE429" s="488"/>
      <c r="AF429" s="488"/>
      <c r="AG429" s="488"/>
      <c r="AH429" s="488"/>
      <c r="AI429" s="488"/>
      <c r="AJ429" s="488"/>
      <c r="AK429" s="488"/>
      <c r="AL429" s="488"/>
      <c r="AM429" s="488"/>
    </row>
    <row r="430" spans="1:39" s="481" customFormat="1" ht="14.4" hidden="1" customHeight="1" x14ac:dyDescent="0.3">
      <c r="A430" s="274"/>
      <c r="B430" s="535" t="s">
        <v>579</v>
      </c>
      <c r="C430" s="535"/>
      <c r="D430" s="535"/>
      <c r="E430" s="1109" t="s">
        <v>291</v>
      </c>
      <c r="F430" s="1110"/>
      <c r="G430" s="1110"/>
      <c r="H430" s="1110"/>
      <c r="I430" s="1111"/>
      <c r="J430" s="506"/>
      <c r="K430" s="506"/>
      <c r="L430" s="506"/>
      <c r="M430" s="506"/>
      <c r="N430" s="506"/>
      <c r="O430" s="506"/>
      <c r="P430" s="506"/>
      <c r="Q430" s="506"/>
      <c r="R430" s="506"/>
      <c r="S430" s="487"/>
      <c r="T430" s="488"/>
      <c r="U430" s="488"/>
      <c r="V430" s="488"/>
      <c r="W430" s="488"/>
      <c r="X430" s="488"/>
      <c r="Y430" s="488"/>
      <c r="Z430" s="488"/>
      <c r="AA430" s="488"/>
      <c r="AB430" s="488"/>
      <c r="AC430" s="488"/>
      <c r="AD430" s="488"/>
      <c r="AE430" s="488"/>
      <c r="AF430" s="488"/>
      <c r="AG430" s="488"/>
      <c r="AH430" s="488"/>
      <c r="AI430" s="488"/>
      <c r="AJ430" s="488"/>
      <c r="AK430" s="488"/>
      <c r="AL430" s="488"/>
      <c r="AM430" s="488"/>
    </row>
    <row r="431" spans="1:39" s="481" customFormat="1" ht="43.2" hidden="1" customHeight="1" x14ac:dyDescent="0.3">
      <c r="A431" s="274"/>
      <c r="B431" s="488"/>
      <c r="C431" s="820" t="s">
        <v>29</v>
      </c>
      <c r="D431" s="482" t="s">
        <v>341</v>
      </c>
      <c r="E431" s="820" t="s">
        <v>72</v>
      </c>
      <c r="F431" s="820" t="s">
        <v>73</v>
      </c>
      <c r="G431" s="820" t="s">
        <v>74</v>
      </c>
      <c r="H431" s="820" t="s">
        <v>75</v>
      </c>
      <c r="I431" s="820" t="s">
        <v>76</v>
      </c>
      <c r="J431" s="506"/>
      <c r="K431" s="506"/>
      <c r="L431" s="506"/>
      <c r="M431" s="506"/>
      <c r="N431" s="506"/>
      <c r="O431" s="506"/>
      <c r="P431" s="506"/>
      <c r="Q431" s="506"/>
      <c r="R431" s="506"/>
      <c r="S431" s="487"/>
      <c r="T431" s="488"/>
      <c r="U431" s="488"/>
      <c r="V431" s="488"/>
      <c r="W431" s="488"/>
      <c r="X431" s="488"/>
      <c r="Y431" s="488"/>
      <c r="Z431" s="488"/>
      <c r="AA431" s="488"/>
      <c r="AB431" s="488"/>
      <c r="AC431" s="488"/>
      <c r="AD431" s="488"/>
      <c r="AE431" s="488"/>
      <c r="AF431" s="488"/>
      <c r="AG431" s="488"/>
      <c r="AH431" s="488"/>
      <c r="AI431" s="488"/>
      <c r="AJ431" s="488"/>
      <c r="AK431" s="488"/>
      <c r="AL431" s="488"/>
      <c r="AM431" s="488"/>
    </row>
    <row r="432" spans="1:39" s="481" customFormat="1" ht="14.4" hidden="1" customHeight="1" x14ac:dyDescent="0.3">
      <c r="A432" s="274"/>
      <c r="B432" s="488"/>
      <c r="C432" s="488" t="s">
        <v>522</v>
      </c>
      <c r="D432" s="488"/>
      <c r="E432" s="488">
        <f>+D432+(E383-D383)*E404</f>
        <v>0.4</v>
      </c>
      <c r="F432" s="488">
        <f>+E432+(F383-E383)*F404</f>
        <v>1.3</v>
      </c>
      <c r="G432" s="488">
        <f t="shared" ref="G432:I432" si="265">+F432+(G383-F383)*G404</f>
        <v>2.7</v>
      </c>
      <c r="H432" s="488">
        <f t="shared" si="265"/>
        <v>4.1000000000000005</v>
      </c>
      <c r="I432" s="488">
        <f t="shared" si="265"/>
        <v>5.4</v>
      </c>
      <c r="J432" s="506"/>
      <c r="K432" s="506"/>
      <c r="L432" s="506"/>
      <c r="M432" s="506"/>
      <c r="N432" s="506"/>
      <c r="O432" s="506"/>
      <c r="P432" s="506"/>
      <c r="Q432" s="506"/>
      <c r="R432" s="506"/>
      <c r="S432" s="487"/>
      <c r="T432" s="488"/>
      <c r="U432" s="488"/>
      <c r="V432" s="488"/>
      <c r="W432" s="488"/>
      <c r="X432" s="488"/>
      <c r="Y432" s="488"/>
      <c r="Z432" s="488"/>
      <c r="AA432" s="488"/>
      <c r="AB432" s="488"/>
      <c r="AC432" s="488"/>
      <c r="AD432" s="488"/>
      <c r="AE432" s="488"/>
      <c r="AF432" s="488"/>
      <c r="AG432" s="488"/>
      <c r="AH432" s="488"/>
      <c r="AI432" s="488"/>
      <c r="AJ432" s="488"/>
      <c r="AK432" s="488"/>
      <c r="AL432" s="488"/>
      <c r="AM432" s="488"/>
    </row>
    <row r="433" spans="1:39" s="481" customFormat="1" ht="14.4" hidden="1" customHeight="1" x14ac:dyDescent="0.3">
      <c r="A433" s="274"/>
      <c r="B433" s="488"/>
      <c r="C433" s="488" t="s">
        <v>523</v>
      </c>
      <c r="D433" s="488"/>
      <c r="E433" s="488">
        <f t="shared" ref="E433:I435" si="266">+D433+(E384-D384)*E405</f>
        <v>0</v>
      </c>
      <c r="F433" s="488">
        <f t="shared" si="266"/>
        <v>0</v>
      </c>
      <c r="G433" s="488">
        <f t="shared" si="266"/>
        <v>0</v>
      </c>
      <c r="H433" s="488">
        <f t="shared" si="266"/>
        <v>0</v>
      </c>
      <c r="I433" s="488">
        <f t="shared" si="266"/>
        <v>0</v>
      </c>
      <c r="J433" s="506"/>
      <c r="K433" s="506"/>
      <c r="L433" s="506"/>
      <c r="M433" s="506"/>
      <c r="N433" s="506"/>
      <c r="O433" s="506"/>
      <c r="P433" s="506"/>
      <c r="Q433" s="506"/>
      <c r="R433" s="506"/>
      <c r="S433" s="487"/>
      <c r="T433" s="488"/>
      <c r="U433" s="488"/>
      <c r="V433" s="488"/>
      <c r="W433" s="488"/>
      <c r="X433" s="488"/>
      <c r="Y433" s="488"/>
      <c r="Z433" s="488"/>
      <c r="AA433" s="488"/>
      <c r="AB433" s="488"/>
      <c r="AC433" s="488"/>
      <c r="AD433" s="488"/>
      <c r="AE433" s="488"/>
      <c r="AF433" s="488"/>
      <c r="AG433" s="488"/>
      <c r="AH433" s="488"/>
      <c r="AI433" s="488"/>
      <c r="AJ433" s="488"/>
      <c r="AK433" s="488"/>
      <c r="AL433" s="488"/>
      <c r="AM433" s="488"/>
    </row>
    <row r="434" spans="1:39" s="481" customFormat="1" ht="14.4" hidden="1" customHeight="1" x14ac:dyDescent="0.3">
      <c r="A434" s="274"/>
      <c r="B434" s="488"/>
      <c r="C434" s="488" t="s">
        <v>524</v>
      </c>
      <c r="D434" s="488"/>
      <c r="E434" s="488">
        <f t="shared" si="266"/>
        <v>0</v>
      </c>
      <c r="F434" s="488">
        <f t="shared" si="266"/>
        <v>0</v>
      </c>
      <c r="G434" s="488">
        <f t="shared" si="266"/>
        <v>0</v>
      </c>
      <c r="H434" s="488">
        <f t="shared" si="266"/>
        <v>0</v>
      </c>
      <c r="I434" s="488">
        <f t="shared" si="266"/>
        <v>0</v>
      </c>
      <c r="J434" s="506"/>
      <c r="K434" s="506"/>
      <c r="L434" s="506"/>
      <c r="M434" s="506"/>
      <c r="N434" s="506"/>
      <c r="O434" s="506"/>
      <c r="P434" s="506"/>
      <c r="Q434" s="506"/>
      <c r="R434" s="506"/>
      <c r="S434" s="487"/>
      <c r="T434" s="488"/>
      <c r="U434" s="488"/>
      <c r="V434" s="488"/>
      <c r="W434" s="488"/>
      <c r="X434" s="488"/>
      <c r="Y434" s="488"/>
      <c r="Z434" s="488"/>
      <c r="AA434" s="488"/>
      <c r="AB434" s="488"/>
      <c r="AC434" s="488"/>
      <c r="AD434" s="488"/>
      <c r="AE434" s="488"/>
      <c r="AF434" s="488"/>
      <c r="AG434" s="488"/>
      <c r="AH434" s="488"/>
      <c r="AI434" s="488"/>
      <c r="AJ434" s="488"/>
      <c r="AK434" s="488"/>
      <c r="AL434" s="488"/>
      <c r="AM434" s="488"/>
    </row>
    <row r="435" spans="1:39" s="481" customFormat="1" ht="14.4" hidden="1" customHeight="1" x14ac:dyDescent="0.3">
      <c r="A435" s="274"/>
      <c r="B435" s="488"/>
      <c r="C435" s="488" t="s">
        <v>525</v>
      </c>
      <c r="D435" s="488"/>
      <c r="E435" s="488">
        <f t="shared" si="266"/>
        <v>0</v>
      </c>
      <c r="F435" s="488">
        <f t="shared" si="266"/>
        <v>0</v>
      </c>
      <c r="G435" s="488">
        <f t="shared" si="266"/>
        <v>0</v>
      </c>
      <c r="H435" s="488">
        <f t="shared" si="266"/>
        <v>0</v>
      </c>
      <c r="I435" s="488">
        <f t="shared" si="266"/>
        <v>0</v>
      </c>
      <c r="J435" s="506"/>
      <c r="K435" s="506"/>
      <c r="L435" s="506"/>
      <c r="M435" s="506"/>
      <c r="N435" s="506"/>
      <c r="O435" s="506"/>
      <c r="P435" s="506"/>
      <c r="Q435" s="506"/>
      <c r="R435" s="506"/>
      <c r="S435" s="487"/>
      <c r="T435" s="488"/>
      <c r="U435" s="488"/>
      <c r="V435" s="488"/>
      <c r="W435" s="488"/>
      <c r="X435" s="488"/>
      <c r="Y435" s="488"/>
      <c r="Z435" s="488"/>
      <c r="AA435" s="488"/>
      <c r="AB435" s="488"/>
      <c r="AC435" s="488"/>
      <c r="AD435" s="488"/>
      <c r="AE435" s="488"/>
      <c r="AF435" s="488"/>
      <c r="AG435" s="488"/>
      <c r="AH435" s="488"/>
      <c r="AI435" s="488"/>
      <c r="AJ435" s="488"/>
      <c r="AK435" s="488"/>
      <c r="AL435" s="488"/>
      <c r="AM435" s="488"/>
    </row>
    <row r="436" spans="1:39" s="481" customFormat="1" ht="14.4" hidden="1" customHeight="1" x14ac:dyDescent="0.3">
      <c r="A436" s="274"/>
      <c r="B436" s="488"/>
      <c r="C436" s="494" t="s">
        <v>1</v>
      </c>
      <c r="D436" s="494"/>
      <c r="E436" s="494">
        <f>+SUM(E432:E435)</f>
        <v>0.4</v>
      </c>
      <c r="F436" s="494">
        <f t="shared" ref="F436:I436" si="267">+SUM(F432:F435)</f>
        <v>1.3</v>
      </c>
      <c r="G436" s="494">
        <f t="shared" si="267"/>
        <v>2.7</v>
      </c>
      <c r="H436" s="494">
        <f t="shared" si="267"/>
        <v>4.1000000000000005</v>
      </c>
      <c r="I436" s="494">
        <f t="shared" si="267"/>
        <v>5.4</v>
      </c>
      <c r="J436" s="506"/>
      <c r="K436" s="506"/>
      <c r="L436" s="506"/>
      <c r="M436" s="506"/>
      <c r="N436" s="506"/>
      <c r="O436" s="506"/>
      <c r="P436" s="506"/>
      <c r="Q436" s="506"/>
      <c r="R436" s="506"/>
      <c r="S436" s="487"/>
      <c r="T436" s="488"/>
      <c r="U436" s="488"/>
      <c r="V436" s="488"/>
      <c r="W436" s="488"/>
      <c r="X436" s="488"/>
      <c r="Y436" s="488"/>
      <c r="Z436" s="488"/>
      <c r="AA436" s="488"/>
      <c r="AB436" s="488"/>
      <c r="AC436" s="488"/>
      <c r="AD436" s="488"/>
      <c r="AE436" s="488"/>
      <c r="AF436" s="488"/>
      <c r="AG436" s="488"/>
      <c r="AH436" s="488"/>
      <c r="AI436" s="488"/>
      <c r="AJ436" s="488"/>
      <c r="AK436" s="488"/>
      <c r="AL436" s="488"/>
      <c r="AM436" s="488"/>
    </row>
    <row r="437" spans="1:39" s="481" customFormat="1" ht="14.4" hidden="1" customHeight="1" x14ac:dyDescent="0.3">
      <c r="A437" s="274"/>
      <c r="B437" s="488"/>
      <c r="C437" s="488" t="s">
        <v>538</v>
      </c>
      <c r="D437" s="488"/>
      <c r="E437" s="488">
        <f t="shared" ref="E437:I437" si="268">+D437+(E388-D388)*E409</f>
        <v>0</v>
      </c>
      <c r="F437" s="488">
        <f t="shared" si="268"/>
        <v>0</v>
      </c>
      <c r="G437" s="488">
        <f t="shared" si="268"/>
        <v>0</v>
      </c>
      <c r="H437" s="488">
        <f t="shared" si="268"/>
        <v>0</v>
      </c>
      <c r="I437" s="488">
        <f t="shared" si="268"/>
        <v>0</v>
      </c>
      <c r="J437" s="506"/>
      <c r="K437" s="506"/>
      <c r="L437" s="506"/>
      <c r="M437" s="506"/>
      <c r="N437" s="506"/>
      <c r="O437" s="506"/>
      <c r="P437" s="506"/>
      <c r="Q437" s="506"/>
      <c r="R437" s="506"/>
      <c r="S437" s="487"/>
      <c r="T437" s="488"/>
      <c r="U437" s="488"/>
      <c r="V437" s="488"/>
      <c r="W437" s="488"/>
      <c r="X437" s="488"/>
      <c r="Y437" s="488"/>
      <c r="Z437" s="488"/>
      <c r="AA437" s="488"/>
      <c r="AB437" s="488"/>
      <c r="AC437" s="488"/>
      <c r="AD437" s="488"/>
      <c r="AE437" s="488"/>
      <c r="AF437" s="488"/>
      <c r="AG437" s="488"/>
      <c r="AH437" s="488"/>
      <c r="AI437" s="488"/>
      <c r="AJ437" s="488"/>
      <c r="AK437" s="488"/>
      <c r="AL437" s="488"/>
      <c r="AM437" s="488"/>
    </row>
    <row r="438" spans="1:39" s="481" customFormat="1" ht="14.4" hidden="1" customHeight="1" x14ac:dyDescent="0.3">
      <c r="A438" s="274"/>
      <c r="B438" s="488"/>
      <c r="C438" s="494" t="s">
        <v>528</v>
      </c>
      <c r="D438" s="494"/>
      <c r="E438" s="494">
        <f>+E436+E437</f>
        <v>0.4</v>
      </c>
      <c r="F438" s="494">
        <f t="shared" ref="F438:I438" si="269">+F436+F437</f>
        <v>1.3</v>
      </c>
      <c r="G438" s="494">
        <f t="shared" si="269"/>
        <v>2.7</v>
      </c>
      <c r="H438" s="494">
        <f t="shared" si="269"/>
        <v>4.1000000000000005</v>
      </c>
      <c r="I438" s="494">
        <f t="shared" si="269"/>
        <v>5.4</v>
      </c>
      <c r="J438" s="506"/>
      <c r="K438" s="506"/>
      <c r="L438" s="506"/>
      <c r="M438" s="506"/>
      <c r="N438" s="506"/>
      <c r="O438" s="506"/>
      <c r="P438" s="506"/>
      <c r="Q438" s="506"/>
      <c r="R438" s="506"/>
      <c r="S438" s="487"/>
      <c r="T438" s="488"/>
      <c r="U438" s="488"/>
      <c r="V438" s="488"/>
      <c r="W438" s="488"/>
      <c r="X438" s="488"/>
      <c r="Y438" s="488"/>
      <c r="Z438" s="488"/>
      <c r="AA438" s="488"/>
      <c r="AB438" s="488"/>
      <c r="AC438" s="488"/>
      <c r="AD438" s="488"/>
      <c r="AE438" s="488"/>
      <c r="AF438" s="488"/>
      <c r="AG438" s="488"/>
      <c r="AH438" s="488"/>
      <c r="AI438" s="488"/>
      <c r="AJ438" s="488"/>
      <c r="AK438" s="488"/>
      <c r="AL438" s="488"/>
      <c r="AM438" s="488"/>
    </row>
    <row r="439" spans="1:39" s="481" customFormat="1" ht="14.4" hidden="1" customHeight="1" x14ac:dyDescent="0.3">
      <c r="A439" s="274"/>
      <c r="B439" s="488"/>
      <c r="C439" s="488"/>
      <c r="D439" s="488"/>
      <c r="E439" s="488"/>
      <c r="F439" s="488"/>
      <c r="G439" s="488"/>
      <c r="H439" s="488"/>
      <c r="I439" s="487"/>
      <c r="J439" s="506"/>
      <c r="K439" s="506"/>
      <c r="L439" s="506"/>
      <c r="M439" s="506"/>
      <c r="N439" s="506"/>
      <c r="O439" s="506"/>
      <c r="P439" s="506"/>
      <c r="Q439" s="506"/>
      <c r="R439" s="506"/>
      <c r="S439" s="487"/>
      <c r="T439" s="488"/>
      <c r="U439" s="488"/>
      <c r="V439" s="488"/>
      <c r="W439" s="488"/>
      <c r="X439" s="488"/>
      <c r="Y439" s="488"/>
      <c r="Z439" s="488"/>
      <c r="AA439" s="488"/>
      <c r="AB439" s="488"/>
      <c r="AC439" s="488"/>
      <c r="AD439" s="488"/>
      <c r="AE439" s="488"/>
      <c r="AF439" s="488"/>
      <c r="AG439" s="488"/>
      <c r="AH439" s="488"/>
      <c r="AI439" s="488"/>
      <c r="AJ439" s="488"/>
      <c r="AK439" s="488"/>
      <c r="AL439" s="488"/>
      <c r="AM439" s="488"/>
    </row>
    <row r="440" spans="1:39" x14ac:dyDescent="0.3">
      <c r="B440" s="1161" t="s">
        <v>580</v>
      </c>
      <c r="C440" s="1162"/>
      <c r="D440" s="1163"/>
      <c r="E440" s="536"/>
      <c r="F440" s="273"/>
      <c r="G440" s="18"/>
      <c r="H440" s="271"/>
      <c r="I440" s="544"/>
      <c r="J440" s="282"/>
      <c r="K440" s="282"/>
      <c r="L440" s="282"/>
      <c r="M440" s="282"/>
      <c r="N440" s="294"/>
    </row>
    <row r="441" spans="1:39" x14ac:dyDescent="0.3">
      <c r="C441" s="1143" t="s">
        <v>581</v>
      </c>
      <c r="D441" s="1143"/>
      <c r="E441" s="1143"/>
      <c r="F441" s="1143"/>
      <c r="G441" s="1143"/>
      <c r="H441" s="1143"/>
      <c r="I441" s="1143"/>
      <c r="J441" s="1143"/>
      <c r="K441" s="1143"/>
      <c r="L441" s="1143"/>
      <c r="M441" s="1143"/>
      <c r="N441" s="160"/>
    </row>
    <row r="442" spans="1:39" x14ac:dyDescent="0.3">
      <c r="C442" s="1123" t="s">
        <v>29</v>
      </c>
      <c r="D442" s="1124" t="s">
        <v>290</v>
      </c>
      <c r="E442" s="1124"/>
      <c r="F442" s="1124"/>
      <c r="G442" s="1124"/>
      <c r="H442" s="1124"/>
      <c r="I442" s="1125" t="s">
        <v>291</v>
      </c>
      <c r="J442" s="1125"/>
      <c r="K442" s="1125"/>
      <c r="L442" s="1125"/>
      <c r="M442" s="1125"/>
      <c r="N442" s="906"/>
      <c r="O442" s="906"/>
      <c r="P442" s="906"/>
      <c r="Q442" s="906"/>
      <c r="R442" s="906"/>
    </row>
    <row r="443" spans="1:39" ht="43.2" x14ac:dyDescent="0.3">
      <c r="C443" s="1123"/>
      <c r="D443" s="909" t="s">
        <v>340</v>
      </c>
      <c r="E443" s="909" t="s">
        <v>292</v>
      </c>
      <c r="F443" s="909" t="s">
        <v>293</v>
      </c>
      <c r="G443" s="909" t="s">
        <v>294</v>
      </c>
      <c r="H443" s="421" t="s">
        <v>341</v>
      </c>
      <c r="I443" s="665" t="s">
        <v>72</v>
      </c>
      <c r="J443" s="665" t="s">
        <v>73</v>
      </c>
      <c r="K443" s="665" t="s">
        <v>74</v>
      </c>
      <c r="L443" s="665" t="s">
        <v>75</v>
      </c>
      <c r="M443" s="665" t="s">
        <v>76</v>
      </c>
    </row>
    <row r="444" spans="1:39" ht="28.8" x14ac:dyDescent="0.3">
      <c r="C444" s="423" t="s">
        <v>582</v>
      </c>
      <c r="D444" s="424">
        <v>24.26</v>
      </c>
      <c r="E444" s="424">
        <v>25.94</v>
      </c>
      <c r="F444" s="425">
        <v>28.89</v>
      </c>
      <c r="G444" s="426">
        <v>30.56</v>
      </c>
      <c r="H444" s="662">
        <v>33.380000000000003</v>
      </c>
      <c r="I444" s="415">
        <f>+H448</f>
        <v>35.771078110336099</v>
      </c>
      <c r="J444" s="415">
        <f>+I448</f>
        <v>38.228486138192345</v>
      </c>
      <c r="K444" s="415">
        <f t="shared" ref="K444:M444" si="270">+J448</f>
        <v>42.448118716884601</v>
      </c>
      <c r="L444" s="415">
        <f t="shared" si="270"/>
        <v>46.063831446523899</v>
      </c>
      <c r="M444" s="415">
        <f t="shared" si="270"/>
        <v>49.445190540538171</v>
      </c>
    </row>
    <row r="445" spans="1:39" x14ac:dyDescent="0.3">
      <c r="C445" s="423" t="s">
        <v>583</v>
      </c>
      <c r="D445" s="427">
        <v>6.93E-2</v>
      </c>
      <c r="E445" s="427">
        <v>6.8699999999999997E-2</v>
      </c>
      <c r="F445" s="428">
        <v>3.7199999999999997E-2</v>
      </c>
      <c r="G445" s="428">
        <v>3.1199999999999999E-2</v>
      </c>
      <c r="H445" s="663">
        <v>4.56987299261159E-2</v>
      </c>
      <c r="I445" s="667">
        <v>3.1199999999999999E-2</v>
      </c>
      <c r="J445" s="667">
        <f>I445</f>
        <v>3.1199999999999999E-2</v>
      </c>
      <c r="K445" s="667">
        <f t="shared" ref="K445:M445" si="271">J445</f>
        <v>3.1199999999999999E-2</v>
      </c>
      <c r="L445" s="667">
        <f t="shared" si="271"/>
        <v>3.1199999999999999E-2</v>
      </c>
      <c r="M445" s="667">
        <f t="shared" si="271"/>
        <v>3.1199999999999999E-2</v>
      </c>
    </row>
    <row r="446" spans="1:39" ht="28.8" x14ac:dyDescent="0.3">
      <c r="C446" s="423" t="s">
        <v>836</v>
      </c>
      <c r="D446" s="427"/>
      <c r="E446" s="427"/>
      <c r="F446" s="428"/>
      <c r="G446" s="428"/>
      <c r="H446" s="663">
        <v>2.4799999999999999E-2</v>
      </c>
      <c r="I446" s="925">
        <f>+'5_Manpower Detail'!C23</f>
        <v>3.6363636363636362E-2</v>
      </c>
      <c r="J446" s="925">
        <f>+'5_Manpower Detail'!D23</f>
        <v>4.6783625730994149E-2</v>
      </c>
      <c r="K446" s="925">
        <f>+'5_Manpower Detail'!E23</f>
        <v>2.23463687150838E-2</v>
      </c>
      <c r="L446" s="925">
        <f>+'5_Manpower Detail'!F23</f>
        <v>1.092896174863388E-2</v>
      </c>
      <c r="M446" s="925">
        <f>+'5_Manpower Detail'!G23</f>
        <v>1.0810810810810811E-2</v>
      </c>
    </row>
    <row r="447" spans="1:39" x14ac:dyDescent="0.3">
      <c r="C447" s="423" t="s">
        <v>837</v>
      </c>
      <c r="D447" s="427">
        <v>0</v>
      </c>
      <c r="E447" s="427">
        <v>4.2000000000000003E-2</v>
      </c>
      <c r="F447" s="428">
        <v>2.01E-2</v>
      </c>
      <c r="G447" s="428">
        <v>5.9200000000000003E-2</v>
      </c>
      <c r="I447" s="294"/>
      <c r="J447" s="668">
        <v>0.03</v>
      </c>
      <c r="K447" s="668">
        <v>0.03</v>
      </c>
      <c r="L447" s="668">
        <v>0.03</v>
      </c>
      <c r="M447" s="668">
        <v>0.03</v>
      </c>
    </row>
    <row r="448" spans="1:39" ht="28.8" x14ac:dyDescent="0.3">
      <c r="C448" s="429" t="s">
        <v>667</v>
      </c>
      <c r="D448" s="430">
        <f>D444*(1+D445)*(1+D447)</f>
        <v>25.941217999999999</v>
      </c>
      <c r="E448" s="430">
        <f>E444*(1+E445)*(1+E447)</f>
        <v>28.886405276000001</v>
      </c>
      <c r="F448" s="430">
        <f>F444*(1+F445)*(1+F447)</f>
        <v>30.566998630799997</v>
      </c>
      <c r="G448" s="430">
        <f>G444*(1+G445)*(1+G447)</f>
        <v>33.379069542399996</v>
      </c>
      <c r="H448" s="664">
        <f>H444*(1+H445)*(1+H446)</f>
        <v>35.771078110336099</v>
      </c>
      <c r="I448" s="271">
        <f>+I444*(1+I445)*((1+(I446+I447)))</f>
        <v>38.228486138192345</v>
      </c>
      <c r="J448" s="271">
        <f>+J444*(1+J445)*((1+(J446+J447)))</f>
        <v>42.448118716884601</v>
      </c>
      <c r="K448" s="271">
        <f t="shared" ref="K448:M448" si="272">+K444*(1+K445)*((1+(K446+K447)))</f>
        <v>46.063831446523899</v>
      </c>
      <c r="L448" s="271">
        <f t="shared" si="272"/>
        <v>49.445190540538171</v>
      </c>
      <c r="M448" s="271">
        <f t="shared" si="272"/>
        <v>53.068737229536964</v>
      </c>
    </row>
    <row r="449" spans="2:13" hidden="1" x14ac:dyDescent="0.3">
      <c r="C449" s="431" t="s">
        <v>584</v>
      </c>
      <c r="D449" s="432">
        <v>0</v>
      </c>
      <c r="E449" s="432">
        <v>0</v>
      </c>
      <c r="F449" s="432">
        <v>0</v>
      </c>
      <c r="G449" s="432">
        <v>0</v>
      </c>
      <c r="H449" s="432">
        <v>0</v>
      </c>
      <c r="I449" s="666">
        <f>+I448*(H449/H448)</f>
        <v>0</v>
      </c>
      <c r="J449" s="666">
        <f t="shared" ref="J449:M449" si="273">+J448*(I449/I448)</f>
        <v>0</v>
      </c>
      <c r="K449" s="666">
        <f t="shared" si="273"/>
        <v>0</v>
      </c>
      <c r="L449" s="666">
        <f t="shared" si="273"/>
        <v>0</v>
      </c>
      <c r="M449" s="666">
        <f t="shared" si="273"/>
        <v>0</v>
      </c>
    </row>
    <row r="450" spans="2:13" ht="28.8" hidden="1" x14ac:dyDescent="0.3">
      <c r="C450" s="433" t="s">
        <v>585</v>
      </c>
      <c r="D450" s="430">
        <f>D448+D449</f>
        <v>25.941217999999999</v>
      </c>
      <c r="E450" s="430">
        <f>E448+E449</f>
        <v>28.886405276000001</v>
      </c>
      <c r="F450" s="434">
        <v>16.566228631366915</v>
      </c>
      <c r="G450" s="434">
        <v>18.075156867979484</v>
      </c>
      <c r="H450" s="434">
        <v>19.88935495838895</v>
      </c>
      <c r="I450" s="434">
        <f>+I448+I449</f>
        <v>38.228486138192345</v>
      </c>
      <c r="J450" s="434">
        <f>+J448+J449</f>
        <v>42.448118716884601</v>
      </c>
      <c r="K450" s="434">
        <f>+K448+K449</f>
        <v>46.063831446523899</v>
      </c>
      <c r="L450" s="434">
        <f>+L448+L449</f>
        <v>49.445190540538171</v>
      </c>
      <c r="M450" s="434">
        <f>+M448+M449</f>
        <v>53.068737229536964</v>
      </c>
    </row>
    <row r="451" spans="2:13" x14ac:dyDescent="0.3">
      <c r="I451" s="812"/>
      <c r="J451" s="812"/>
      <c r="K451" s="812"/>
      <c r="L451" s="812"/>
      <c r="M451" s="812"/>
    </row>
    <row r="452" spans="2:13" x14ac:dyDescent="0.3">
      <c r="B452" s="1082" t="s">
        <v>591</v>
      </c>
      <c r="C452" s="1082"/>
      <c r="D452" s="1082"/>
    </row>
    <row r="454" spans="2:13" x14ac:dyDescent="0.3">
      <c r="C454" s="1079" t="s">
        <v>49</v>
      </c>
      <c r="D454" s="1079"/>
      <c r="E454" s="1079"/>
      <c r="F454" s="1079"/>
      <c r="G454" s="1079"/>
      <c r="H454" s="1079"/>
    </row>
    <row r="455" spans="2:13" ht="28.8" x14ac:dyDescent="0.3">
      <c r="C455" s="914" t="s">
        <v>29</v>
      </c>
      <c r="D455" s="914" t="s">
        <v>2</v>
      </c>
      <c r="E455" s="914" t="s">
        <v>3</v>
      </c>
      <c r="F455" s="914" t="s">
        <v>4</v>
      </c>
      <c r="G455" s="914" t="s">
        <v>5</v>
      </c>
      <c r="H455" s="352" t="s">
        <v>6</v>
      </c>
      <c r="I455" s="311" t="s">
        <v>72</v>
      </c>
      <c r="J455" s="311" t="s">
        <v>73</v>
      </c>
      <c r="K455" s="311" t="s">
        <v>74</v>
      </c>
      <c r="L455" s="311" t="s">
        <v>75</v>
      </c>
      <c r="M455" s="311" t="s">
        <v>76</v>
      </c>
    </row>
    <row r="456" spans="2:13" x14ac:dyDescent="0.3">
      <c r="C456" s="658" t="s">
        <v>50</v>
      </c>
      <c r="D456" s="290"/>
      <c r="E456" s="290">
        <v>30.93</v>
      </c>
      <c r="F456" s="290">
        <v>33.06</v>
      </c>
      <c r="G456" s="290">
        <f>+F460</f>
        <v>34.29</v>
      </c>
      <c r="H456" s="16">
        <f>+'[66]APR FY 2025-26_V2'!$G$209</f>
        <v>35.72626588986175</v>
      </c>
      <c r="I456" s="16">
        <f>+H460</f>
        <v>39.596757719866041</v>
      </c>
      <c r="J456" s="16">
        <f>+I460</f>
        <v>41.326639478559279</v>
      </c>
      <c r="K456" s="16">
        <f>+J460</f>
        <v>43.588574929690616</v>
      </c>
      <c r="L456" s="16">
        <f>+K460</f>
        <v>45.512245452253907</v>
      </c>
      <c r="M456" s="16">
        <f>+L460</f>
        <v>47.524861408894395</v>
      </c>
    </row>
    <row r="457" spans="2:13" x14ac:dyDescent="0.3">
      <c r="C457" s="658" t="s">
        <v>47</v>
      </c>
      <c r="D457" s="402"/>
      <c r="E457" s="402">
        <v>6.8699999999999997E-2</v>
      </c>
      <c r="F457" s="402">
        <v>3.7199999999999997E-2</v>
      </c>
      <c r="G457" s="402">
        <v>3.1199999999999999E-2</v>
      </c>
      <c r="H457" s="401">
        <f>+'[66]APR FY 2025-26_V2'!$G$210</f>
        <v>4.5699999999999998E-2</v>
      </c>
      <c r="I457" s="401">
        <f>+G457</f>
        <v>3.1199999999999999E-2</v>
      </c>
      <c r="J457" s="401">
        <f>+I457</f>
        <v>3.1199999999999999E-2</v>
      </c>
      <c r="K457" s="401">
        <f>+J457</f>
        <v>3.1199999999999999E-2</v>
      </c>
      <c r="L457" s="401">
        <f>+K457</f>
        <v>3.1199999999999999E-2</v>
      </c>
      <c r="M457" s="401">
        <f>+L457</f>
        <v>3.1199999999999999E-2</v>
      </c>
    </row>
    <row r="458" spans="2:13" x14ac:dyDescent="0.3">
      <c r="C458" s="433" t="s">
        <v>586</v>
      </c>
      <c r="D458" s="1006"/>
      <c r="E458" s="1006">
        <f t="shared" ref="E458:M458" si="274">E456*(1+E457)</f>
        <v>33.054890999999998</v>
      </c>
      <c r="F458" s="1006">
        <f t="shared" si="274"/>
        <v>34.289831999999997</v>
      </c>
      <c r="G458" s="1006">
        <f t="shared" si="274"/>
        <v>35.359847999999992</v>
      </c>
      <c r="H458" s="1006">
        <f t="shared" si="274"/>
        <v>37.358956241028437</v>
      </c>
      <c r="I458" s="1006">
        <f t="shared" si="274"/>
        <v>40.832176560725856</v>
      </c>
      <c r="J458" s="1006">
        <f t="shared" si="274"/>
        <v>42.616030630290325</v>
      </c>
      <c r="K458" s="1006">
        <f t="shared" si="274"/>
        <v>44.948538467496959</v>
      </c>
      <c r="L458" s="1006">
        <f t="shared" si="274"/>
        <v>46.932227510364221</v>
      </c>
      <c r="M458" s="1006">
        <f t="shared" si="274"/>
        <v>49.007637084851893</v>
      </c>
    </row>
    <row r="459" spans="2:13" x14ac:dyDescent="0.3">
      <c r="C459" s="658" t="s">
        <v>135</v>
      </c>
      <c r="D459" s="401"/>
      <c r="E459" s="401"/>
      <c r="F459" s="401"/>
      <c r="G459" s="401">
        <v>1.04E-2</v>
      </c>
      <c r="H459" s="401">
        <v>5.9900000000000002E-2</v>
      </c>
      <c r="I459" s="401">
        <f>+(O40-H40)/H40</f>
        <v>1.2109639002418952E-2</v>
      </c>
      <c r="J459" s="401">
        <f>+(P40-O40)/O40</f>
        <v>2.2821090679173546E-2</v>
      </c>
      <c r="K459" s="401">
        <f>+(Q40-P40)/P40</f>
        <v>1.2541163828153597E-2</v>
      </c>
      <c r="L459" s="401">
        <f>+(R40-Q40)/Q40</f>
        <v>1.262744024666837E-2</v>
      </c>
      <c r="M459" s="401">
        <f>+(S40-R40)/R40</f>
        <v>1.2915943908541295E-2</v>
      </c>
    </row>
    <row r="460" spans="2:13" x14ac:dyDescent="0.3">
      <c r="C460" s="435" t="s">
        <v>587</v>
      </c>
      <c r="D460" s="920"/>
      <c r="E460" s="920">
        <v>33.06</v>
      </c>
      <c r="F460" s="920">
        <v>34.29</v>
      </c>
      <c r="G460" s="436">
        <f t="shared" ref="G460:H460" si="275">+G456*(1+G459)*(1+G457)</f>
        <v>35.727590419199991</v>
      </c>
      <c r="H460" s="436">
        <f t="shared" si="275"/>
        <v>39.596757719866041</v>
      </c>
      <c r="I460" s="436">
        <f>+I458*(1+I459)</f>
        <v>41.326639478559279</v>
      </c>
      <c r="J460" s="436">
        <f t="shared" ref="J460:M460" si="276">+J458*(1+J459)</f>
        <v>43.588574929690616</v>
      </c>
      <c r="K460" s="436">
        <f t="shared" si="276"/>
        <v>45.512245452253907</v>
      </c>
      <c r="L460" s="436">
        <f t="shared" si="276"/>
        <v>47.524861408894395</v>
      </c>
      <c r="M460" s="436">
        <f t="shared" si="276"/>
        <v>49.640616976529991</v>
      </c>
    </row>
    <row r="461" spans="2:13" x14ac:dyDescent="0.3">
      <c r="C461" s="658" t="s">
        <v>588</v>
      </c>
      <c r="D461" s="294"/>
      <c r="E461" s="292">
        <v>0.31</v>
      </c>
      <c r="F461" s="292">
        <v>0.79</v>
      </c>
      <c r="G461" s="292">
        <v>1.46</v>
      </c>
      <c r="H461" s="263">
        <v>0.98</v>
      </c>
      <c r="I461" s="263">
        <f>+H461*1.01</f>
        <v>0.98980000000000001</v>
      </c>
      <c r="J461" s="263">
        <f t="shared" ref="J461:M461" si="277">+I461*1.01</f>
        <v>0.99969799999999998</v>
      </c>
      <c r="K461" s="263">
        <f t="shared" si="277"/>
        <v>1.0096949799999999</v>
      </c>
      <c r="L461" s="263">
        <f t="shared" si="277"/>
        <v>1.0197919298</v>
      </c>
      <c r="M461" s="263">
        <f t="shared" si="277"/>
        <v>1.029989849098</v>
      </c>
    </row>
    <row r="462" spans="2:13" x14ac:dyDescent="0.3">
      <c r="C462" s="658" t="s">
        <v>589</v>
      </c>
      <c r="D462" s="294"/>
      <c r="E462" s="292">
        <v>0.18</v>
      </c>
      <c r="F462" s="292">
        <v>0.31</v>
      </c>
      <c r="G462" s="292">
        <v>0.35</v>
      </c>
      <c r="H462" s="263">
        <v>1.1000000000000001</v>
      </c>
      <c r="I462" s="263">
        <v>0.35</v>
      </c>
      <c r="J462" s="263">
        <f>+I462</f>
        <v>0.35</v>
      </c>
      <c r="K462" s="263">
        <f t="shared" ref="K462:M462" si="278">+J462</f>
        <v>0.35</v>
      </c>
      <c r="L462" s="263">
        <f t="shared" si="278"/>
        <v>0.35</v>
      </c>
      <c r="M462" s="263">
        <f t="shared" si="278"/>
        <v>0.35</v>
      </c>
    </row>
    <row r="463" spans="2:13" ht="22.8" customHeight="1" x14ac:dyDescent="0.3">
      <c r="C463" s="11" t="s">
        <v>590</v>
      </c>
      <c r="D463" s="294"/>
      <c r="E463" s="511">
        <f>+E460+E461+E462</f>
        <v>33.550000000000004</v>
      </c>
      <c r="F463" s="511">
        <f>+F460+F461+F462</f>
        <v>35.39</v>
      </c>
      <c r="G463" s="130">
        <f>+G460+G461+G462</f>
        <v>37.537590419199994</v>
      </c>
      <c r="H463" s="130">
        <f>+H460+H461+H462</f>
        <v>41.676757719866039</v>
      </c>
      <c r="I463" s="130">
        <f t="shared" ref="I463:M463" si="279">+I460+I461+I462</f>
        <v>42.666439478559283</v>
      </c>
      <c r="J463" s="130">
        <f t="shared" si="279"/>
        <v>44.938272929690619</v>
      </c>
      <c r="K463" s="130">
        <f t="shared" si="279"/>
        <v>46.871940432253908</v>
      </c>
      <c r="L463" s="130">
        <f t="shared" si="279"/>
        <v>48.894653338694397</v>
      </c>
      <c r="M463" s="130">
        <f t="shared" si="279"/>
        <v>51.020606825627993</v>
      </c>
    </row>
    <row r="464" spans="2:13" x14ac:dyDescent="0.3">
      <c r="H464" s="396"/>
      <c r="I464" s="396">
        <f>(0.1/100*J65*10^6)/10^7</f>
        <v>0.29875471729561992</v>
      </c>
      <c r="J464" s="396">
        <f t="shared" ref="J464:M464" si="280">(0.1/100*K65*10^6)/10^7</f>
        <v>0.31200074446517645</v>
      </c>
      <c r="K464" s="396">
        <f t="shared" si="280"/>
        <v>0.30069899650818188</v>
      </c>
      <c r="L464" s="396">
        <f t="shared" si="280"/>
        <v>0.29583061899220958</v>
      </c>
      <c r="M464" s="396">
        <f t="shared" si="280"/>
        <v>0.308737621955397</v>
      </c>
    </row>
    <row r="465" spans="2:43" x14ac:dyDescent="0.3">
      <c r="B465" s="1082" t="s">
        <v>592</v>
      </c>
      <c r="C465" s="1082"/>
      <c r="D465" s="1082"/>
      <c r="H465" s="396"/>
    </row>
    <row r="467" spans="2:43" x14ac:dyDescent="0.3">
      <c r="C467" s="1123" t="s">
        <v>29</v>
      </c>
      <c r="D467" s="1124" t="s">
        <v>290</v>
      </c>
      <c r="E467" s="1124"/>
      <c r="F467" s="1124"/>
      <c r="G467" s="1124"/>
      <c r="H467" s="1124"/>
      <c r="I467" s="1125" t="s">
        <v>291</v>
      </c>
      <c r="J467" s="1125"/>
      <c r="K467" s="1125"/>
      <c r="L467" s="1125"/>
      <c r="M467" s="1125"/>
    </row>
    <row r="468" spans="2:43" ht="43.2" x14ac:dyDescent="0.3">
      <c r="C468" s="1123"/>
      <c r="D468" s="909" t="s">
        <v>340</v>
      </c>
      <c r="E468" s="909" t="s">
        <v>292</v>
      </c>
      <c r="F468" s="909" t="s">
        <v>293</v>
      </c>
      <c r="G468" s="909" t="s">
        <v>294</v>
      </c>
      <c r="H468" s="421" t="s">
        <v>341</v>
      </c>
      <c r="I468" s="422" t="s">
        <v>72</v>
      </c>
      <c r="J468" s="422" t="s">
        <v>73</v>
      </c>
      <c r="K468" s="422" t="s">
        <v>74</v>
      </c>
      <c r="L468" s="422" t="s">
        <v>75</v>
      </c>
      <c r="M468" s="422" t="s">
        <v>76</v>
      </c>
    </row>
    <row r="469" spans="2:43" x14ac:dyDescent="0.3">
      <c r="C469" s="431" t="s">
        <v>593</v>
      </c>
      <c r="D469" s="540">
        <f>+D340</f>
        <v>0</v>
      </c>
      <c r="E469" s="540">
        <f>+E340</f>
        <v>0</v>
      </c>
      <c r="F469" s="540">
        <f>+F340</f>
        <v>0</v>
      </c>
      <c r="G469" s="425">
        <f>+'[67]True-up FY 2025'!$G$331</f>
        <v>59.708859267999998</v>
      </c>
      <c r="H469" s="425">
        <v>46.2</v>
      </c>
      <c r="I469" s="434">
        <f>+J367</f>
        <v>49.319285938906063</v>
      </c>
      <c r="J469" s="434">
        <f t="shared" ref="J469:M469" si="281">+K367</f>
        <v>51.155500197144974</v>
      </c>
      <c r="K469" s="434">
        <f t="shared" si="281"/>
        <v>70.818128807452624</v>
      </c>
      <c r="L469" s="434">
        <f t="shared" si="281"/>
        <v>76.665140391896983</v>
      </c>
      <c r="M469" s="434">
        <f t="shared" si="281"/>
        <v>85.417442580099262</v>
      </c>
    </row>
    <row r="470" spans="2:43" x14ac:dyDescent="0.3">
      <c r="C470" s="431" t="s">
        <v>48</v>
      </c>
      <c r="D470" s="540">
        <f>+D424</f>
        <v>0</v>
      </c>
      <c r="E470" s="540">
        <f>+E424</f>
        <v>0</v>
      </c>
      <c r="F470" s="540">
        <f>+F424</f>
        <v>0</v>
      </c>
      <c r="G470" s="425">
        <f>+'[67]True-up FY 2025'!$G$332</f>
        <v>29.87181004</v>
      </c>
      <c r="H470" s="425">
        <v>35.770000000000003</v>
      </c>
      <c r="I470" s="541">
        <f>+I448</f>
        <v>38.228486138192345</v>
      </c>
      <c r="J470" s="541">
        <f t="shared" ref="J470:M470" si="282">+J448</f>
        <v>42.448118716884601</v>
      </c>
      <c r="K470" s="541">
        <f t="shared" si="282"/>
        <v>46.063831446523899</v>
      </c>
      <c r="L470" s="541">
        <f t="shared" si="282"/>
        <v>49.445190540538171</v>
      </c>
      <c r="M470" s="541">
        <f t="shared" si="282"/>
        <v>53.068737229536964</v>
      </c>
    </row>
    <row r="471" spans="2:43" x14ac:dyDescent="0.3">
      <c r="C471" s="431" t="s">
        <v>594</v>
      </c>
      <c r="D471" s="540">
        <f t="shared" ref="D471" si="283">+D438</f>
        <v>0</v>
      </c>
      <c r="E471" s="540">
        <v>0</v>
      </c>
      <c r="F471" s="540">
        <v>0</v>
      </c>
      <c r="G471" s="512">
        <f>+'[67]True-up FY 2025'!$G$330+'[67]True-up FY 2025'!$G$336+'[67]True-up FY 2025'!$G$335</f>
        <v>33.257732953999984</v>
      </c>
      <c r="H471" s="512">
        <v>41.75</v>
      </c>
      <c r="I471" s="434">
        <f>+I463</f>
        <v>42.666439478559283</v>
      </c>
      <c r="J471" s="434">
        <f t="shared" ref="J471:M471" si="284">+J463</f>
        <v>44.938272929690619</v>
      </c>
      <c r="K471" s="434">
        <f t="shared" si="284"/>
        <v>46.871940432253908</v>
      </c>
      <c r="L471" s="434">
        <f t="shared" si="284"/>
        <v>48.894653338694397</v>
      </c>
      <c r="M471" s="434">
        <f t="shared" si="284"/>
        <v>51.020606825627993</v>
      </c>
    </row>
    <row r="472" spans="2:43" x14ac:dyDescent="0.3">
      <c r="C472" s="433" t="s">
        <v>595</v>
      </c>
      <c r="D472" s="541">
        <f>+D469+D470+D471</f>
        <v>0</v>
      </c>
      <c r="E472" s="541">
        <f t="shared" ref="E472:F472" si="285">+E469+E470+E471</f>
        <v>0</v>
      </c>
      <c r="F472" s="541">
        <f t="shared" si="285"/>
        <v>0</v>
      </c>
      <c r="G472" s="434">
        <f>+SUM(G469:G471)</f>
        <v>122.83840226199999</v>
      </c>
      <c r="H472" s="434">
        <f>+SUM(H469:H471)</f>
        <v>123.72</v>
      </c>
      <c r="I472" s="434">
        <f>+SUM(I469:I471)</f>
        <v>130.2142115556577</v>
      </c>
      <c r="J472" s="434">
        <f t="shared" ref="J472:M472" si="286">+SUM(J469:J471)</f>
        <v>138.54189184372018</v>
      </c>
      <c r="K472" s="434">
        <f t="shared" si="286"/>
        <v>163.75390068623045</v>
      </c>
      <c r="L472" s="434">
        <f t="shared" si="286"/>
        <v>175.00498427112956</v>
      </c>
      <c r="M472" s="434">
        <f t="shared" si="286"/>
        <v>189.50678663526421</v>
      </c>
    </row>
    <row r="474" spans="2:43" x14ac:dyDescent="0.3">
      <c r="B474" s="911">
        <v>9</v>
      </c>
      <c r="C474" s="1078" t="s">
        <v>596</v>
      </c>
      <c r="D474" s="1078"/>
      <c r="E474" s="1078"/>
      <c r="F474" s="1078"/>
      <c r="G474" s="1078"/>
      <c r="H474" s="1078"/>
      <c r="I474" s="1078"/>
      <c r="J474" s="1078"/>
      <c r="K474" s="1078"/>
      <c r="L474" s="1078"/>
      <c r="M474" s="1078"/>
      <c r="N474" s="1078"/>
      <c r="O474" s="1078"/>
      <c r="P474" s="1078"/>
      <c r="Q474" s="1078"/>
      <c r="R474" s="1078"/>
      <c r="S474" s="1078"/>
      <c r="T474" s="1078"/>
      <c r="U474" s="1078"/>
      <c r="V474" s="1078"/>
      <c r="W474" s="1078"/>
      <c r="X474" s="1078"/>
      <c r="AO474" s="275"/>
      <c r="AP474" s="275"/>
      <c r="AQ474" s="275"/>
    </row>
    <row r="475" spans="2:43" x14ac:dyDescent="0.3">
      <c r="B475" s="1082" t="s">
        <v>597</v>
      </c>
      <c r="C475" s="1082"/>
      <c r="D475" s="1082"/>
      <c r="E475" s="276"/>
      <c r="F475" s="277"/>
      <c r="G475" s="410"/>
      <c r="H475" s="279"/>
      <c r="I475" s="278"/>
      <c r="J475" s="278"/>
      <c r="K475" s="278"/>
      <c r="L475" s="278"/>
      <c r="M475" s="278"/>
    </row>
    <row r="476" spans="2:43" x14ac:dyDescent="0.3">
      <c r="C476" s="1135" t="s">
        <v>598</v>
      </c>
      <c r="D476" s="1135"/>
      <c r="E476" s="1135"/>
      <c r="F476" s="1135"/>
      <c r="G476" s="1135"/>
      <c r="H476" s="1135"/>
      <c r="I476" s="1135"/>
      <c r="J476" s="1135"/>
      <c r="K476" s="1135"/>
      <c r="L476" s="1135"/>
      <c r="M476" s="1135"/>
      <c r="N476" s="437"/>
      <c r="O476" s="437"/>
      <c r="P476" s="437"/>
      <c r="Q476" s="437"/>
      <c r="R476" s="437"/>
    </row>
    <row r="477" spans="2:43" x14ac:dyDescent="0.3">
      <c r="C477" s="1123" t="s">
        <v>29</v>
      </c>
      <c r="D477" s="1124" t="s">
        <v>290</v>
      </c>
      <c r="E477" s="1124"/>
      <c r="F477" s="1124"/>
      <c r="G477" s="1124"/>
      <c r="H477" s="1124"/>
      <c r="I477" s="1125" t="s">
        <v>291</v>
      </c>
      <c r="J477" s="1125"/>
      <c r="K477" s="1125"/>
      <c r="L477" s="1125"/>
      <c r="M477" s="1125"/>
      <c r="N477" s="902"/>
      <c r="O477" s="902"/>
      <c r="P477" s="902"/>
      <c r="Q477" s="902"/>
      <c r="R477" s="902"/>
    </row>
    <row r="478" spans="2:43" ht="43.2" x14ac:dyDescent="0.3">
      <c r="C478" s="1123"/>
      <c r="D478" s="909" t="s">
        <v>340</v>
      </c>
      <c r="E478" s="909" t="s">
        <v>292</v>
      </c>
      <c r="F478" s="909" t="s">
        <v>293</v>
      </c>
      <c r="G478" s="909" t="s">
        <v>294</v>
      </c>
      <c r="H478" s="421" t="s">
        <v>341</v>
      </c>
      <c r="I478" s="422" t="s">
        <v>72</v>
      </c>
      <c r="J478" s="422" t="s">
        <v>73</v>
      </c>
      <c r="K478" s="422" t="s">
        <v>74</v>
      </c>
      <c r="L478" s="422" t="s">
        <v>75</v>
      </c>
      <c r="M478" s="422" t="s">
        <v>76</v>
      </c>
    </row>
    <row r="479" spans="2:43" x14ac:dyDescent="0.3">
      <c r="C479" s="423" t="s">
        <v>599</v>
      </c>
      <c r="D479" s="426">
        <v>44.99</v>
      </c>
      <c r="E479" s="425">
        <f t="shared" ref="E479:J479" si="287">+D482</f>
        <v>28.300000000000004</v>
      </c>
      <c r="F479" s="425">
        <f t="shared" si="287"/>
        <v>11.890000000000004</v>
      </c>
      <c r="G479" s="425">
        <f t="shared" si="287"/>
        <v>16.840000000000003</v>
      </c>
      <c r="H479" s="425">
        <f t="shared" si="287"/>
        <v>3.2267608140916906</v>
      </c>
      <c r="I479" s="425">
        <f t="shared" si="287"/>
        <v>12.876137647491692</v>
      </c>
      <c r="J479" s="425">
        <f t="shared" si="287"/>
        <v>0</v>
      </c>
      <c r="K479" s="425">
        <f t="shared" ref="K479:M479" si="288">+J482</f>
        <v>140.42197734027599</v>
      </c>
      <c r="L479" s="425">
        <f t="shared" si="288"/>
        <v>143.94823479234256</v>
      </c>
      <c r="M479" s="425">
        <f t="shared" si="288"/>
        <v>168.1040846894665</v>
      </c>
    </row>
    <row r="480" spans="2:43" x14ac:dyDescent="0.3">
      <c r="C480" s="423" t="s">
        <v>600</v>
      </c>
      <c r="D480" s="426">
        <v>0.46</v>
      </c>
      <c r="E480" s="426">
        <v>0.32</v>
      </c>
      <c r="F480" s="425">
        <v>21.77</v>
      </c>
      <c r="G480" s="425">
        <f>+G326</f>
        <v>3.6788255314999998</v>
      </c>
      <c r="H480" s="425">
        <f>+H326</f>
        <v>28.419376833400001</v>
      </c>
      <c r="I480" s="425">
        <f>+I326</f>
        <v>0</v>
      </c>
      <c r="J480" s="425">
        <f>+J326</f>
        <v>162.11999999999998</v>
      </c>
      <c r="K480" s="425">
        <f t="shared" ref="K480:M480" si="289">+K326</f>
        <v>29.4</v>
      </c>
      <c r="L480" s="425">
        <f t="shared" si="289"/>
        <v>51.8</v>
      </c>
      <c r="M480" s="425">
        <f t="shared" si="289"/>
        <v>21.84</v>
      </c>
    </row>
    <row r="481" spans="2:13" x14ac:dyDescent="0.3">
      <c r="C481" s="423" t="s">
        <v>601</v>
      </c>
      <c r="D481" s="426">
        <v>17.16</v>
      </c>
      <c r="E481" s="426">
        <v>16.73</v>
      </c>
      <c r="F481" s="426">
        <v>16.82</v>
      </c>
      <c r="G481" s="540">
        <f t="shared" ref="G481:M481" si="290">+G337</f>
        <v>17.292064717408312</v>
      </c>
      <c r="H481" s="540">
        <v>18.77</v>
      </c>
      <c r="I481" s="540">
        <f t="shared" si="290"/>
        <v>18.163312403476542</v>
      </c>
      <c r="J481" s="540">
        <f t="shared" si="290"/>
        <v>21.698022659724003</v>
      </c>
      <c r="K481" s="540">
        <f t="shared" si="290"/>
        <v>25.873742547933439</v>
      </c>
      <c r="L481" s="540">
        <f t="shared" si="290"/>
        <v>27.644150102876043</v>
      </c>
      <c r="M481" s="540">
        <f t="shared" si="290"/>
        <v>29.249726609599843</v>
      </c>
    </row>
    <row r="482" spans="2:13" x14ac:dyDescent="0.3">
      <c r="C482" s="423" t="s">
        <v>602</v>
      </c>
      <c r="D482" s="434">
        <f>+D479+D480-D481+0.01</f>
        <v>28.300000000000004</v>
      </c>
      <c r="E482" s="434">
        <f>+E479+E480-E481</f>
        <v>11.890000000000004</v>
      </c>
      <c r="F482" s="434">
        <f>+F479+F480-F481</f>
        <v>16.840000000000003</v>
      </c>
      <c r="G482" s="541">
        <f t="shared" ref="G482:H482" si="291">+G479+G480-G481</f>
        <v>3.2267608140916906</v>
      </c>
      <c r="H482" s="541">
        <f t="shared" si="291"/>
        <v>12.876137647491692</v>
      </c>
      <c r="I482" s="541">
        <v>0</v>
      </c>
      <c r="J482" s="541">
        <f t="shared" ref="J482:M482" si="292">+J479+J480-J481</f>
        <v>140.42197734027599</v>
      </c>
      <c r="K482" s="541">
        <f t="shared" si="292"/>
        <v>143.94823479234256</v>
      </c>
      <c r="L482" s="541">
        <f t="shared" si="292"/>
        <v>168.1040846894665</v>
      </c>
      <c r="M482" s="541">
        <f t="shared" si="292"/>
        <v>160.69435807986667</v>
      </c>
    </row>
    <row r="483" spans="2:13" x14ac:dyDescent="0.3">
      <c r="C483" s="423" t="s">
        <v>603</v>
      </c>
      <c r="D483" s="425">
        <f>+AVERAGE(D479,D482)</f>
        <v>36.645000000000003</v>
      </c>
      <c r="E483" s="425">
        <f>+AVERAGE(E479,E482)</f>
        <v>20.095000000000006</v>
      </c>
      <c r="F483" s="425">
        <f>+AVERAGE(F479,F482)</f>
        <v>14.365000000000004</v>
      </c>
      <c r="G483" s="425">
        <f t="shared" ref="G483" si="293">+AVERAGE(G479,G482)</f>
        <v>10.033380407045847</v>
      </c>
      <c r="H483" s="425">
        <f>+AVERAGE(H479,H482)</f>
        <v>8.0514492307916914</v>
      </c>
      <c r="I483" s="425">
        <f>+AVERAGE(I479,I482)</f>
        <v>6.4380688237458461</v>
      </c>
      <c r="J483" s="425">
        <f t="shared" ref="J483:M483" si="294">+AVERAGE(J479,J482)</f>
        <v>70.210988670137993</v>
      </c>
      <c r="K483" s="425">
        <f t="shared" si="294"/>
        <v>142.18510606630929</v>
      </c>
      <c r="L483" s="425">
        <f t="shared" si="294"/>
        <v>156.02615974090452</v>
      </c>
      <c r="M483" s="425">
        <f t="shared" si="294"/>
        <v>164.39922138466659</v>
      </c>
    </row>
    <row r="484" spans="2:13" ht="28.8" x14ac:dyDescent="0.3">
      <c r="C484" s="423" t="s">
        <v>604</v>
      </c>
      <c r="D484" s="428">
        <v>0.09</v>
      </c>
      <c r="E484" s="428">
        <v>0.09</v>
      </c>
      <c r="F484" s="428">
        <v>0.105</v>
      </c>
      <c r="G484" s="428">
        <v>0.1065</v>
      </c>
      <c r="H484" s="428">
        <v>0.11</v>
      </c>
      <c r="I484" s="428">
        <v>0.11</v>
      </c>
      <c r="J484" s="428">
        <v>0.11</v>
      </c>
      <c r="K484" s="428">
        <v>0.11</v>
      </c>
      <c r="L484" s="428">
        <v>0.11</v>
      </c>
      <c r="M484" s="428">
        <v>0.11</v>
      </c>
    </row>
    <row r="485" spans="2:13" x14ac:dyDescent="0.3">
      <c r="C485" s="433" t="s">
        <v>605</v>
      </c>
      <c r="D485" s="434">
        <f t="shared" ref="D485:G485" si="295">+D483*D484</f>
        <v>3.2980500000000004</v>
      </c>
      <c r="E485" s="434">
        <f t="shared" si="295"/>
        <v>1.8085500000000005</v>
      </c>
      <c r="F485" s="434">
        <f t="shared" si="295"/>
        <v>1.5083250000000004</v>
      </c>
      <c r="G485" s="434">
        <f t="shared" si="295"/>
        <v>1.0685550133503827</v>
      </c>
      <c r="H485" s="434">
        <f t="shared" ref="H485:M485" si="296">+H483*H484</f>
        <v>0.88565941538708604</v>
      </c>
      <c r="I485" s="434">
        <f t="shared" si="296"/>
        <v>0.70818757061204307</v>
      </c>
      <c r="J485" s="434">
        <f t="shared" si="296"/>
        <v>7.7232087537151797</v>
      </c>
      <c r="K485" s="434">
        <f t="shared" si="296"/>
        <v>15.640361667294021</v>
      </c>
      <c r="L485" s="434">
        <f t="shared" si="296"/>
        <v>17.162877571499497</v>
      </c>
      <c r="M485" s="434">
        <f t="shared" si="296"/>
        <v>18.083914352313325</v>
      </c>
    </row>
    <row r="486" spans="2:13" x14ac:dyDescent="0.3">
      <c r="C486" s="438"/>
      <c r="D486" s="276"/>
      <c r="E486" s="276"/>
      <c r="F486" s="277"/>
      <c r="G486" s="410"/>
      <c r="H486" s="279"/>
      <c r="I486" s="278"/>
      <c r="J486" s="278"/>
      <c r="K486" s="278"/>
      <c r="L486" s="278"/>
      <c r="M486" s="278"/>
    </row>
    <row r="487" spans="2:13" x14ac:dyDescent="0.3">
      <c r="B487" s="1081" t="s">
        <v>606</v>
      </c>
      <c r="C487" s="1081"/>
      <c r="D487" s="1081"/>
      <c r="E487" s="1081"/>
      <c r="F487" s="277"/>
      <c r="G487" s="410"/>
      <c r="H487" s="279"/>
      <c r="I487" s="278"/>
      <c r="J487" s="278"/>
      <c r="K487" s="278"/>
      <c r="L487" s="278"/>
      <c r="M487" s="278"/>
    </row>
    <row r="488" spans="2:13" x14ac:dyDescent="0.3">
      <c r="C488" s="1079" t="s">
        <v>607</v>
      </c>
      <c r="D488" s="1079"/>
      <c r="E488" s="1079"/>
      <c r="F488" s="1079"/>
      <c r="G488" s="1079"/>
      <c r="H488" s="1079"/>
      <c r="I488" s="1079"/>
      <c r="J488" s="1079"/>
      <c r="K488" s="1079"/>
      <c r="L488" s="1079"/>
      <c r="M488" s="1079"/>
    </row>
    <row r="489" spans="2:13" x14ac:dyDescent="0.3">
      <c r="C489" s="1123" t="s">
        <v>29</v>
      </c>
      <c r="D489" s="1124" t="s">
        <v>290</v>
      </c>
      <c r="E489" s="1124"/>
      <c r="F489" s="1124"/>
      <c r="G489" s="1124"/>
      <c r="H489" s="1124"/>
      <c r="I489" s="1125" t="s">
        <v>291</v>
      </c>
      <c r="J489" s="1125"/>
      <c r="K489" s="1125"/>
      <c r="L489" s="1125"/>
      <c r="M489" s="1125"/>
    </row>
    <row r="490" spans="2:13" ht="43.2" x14ac:dyDescent="0.3">
      <c r="C490" s="1123"/>
      <c r="D490" s="909" t="s">
        <v>340</v>
      </c>
      <c r="E490" s="909" t="s">
        <v>292</v>
      </c>
      <c r="F490" s="909" t="s">
        <v>293</v>
      </c>
      <c r="G490" s="909" t="s">
        <v>294</v>
      </c>
      <c r="H490" s="421" t="s">
        <v>341</v>
      </c>
      <c r="I490" s="422" t="s">
        <v>72</v>
      </c>
      <c r="J490" s="422" t="s">
        <v>73</v>
      </c>
      <c r="K490" s="422" t="s">
        <v>74</v>
      </c>
      <c r="L490" s="422" t="s">
        <v>75</v>
      </c>
      <c r="M490" s="422" t="s">
        <v>76</v>
      </c>
    </row>
    <row r="491" spans="2:13" x14ac:dyDescent="0.3">
      <c r="C491" s="431" t="s">
        <v>60</v>
      </c>
      <c r="D491" s="424">
        <v>30.41</v>
      </c>
      <c r="E491" s="432">
        <f>+D493</f>
        <v>31.84</v>
      </c>
      <c r="F491" s="425">
        <f>+E493</f>
        <v>38.42</v>
      </c>
      <c r="G491" s="425">
        <f>+F493</f>
        <v>41.75</v>
      </c>
      <c r="H491" s="425">
        <f>+G493</f>
        <v>55.56</v>
      </c>
      <c r="I491" s="425">
        <f>+H493</f>
        <v>64.680000000000007</v>
      </c>
      <c r="J491" s="425">
        <f t="shared" ref="J491:M491" si="297">+I493</f>
        <v>68.206728004624722</v>
      </c>
      <c r="K491" s="425">
        <f t="shared" si="297"/>
        <v>71.883492793795426</v>
      </c>
      <c r="L491" s="425">
        <f t="shared" si="297"/>
        <v>75.656847794998058</v>
      </c>
      <c r="M491" s="425">
        <f t="shared" si="297"/>
        <v>79.473418045945351</v>
      </c>
    </row>
    <row r="492" spans="2:13" ht="28.8" x14ac:dyDescent="0.3">
      <c r="C492" s="431" t="s">
        <v>689</v>
      </c>
      <c r="D492" s="424">
        <v>1.43</v>
      </c>
      <c r="E492" s="424">
        <v>6.58</v>
      </c>
      <c r="F492" s="425">
        <v>3.33</v>
      </c>
      <c r="G492" s="425">
        <v>13.81</v>
      </c>
      <c r="H492" s="425">
        <v>9.1199999999999992</v>
      </c>
      <c r="I492" s="425">
        <f>+'SD Calc.'!M24*90%</f>
        <v>3.5267280046247182</v>
      </c>
      <c r="J492" s="425">
        <f>+'SD Calc.'!N24*90%</f>
        <v>3.6767647891706972</v>
      </c>
      <c r="K492" s="425">
        <f>+'SD Calc.'!O24*90%</f>
        <v>3.7733550012026309</v>
      </c>
      <c r="L492" s="425">
        <f>+'SD Calc.'!P24*90%</f>
        <v>3.816570250947299</v>
      </c>
      <c r="M492" s="425">
        <f>+'SD Calc.'!Q24*90%</f>
        <v>3.9745264981408162</v>
      </c>
    </row>
    <row r="493" spans="2:13" x14ac:dyDescent="0.3">
      <c r="C493" s="433" t="s">
        <v>61</v>
      </c>
      <c r="D493" s="434">
        <f t="shared" ref="D493:H493" si="298">+D491+D492</f>
        <v>31.84</v>
      </c>
      <c r="E493" s="434">
        <f t="shared" si="298"/>
        <v>38.42</v>
      </c>
      <c r="F493" s="434">
        <f t="shared" si="298"/>
        <v>41.75</v>
      </c>
      <c r="G493" s="434">
        <f t="shared" si="298"/>
        <v>55.56</v>
      </c>
      <c r="H493" s="434">
        <f t="shared" si="298"/>
        <v>64.680000000000007</v>
      </c>
      <c r="I493" s="434">
        <f>+I491+I492</f>
        <v>68.206728004624722</v>
      </c>
      <c r="J493" s="434">
        <f t="shared" ref="J493:M493" si="299">+J491+J492</f>
        <v>71.883492793795426</v>
      </c>
      <c r="K493" s="434">
        <f t="shared" si="299"/>
        <v>75.656847794998058</v>
      </c>
      <c r="L493" s="434">
        <f t="shared" si="299"/>
        <v>79.473418045945351</v>
      </c>
      <c r="M493" s="434">
        <f t="shared" si="299"/>
        <v>83.44794454408617</v>
      </c>
    </row>
    <row r="494" spans="2:13" x14ac:dyDescent="0.3">
      <c r="C494" s="433" t="s">
        <v>62</v>
      </c>
      <c r="D494" s="434">
        <f t="shared" ref="D494:H494" si="300">+AVERAGE(D491,D493)</f>
        <v>31.125</v>
      </c>
      <c r="E494" s="434">
        <f t="shared" si="300"/>
        <v>35.130000000000003</v>
      </c>
      <c r="F494" s="434">
        <f t="shared" si="300"/>
        <v>40.085000000000001</v>
      </c>
      <c r="G494" s="434">
        <f t="shared" si="300"/>
        <v>48.655000000000001</v>
      </c>
      <c r="H494" s="434">
        <f t="shared" si="300"/>
        <v>60.120000000000005</v>
      </c>
      <c r="I494" s="434">
        <f>+AVERAGE(I491,I493)</f>
        <v>66.443364002312364</v>
      </c>
      <c r="J494" s="434">
        <f t="shared" ref="J494:L494" si="301">+AVERAGE(J491,J493)</f>
        <v>70.045110399210074</v>
      </c>
      <c r="K494" s="434">
        <f t="shared" si="301"/>
        <v>73.770170294396735</v>
      </c>
      <c r="L494" s="434">
        <f t="shared" si="301"/>
        <v>77.565132920471711</v>
      </c>
      <c r="M494" s="434">
        <f>+AVERAGE(M491,M493)</f>
        <v>81.46068129501576</v>
      </c>
    </row>
    <row r="495" spans="2:13" x14ac:dyDescent="0.3">
      <c r="C495" s="431" t="s">
        <v>608</v>
      </c>
      <c r="D495" s="439">
        <v>7.3999999999999996E-2</v>
      </c>
      <c r="E495" s="439">
        <v>7.5499999999999998E-2</v>
      </c>
      <c r="F495" s="428">
        <v>0.10100000000000001</v>
      </c>
      <c r="G495" s="428">
        <v>0.1065</v>
      </c>
      <c r="H495" s="428">
        <v>0.104</v>
      </c>
      <c r="I495" s="428">
        <f>+H495</f>
        <v>0.104</v>
      </c>
      <c r="J495" s="428">
        <f t="shared" ref="J495:M495" si="302">+I495</f>
        <v>0.104</v>
      </c>
      <c r="K495" s="428">
        <f t="shared" si="302"/>
        <v>0.104</v>
      </c>
      <c r="L495" s="428">
        <f t="shared" si="302"/>
        <v>0.104</v>
      </c>
      <c r="M495" s="428">
        <f t="shared" si="302"/>
        <v>0.104</v>
      </c>
    </row>
    <row r="496" spans="2:13" x14ac:dyDescent="0.3">
      <c r="C496" s="433" t="s">
        <v>63</v>
      </c>
      <c r="D496" s="434">
        <f t="shared" ref="D496:H496" si="303">+D494*D495</f>
        <v>2.3032499999999998</v>
      </c>
      <c r="E496" s="434">
        <f t="shared" si="303"/>
        <v>2.6523150000000002</v>
      </c>
      <c r="F496" s="434">
        <f t="shared" si="303"/>
        <v>4.0485850000000001</v>
      </c>
      <c r="G496" s="434">
        <f t="shared" si="303"/>
        <v>5.1817574999999998</v>
      </c>
      <c r="H496" s="434">
        <f t="shared" si="303"/>
        <v>6.2524800000000003</v>
      </c>
      <c r="I496" s="434">
        <f>+I494*I495</f>
        <v>6.9101098562404859</v>
      </c>
      <c r="J496" s="434">
        <f t="shared" ref="J496:M496" si="304">+J494*J495</f>
        <v>7.2846914815178474</v>
      </c>
      <c r="K496" s="434">
        <f t="shared" si="304"/>
        <v>7.6720977106172601</v>
      </c>
      <c r="L496" s="434">
        <f t="shared" si="304"/>
        <v>8.0667738237290578</v>
      </c>
      <c r="M496" s="434">
        <f t="shared" si="304"/>
        <v>8.4719108546816386</v>
      </c>
    </row>
    <row r="497" spans="2:43" x14ac:dyDescent="0.3">
      <c r="C497" s="438"/>
      <c r="D497" s="279">
        <f>+(D493/(D40-D37-D34))*10^7</f>
        <v>448.24489037427884</v>
      </c>
      <c r="E497" s="279">
        <f>+(E493/(E40-E37-E34))*10^7</f>
        <v>530.89836792279448</v>
      </c>
      <c r="F497" s="279">
        <f>+(F493/(F40-F37-F34))*10^7</f>
        <v>562.3304590502205</v>
      </c>
      <c r="G497" s="279">
        <f>+(G493/(G40-G37-G34))*10^7</f>
        <v>739.12825941294682</v>
      </c>
      <c r="H497" s="279">
        <f>+(H493/(H40-H37-H34))*10^7</f>
        <v>821.08653460143273</v>
      </c>
      <c r="I497" s="279">
        <f>+(I493/(O40-O37-O34))*10^7</f>
        <v>853.31973645051494</v>
      </c>
      <c r="J497" s="279">
        <f>+(J493/(P40-P37-P34))*10^7</f>
        <v>885.93524365846247</v>
      </c>
      <c r="K497" s="279">
        <f>+(K493/(Q40-Q37-Q34))*10^7</f>
        <v>918.39583929846094</v>
      </c>
      <c r="L497" s="279">
        <f>+(L493/(R40-R37-R34))*10^7</f>
        <v>950.13487975448334</v>
      </c>
      <c r="M497" s="279">
        <f>+(M493/(S40-S37-S34))*10^7</f>
        <v>982.26513001353169</v>
      </c>
    </row>
    <row r="498" spans="2:43" x14ac:dyDescent="0.3">
      <c r="B498" s="911">
        <v>10</v>
      </c>
      <c r="C498" s="1078" t="s">
        <v>609</v>
      </c>
      <c r="D498" s="1078"/>
      <c r="E498" s="1078"/>
      <c r="F498" s="1078"/>
      <c r="G498" s="1078"/>
      <c r="H498" s="1078"/>
      <c r="I498" s="1078"/>
      <c r="J498" s="1078"/>
      <c r="K498" s="1078"/>
      <c r="L498" s="1078"/>
      <c r="M498" s="1078"/>
      <c r="N498" s="1078"/>
      <c r="O498" s="1078"/>
      <c r="P498" s="1078"/>
      <c r="Q498" s="1078"/>
      <c r="R498" s="1078"/>
      <c r="S498" s="1078"/>
      <c r="T498" s="1078"/>
      <c r="U498" s="1078"/>
      <c r="V498" s="1078"/>
      <c r="W498" s="1078"/>
      <c r="X498" s="1078"/>
      <c r="AO498" s="275"/>
      <c r="AP498" s="275"/>
      <c r="AQ498" s="275"/>
    </row>
    <row r="499" spans="2:43" x14ac:dyDescent="0.3">
      <c r="C499" s="1135" t="s">
        <v>52</v>
      </c>
      <c r="D499" s="1135"/>
      <c r="E499" s="1135"/>
      <c r="F499" s="1135"/>
      <c r="G499" s="1135"/>
      <c r="H499" s="1135"/>
      <c r="I499" s="1135"/>
      <c r="J499" s="1135"/>
      <c r="K499" s="1135"/>
      <c r="L499" s="1135"/>
      <c r="M499" s="1135"/>
      <c r="N499" s="1135"/>
      <c r="O499" s="902"/>
      <c r="P499" s="902"/>
      <c r="Q499" s="902"/>
      <c r="R499" s="902"/>
    </row>
    <row r="500" spans="2:43" x14ac:dyDescent="0.3">
      <c r="C500" s="1070" t="s">
        <v>29</v>
      </c>
      <c r="D500" s="1070" t="s">
        <v>901</v>
      </c>
      <c r="E500" s="1083" t="s">
        <v>290</v>
      </c>
      <c r="F500" s="1083"/>
      <c r="G500" s="1083"/>
      <c r="H500" s="1083"/>
      <c r="I500" s="1083"/>
      <c r="J500" s="1103" t="s">
        <v>291</v>
      </c>
      <c r="K500" s="1103"/>
      <c r="L500" s="1103"/>
      <c r="M500" s="1103"/>
      <c r="N500" s="1103"/>
    </row>
    <row r="501" spans="2:43" ht="43.2" x14ac:dyDescent="0.3">
      <c r="C501" s="1070"/>
      <c r="D501" s="1070"/>
      <c r="E501" s="903" t="s">
        <v>340</v>
      </c>
      <c r="F501" s="903" t="s">
        <v>292</v>
      </c>
      <c r="G501" s="903" t="s">
        <v>293</v>
      </c>
      <c r="H501" s="903" t="s">
        <v>294</v>
      </c>
      <c r="I501" s="299" t="s">
        <v>341</v>
      </c>
      <c r="J501" s="914" t="s">
        <v>72</v>
      </c>
      <c r="K501" s="914" t="s">
        <v>73</v>
      </c>
      <c r="L501" s="914" t="s">
        <v>74</v>
      </c>
      <c r="M501" s="914" t="s">
        <v>75</v>
      </c>
      <c r="N501" s="914" t="s">
        <v>76</v>
      </c>
    </row>
    <row r="502" spans="2:43" x14ac:dyDescent="0.3">
      <c r="C502" s="312" t="s">
        <v>910</v>
      </c>
      <c r="D502" s="971" t="s">
        <v>481</v>
      </c>
      <c r="E502" s="897">
        <v>156.47999999999999</v>
      </c>
      <c r="F502" s="898">
        <f>+E509</f>
        <v>156.68099999999998</v>
      </c>
      <c r="G502" s="898">
        <f>+F509</f>
        <v>156.81899999999999</v>
      </c>
      <c r="H502" s="655">
        <f>+G509</f>
        <v>166.149</v>
      </c>
      <c r="I502" s="655">
        <f>+H509</f>
        <v>167.7256395135</v>
      </c>
      <c r="J502" s="655">
        <f>+$I$509</f>
        <v>179.9053724421</v>
      </c>
      <c r="K502" s="655">
        <f>+$I$509</f>
        <v>179.9053724421</v>
      </c>
      <c r="L502" s="655">
        <f>+$I$509</f>
        <v>179.9053724421</v>
      </c>
      <c r="M502" s="655">
        <f>+$I$509</f>
        <v>179.9053724421</v>
      </c>
      <c r="N502" s="655">
        <f>+$I$509</f>
        <v>179.9053724421</v>
      </c>
    </row>
    <row r="503" spans="2:43" ht="28.8" x14ac:dyDescent="0.3">
      <c r="C503" s="312" t="s">
        <v>911</v>
      </c>
      <c r="D503" s="971" t="s">
        <v>482</v>
      </c>
      <c r="E503" s="898">
        <f t="shared" ref="E503:I503" si="305">+D325</f>
        <v>0.20099999999999998</v>
      </c>
      <c r="F503" s="898">
        <f t="shared" si="305"/>
        <v>0.13799999999999998</v>
      </c>
      <c r="G503" s="898">
        <f t="shared" si="305"/>
        <v>9.33</v>
      </c>
      <c r="H503" s="898">
        <f t="shared" si="305"/>
        <v>1.5766395135</v>
      </c>
      <c r="I503" s="898">
        <f t="shared" si="305"/>
        <v>12.179732928600002</v>
      </c>
      <c r="J503" s="899"/>
      <c r="K503" s="899"/>
      <c r="L503" s="899"/>
      <c r="M503" s="899"/>
      <c r="N503" s="899"/>
    </row>
    <row r="504" spans="2:43" x14ac:dyDescent="0.3">
      <c r="C504" s="312" t="s">
        <v>912</v>
      </c>
      <c r="D504" s="971"/>
      <c r="E504" s="898"/>
      <c r="F504" s="898"/>
      <c r="G504" s="898"/>
      <c r="H504" s="898"/>
      <c r="I504" s="898"/>
      <c r="J504" s="655">
        <f>+I325</f>
        <v>0</v>
      </c>
      <c r="K504" s="655">
        <f>+J325</f>
        <v>69.47999999999999</v>
      </c>
      <c r="L504" s="655">
        <f>+K325</f>
        <v>12.6</v>
      </c>
      <c r="M504" s="655">
        <f>+L325</f>
        <v>22.2</v>
      </c>
      <c r="N504" s="655">
        <f>+M325</f>
        <v>9.3600000000000012</v>
      </c>
    </row>
    <row r="505" spans="2:43" ht="28.8" x14ac:dyDescent="0.3">
      <c r="C505" s="312" t="s">
        <v>913</v>
      </c>
      <c r="D505" s="971"/>
      <c r="E505" s="898"/>
      <c r="F505" s="898"/>
      <c r="G505" s="898"/>
      <c r="H505" s="898"/>
      <c r="I505" s="898"/>
      <c r="J505" s="655">
        <v>0</v>
      </c>
      <c r="K505" s="655">
        <f>K504+J505</f>
        <v>69.47999999999999</v>
      </c>
      <c r="L505" s="655">
        <f t="shared" ref="L505:N505" si="306">L504+K505</f>
        <v>82.079999999999984</v>
      </c>
      <c r="M505" s="655">
        <f t="shared" si="306"/>
        <v>104.27999999999999</v>
      </c>
      <c r="N505" s="655">
        <f t="shared" si="306"/>
        <v>113.63999999999999</v>
      </c>
    </row>
    <row r="506" spans="2:43" x14ac:dyDescent="0.3">
      <c r="C506" s="312" t="s">
        <v>914</v>
      </c>
      <c r="D506" s="971"/>
      <c r="E506" s="898">
        <f>E502</f>
        <v>156.47999999999999</v>
      </c>
      <c r="F506" s="898">
        <f t="shared" ref="F506:I506" si="307">F502</f>
        <v>156.68099999999998</v>
      </c>
      <c r="G506" s="898">
        <f t="shared" si="307"/>
        <v>156.81899999999999</v>
      </c>
      <c r="H506" s="898">
        <f t="shared" si="307"/>
        <v>166.149</v>
      </c>
      <c r="I506" s="898">
        <f t="shared" si="307"/>
        <v>167.7256395135</v>
      </c>
      <c r="J506" s="655">
        <f>J502+J505</f>
        <v>179.9053724421</v>
      </c>
      <c r="K506" s="655">
        <f t="shared" ref="K506:N506" si="308">K502+K505</f>
        <v>249.38537244209999</v>
      </c>
      <c r="L506" s="655">
        <f t="shared" si="308"/>
        <v>261.98537244210002</v>
      </c>
      <c r="M506" s="655">
        <f t="shared" si="308"/>
        <v>284.1853724421</v>
      </c>
      <c r="N506" s="655">
        <f t="shared" si="308"/>
        <v>293.54537244209996</v>
      </c>
    </row>
    <row r="507" spans="2:43" x14ac:dyDescent="0.3">
      <c r="C507" s="312" t="s">
        <v>915</v>
      </c>
      <c r="D507" s="971"/>
      <c r="E507" s="655">
        <f t="shared" ref="E507:I507" si="309">AVERAGE(D506,E506)</f>
        <v>156.47999999999999</v>
      </c>
      <c r="F507" s="655">
        <f t="shared" si="309"/>
        <v>156.58049999999997</v>
      </c>
      <c r="G507" s="655">
        <f t="shared" si="309"/>
        <v>156.75</v>
      </c>
      <c r="H507" s="655">
        <f t="shared" si="309"/>
        <v>161.48399999999998</v>
      </c>
      <c r="I507" s="655">
        <f t="shared" si="309"/>
        <v>166.93731975675001</v>
      </c>
      <c r="J507" s="655">
        <f>AVERAGE(I506,J506)</f>
        <v>173.8155059778</v>
      </c>
      <c r="K507" s="655">
        <f>J507</f>
        <v>173.8155059778</v>
      </c>
      <c r="L507" s="655">
        <f t="shared" ref="L507:N507" si="310">K507</f>
        <v>173.8155059778</v>
      </c>
      <c r="M507" s="655">
        <f t="shared" si="310"/>
        <v>173.8155059778</v>
      </c>
      <c r="N507" s="655">
        <f t="shared" si="310"/>
        <v>173.8155059778</v>
      </c>
    </row>
    <row r="508" spans="2:43" x14ac:dyDescent="0.3">
      <c r="C508" s="312" t="s">
        <v>916</v>
      </c>
      <c r="D508" s="971"/>
      <c r="E508" s="655"/>
      <c r="F508" s="655"/>
      <c r="G508" s="655"/>
      <c r="H508" s="655"/>
      <c r="I508" s="655"/>
      <c r="J508" s="655">
        <v>0</v>
      </c>
      <c r="K508" s="655">
        <f>AVERAGE(J505,K505)</f>
        <v>34.739999999999995</v>
      </c>
      <c r="L508" s="655">
        <f t="shared" ref="L508:N508" si="311">AVERAGE(K505,L505)</f>
        <v>75.779999999999987</v>
      </c>
      <c r="M508" s="655">
        <f t="shared" si="311"/>
        <v>93.179999999999978</v>
      </c>
      <c r="N508" s="655">
        <f t="shared" si="311"/>
        <v>108.95999999999998</v>
      </c>
    </row>
    <row r="509" spans="2:43" x14ac:dyDescent="0.3">
      <c r="C509" s="312" t="s">
        <v>899</v>
      </c>
      <c r="D509" s="971" t="s">
        <v>902</v>
      </c>
      <c r="E509" s="655">
        <f t="shared" ref="E509:I509" si="312">+E502+E503</f>
        <v>156.68099999999998</v>
      </c>
      <c r="F509" s="655">
        <f t="shared" si="312"/>
        <v>156.81899999999999</v>
      </c>
      <c r="G509" s="655">
        <f t="shared" si="312"/>
        <v>166.149</v>
      </c>
      <c r="H509" s="655">
        <f t="shared" si="312"/>
        <v>167.7256395135</v>
      </c>
      <c r="I509" s="655">
        <f t="shared" si="312"/>
        <v>179.9053724421</v>
      </c>
      <c r="J509" s="655">
        <f>+J502+J504</f>
        <v>179.9053724421</v>
      </c>
      <c r="K509" s="655">
        <f>+K502+K504</f>
        <v>249.38537244209999</v>
      </c>
      <c r="L509" s="655">
        <f>+L502+L504</f>
        <v>192.5053724421</v>
      </c>
      <c r="M509" s="655">
        <f>+M502+M504</f>
        <v>202.10537244209999</v>
      </c>
      <c r="N509" s="655">
        <f>+N502+N504</f>
        <v>189.26537244210002</v>
      </c>
    </row>
    <row r="510" spans="2:43" x14ac:dyDescent="0.3">
      <c r="C510" s="312" t="s">
        <v>53</v>
      </c>
      <c r="D510" s="971" t="s">
        <v>903</v>
      </c>
      <c r="E510" s="655">
        <f t="shared" ref="E510:N510" si="313">+AVERAGE(E502,E509)</f>
        <v>156.58049999999997</v>
      </c>
      <c r="F510" s="655">
        <f t="shared" si="313"/>
        <v>156.75</v>
      </c>
      <c r="G510" s="655">
        <f t="shared" si="313"/>
        <v>161.48399999999998</v>
      </c>
      <c r="H510" s="655">
        <f t="shared" si="313"/>
        <v>166.93731975675001</v>
      </c>
      <c r="I510" s="655">
        <f t="shared" si="313"/>
        <v>173.8155059778</v>
      </c>
      <c r="J510" s="655">
        <f t="shared" si="313"/>
        <v>179.9053724421</v>
      </c>
      <c r="K510" s="655">
        <f t="shared" si="313"/>
        <v>214.64537244209998</v>
      </c>
      <c r="L510" s="655">
        <f t="shared" si="313"/>
        <v>186.20537244209999</v>
      </c>
      <c r="M510" s="655">
        <f t="shared" si="313"/>
        <v>191.0053724421</v>
      </c>
      <c r="N510" s="655">
        <f t="shared" si="313"/>
        <v>184.58537244210001</v>
      </c>
    </row>
    <row r="511" spans="2:43" ht="28.8" x14ac:dyDescent="0.3">
      <c r="C511" s="312" t="s">
        <v>917</v>
      </c>
      <c r="D511" s="971"/>
      <c r="E511" s="1007">
        <f>+E507*0.145</f>
        <v>22.689599999999999</v>
      </c>
      <c r="F511" s="1007">
        <f t="shared" ref="F511:N511" si="314">+F507*0.145</f>
        <v>22.704172499999995</v>
      </c>
      <c r="G511" s="1007">
        <f t="shared" si="314"/>
        <v>22.728749999999998</v>
      </c>
      <c r="H511" s="1007">
        <f t="shared" si="314"/>
        <v>23.415179999999996</v>
      </c>
      <c r="I511" s="1007">
        <f t="shared" si="314"/>
        <v>24.205911364728749</v>
      </c>
      <c r="J511" s="1007">
        <f t="shared" si="314"/>
        <v>25.203248366780997</v>
      </c>
      <c r="K511" s="1007">
        <f t="shared" si="314"/>
        <v>25.203248366780997</v>
      </c>
      <c r="L511" s="1007">
        <f t="shared" si="314"/>
        <v>25.203248366780997</v>
      </c>
      <c r="M511" s="1007">
        <f t="shared" si="314"/>
        <v>25.203248366780997</v>
      </c>
      <c r="N511" s="1007">
        <f t="shared" si="314"/>
        <v>25.203248366780997</v>
      </c>
    </row>
    <row r="512" spans="2:43" ht="28.8" x14ac:dyDescent="0.3">
      <c r="C512" s="312" t="s">
        <v>918</v>
      </c>
      <c r="D512" s="971"/>
      <c r="E512" s="655">
        <f>+E508*0.155</f>
        <v>0</v>
      </c>
      <c r="F512" s="655">
        <f t="shared" ref="F512:N512" si="315">+F508*0.155</f>
        <v>0</v>
      </c>
      <c r="G512" s="655">
        <f t="shared" si="315"/>
        <v>0</v>
      </c>
      <c r="H512" s="655">
        <f t="shared" si="315"/>
        <v>0</v>
      </c>
      <c r="I512" s="655">
        <f t="shared" si="315"/>
        <v>0</v>
      </c>
      <c r="J512" s="655">
        <f t="shared" si="315"/>
        <v>0</v>
      </c>
      <c r="K512" s="655">
        <f t="shared" si="315"/>
        <v>5.3846999999999996</v>
      </c>
      <c r="L512" s="655">
        <f t="shared" si="315"/>
        <v>11.745899999999997</v>
      </c>
      <c r="M512" s="655">
        <f t="shared" si="315"/>
        <v>14.442899999999996</v>
      </c>
      <c r="N512" s="655">
        <f t="shared" si="315"/>
        <v>16.888799999999996</v>
      </c>
    </row>
    <row r="513" spans="2:43" x14ac:dyDescent="0.3">
      <c r="C513" s="312" t="s">
        <v>900</v>
      </c>
      <c r="D513" s="971" t="s">
        <v>904</v>
      </c>
      <c r="E513" s="655">
        <f>E511+E512</f>
        <v>22.689599999999999</v>
      </c>
      <c r="F513" s="655">
        <f t="shared" ref="F513:N513" si="316">F511+F512</f>
        <v>22.704172499999995</v>
      </c>
      <c r="G513" s="655">
        <f t="shared" si="316"/>
        <v>22.728749999999998</v>
      </c>
      <c r="H513" s="655">
        <f t="shared" si="316"/>
        <v>23.415179999999996</v>
      </c>
      <c r="I513" s="655">
        <f t="shared" si="316"/>
        <v>24.205911364728749</v>
      </c>
      <c r="J513" s="655">
        <f t="shared" si="316"/>
        <v>25.203248366780997</v>
      </c>
      <c r="K513" s="655">
        <f>K511+K512</f>
        <v>30.587948366780996</v>
      </c>
      <c r="L513" s="655">
        <f t="shared" si="316"/>
        <v>36.949148366780996</v>
      </c>
      <c r="M513" s="655">
        <f t="shared" si="316"/>
        <v>39.646148366780992</v>
      </c>
      <c r="N513" s="655">
        <f t="shared" si="316"/>
        <v>42.092048366780993</v>
      </c>
    </row>
    <row r="514" spans="2:43" x14ac:dyDescent="0.3">
      <c r="C514" s="312" t="s">
        <v>610</v>
      </c>
      <c r="D514" s="971" t="s">
        <v>905</v>
      </c>
      <c r="E514" s="900">
        <v>0.25168000000000001</v>
      </c>
      <c r="F514" s="900">
        <v>0.25168000000000001</v>
      </c>
      <c r="G514" s="900">
        <v>0.25168000000000001</v>
      </c>
      <c r="H514" s="667">
        <v>0.25169999999999998</v>
      </c>
      <c r="I514" s="667">
        <v>0.25169999999999998</v>
      </c>
      <c r="J514" s="667">
        <f>+I514</f>
        <v>0.25169999999999998</v>
      </c>
      <c r="K514" s="667">
        <f t="shared" ref="K514:N514" si="317">+J514</f>
        <v>0.25169999999999998</v>
      </c>
      <c r="L514" s="667">
        <f t="shared" si="317"/>
        <v>0.25169999999999998</v>
      </c>
      <c r="M514" s="667">
        <f t="shared" si="317"/>
        <v>0.25169999999999998</v>
      </c>
      <c r="N514" s="667">
        <f t="shared" si="317"/>
        <v>0.25169999999999998</v>
      </c>
    </row>
    <row r="515" spans="2:43" x14ac:dyDescent="0.3">
      <c r="C515" s="312" t="s">
        <v>611</v>
      </c>
      <c r="D515" s="971" t="s">
        <v>906</v>
      </c>
      <c r="E515" s="901">
        <f t="shared" ref="E515:I515" si="318">+E513/(1-E514)</f>
        <v>30.32071840923669</v>
      </c>
      <c r="F515" s="901">
        <f>+F513/(1-F514)+0.01</f>
        <v>30.350192030147525</v>
      </c>
      <c r="G515" s="901">
        <f t="shared" si="318"/>
        <v>30.373035599743424</v>
      </c>
      <c r="H515" s="901">
        <f t="shared" si="318"/>
        <v>31.291166644393957</v>
      </c>
      <c r="I515" s="901">
        <f t="shared" si="318"/>
        <v>32.347870325709941</v>
      </c>
      <c r="J515" s="901">
        <f>+J513/(1-J514)</f>
        <v>33.680674016812773</v>
      </c>
      <c r="K515" s="901">
        <f t="shared" ref="K515:N515" si="319">+K513/(1-K514)</f>
        <v>40.876584747803015</v>
      </c>
      <c r="L515" s="901">
        <f t="shared" si="319"/>
        <v>49.377453383376988</v>
      </c>
      <c r="M515" s="901">
        <f t="shared" si="319"/>
        <v>52.981622834132025</v>
      </c>
      <c r="N515" s="901">
        <f t="shared" si="319"/>
        <v>56.250231680851257</v>
      </c>
    </row>
    <row r="516" spans="2:43" ht="15.6" customHeight="1" x14ac:dyDescent="0.3">
      <c r="C516" s="420"/>
      <c r="D516" s="440"/>
      <c r="E516" s="441"/>
      <c r="F516" s="441"/>
      <c r="G516" s="279"/>
      <c r="H516" s="279"/>
      <c r="I516" s="279"/>
      <c r="J516" s="279"/>
      <c r="K516" s="279"/>
      <c r="L516" s="279"/>
      <c r="M516" s="279"/>
    </row>
    <row r="517" spans="2:43" x14ac:dyDescent="0.3">
      <c r="B517" s="911">
        <v>11</v>
      </c>
      <c r="C517" s="1078" t="s">
        <v>612</v>
      </c>
      <c r="D517" s="1078"/>
      <c r="E517" s="1078"/>
      <c r="F517" s="1078"/>
      <c r="G517" s="1078"/>
      <c r="H517" s="1078"/>
      <c r="I517" s="1078"/>
      <c r="J517" s="1078"/>
      <c r="K517" s="1078"/>
      <c r="L517" s="1078"/>
      <c r="M517" s="1078"/>
      <c r="N517" s="1078"/>
      <c r="O517" s="1078"/>
      <c r="P517" s="1078"/>
      <c r="Q517" s="1078"/>
      <c r="R517" s="1078"/>
      <c r="S517" s="1078"/>
      <c r="T517" s="1078"/>
      <c r="U517" s="1078"/>
      <c r="V517" s="1078"/>
      <c r="W517" s="1078"/>
      <c r="X517" s="1078"/>
      <c r="AO517" s="275"/>
      <c r="AP517" s="275"/>
      <c r="AQ517" s="275"/>
    </row>
    <row r="518" spans="2:43" ht="15.6" customHeight="1" x14ac:dyDescent="0.3">
      <c r="C518" s="1140" t="s">
        <v>29</v>
      </c>
      <c r="D518" s="1124" t="s">
        <v>290</v>
      </c>
      <c r="E518" s="1124"/>
      <c r="F518" s="1124"/>
      <c r="G518" s="1124"/>
      <c r="H518" s="1124"/>
      <c r="I518" s="1125" t="s">
        <v>291</v>
      </c>
      <c r="J518" s="1125"/>
      <c r="K518" s="1125"/>
      <c r="L518" s="1125"/>
      <c r="M518" s="1125"/>
      <c r="N518" s="1141" t="s">
        <v>830</v>
      </c>
      <c r="O518" s="1142"/>
      <c r="P518" s="1142"/>
      <c r="Q518" s="1142"/>
      <c r="R518" s="1142"/>
      <c r="S518" s="1142" t="s">
        <v>831</v>
      </c>
      <c r="T518" s="1142"/>
      <c r="U518" s="1142"/>
      <c r="V518" s="1142"/>
      <c r="W518" s="1142"/>
    </row>
    <row r="519" spans="2:43" ht="43.2" x14ac:dyDescent="0.3">
      <c r="C519" s="1140"/>
      <c r="D519" s="909" t="s">
        <v>340</v>
      </c>
      <c r="E519" s="909" t="s">
        <v>292</v>
      </c>
      <c r="F519" s="909" t="s">
        <v>293</v>
      </c>
      <c r="G519" s="909" t="s">
        <v>294</v>
      </c>
      <c r="H519" s="421" t="s">
        <v>341</v>
      </c>
      <c r="I519" s="422" t="s">
        <v>72</v>
      </c>
      <c r="J519" s="422" t="s">
        <v>73</v>
      </c>
      <c r="K519" s="422" t="s">
        <v>74</v>
      </c>
      <c r="L519" s="422" t="s">
        <v>75</v>
      </c>
      <c r="M519" s="422" t="s">
        <v>76</v>
      </c>
      <c r="N519" s="422" t="s">
        <v>72</v>
      </c>
      <c r="O519" s="422" t="s">
        <v>73</v>
      </c>
      <c r="P519" s="422" t="s">
        <v>74</v>
      </c>
      <c r="Q519" s="422" t="s">
        <v>75</v>
      </c>
      <c r="R519" s="422" t="s">
        <v>76</v>
      </c>
      <c r="S519" s="422" t="s">
        <v>72</v>
      </c>
      <c r="T519" s="422" t="s">
        <v>73</v>
      </c>
      <c r="U519" s="422" t="s">
        <v>74</v>
      </c>
      <c r="V519" s="422" t="s">
        <v>75</v>
      </c>
      <c r="W519" s="422" t="s">
        <v>76</v>
      </c>
    </row>
    <row r="520" spans="2:43" ht="15.6" customHeight="1" x14ac:dyDescent="0.3">
      <c r="C520" s="431" t="s">
        <v>58</v>
      </c>
      <c r="D520" s="442">
        <v>5.91</v>
      </c>
      <c r="E520" s="442">
        <v>5.92</v>
      </c>
      <c r="F520" s="442">
        <v>5.95</v>
      </c>
      <c r="G520" s="442">
        <v>6.34</v>
      </c>
      <c r="H520" s="442">
        <v>6.39</v>
      </c>
      <c r="I520" s="513">
        <f>1%*I331</f>
        <v>6.8391479437400022</v>
      </c>
      <c r="J520" s="513">
        <f>1%*J331</f>
        <v>6.8791479437400014</v>
      </c>
      <c r="K520" s="513">
        <f>1%*K331</f>
        <v>9.2351479437400013</v>
      </c>
      <c r="L520" s="513">
        <f>1%*L331</f>
        <v>9.6951479437400021</v>
      </c>
      <c r="M520" s="513">
        <f>1%*M331</f>
        <v>10.475147943740003</v>
      </c>
      <c r="N520" s="513">
        <f>+I520*90%</f>
        <v>6.1552331493660022</v>
      </c>
      <c r="O520" s="513">
        <f>+J520*90%</f>
        <v>6.1912331493660018</v>
      </c>
      <c r="P520" s="513">
        <f t="shared" ref="P520:R521" si="320">+K520*90%</f>
        <v>8.3116331493660009</v>
      </c>
      <c r="Q520" s="513">
        <f t="shared" si="320"/>
        <v>8.7256331493660024</v>
      </c>
      <c r="R520" s="513">
        <f t="shared" si="320"/>
        <v>9.4276331493660024</v>
      </c>
      <c r="S520" s="513">
        <f>+I520*10%</f>
        <v>0.68391479437400027</v>
      </c>
      <c r="T520" s="513">
        <f t="shared" ref="T520:W521" si="321">+J520*10%</f>
        <v>0.68791479437400016</v>
      </c>
      <c r="U520" s="513">
        <f t="shared" si="321"/>
        <v>0.92351479437400019</v>
      </c>
      <c r="V520" s="513">
        <f t="shared" si="321"/>
        <v>0.96951479437400023</v>
      </c>
      <c r="W520" s="513">
        <f t="shared" si="321"/>
        <v>1.0475147943740004</v>
      </c>
    </row>
    <row r="521" spans="2:43" x14ac:dyDescent="0.3">
      <c r="C521" s="431" t="s">
        <v>128</v>
      </c>
      <c r="D521" s="442">
        <v>268.14</v>
      </c>
      <c r="E521" s="442">
        <v>301.72000000000003</v>
      </c>
      <c r="F521" s="442">
        <v>316.37</v>
      </c>
      <c r="G521" s="442">
        <v>285.08</v>
      </c>
      <c r="H521" s="442">
        <v>270.88</v>
      </c>
      <c r="I521" s="519">
        <f>+'3_Revenue Sheet'!X32/6</f>
        <v>294.46004142214912</v>
      </c>
      <c r="J521" s="519">
        <f>+'3_Revenue Sheet'!X47/6</f>
        <v>310.80923046423931</v>
      </c>
      <c r="K521" s="519">
        <f>+'3_Revenue Sheet'!X62/6</f>
        <v>299.83884801167318</v>
      </c>
      <c r="L521" s="519">
        <f>+'3_Revenue Sheet'!X77/6</f>
        <v>295.19418028607828</v>
      </c>
      <c r="M521" s="519">
        <f>+'3_Revenue Sheet'!X92/6</f>
        <v>308.04373826099066</v>
      </c>
      <c r="N521" s="513">
        <f>+I521*90%</f>
        <v>265.0140372799342</v>
      </c>
      <c r="O521" s="513">
        <f>+J521*90%</f>
        <v>279.72830741781536</v>
      </c>
      <c r="P521" s="513">
        <f t="shared" si="320"/>
        <v>269.85496321050584</v>
      </c>
      <c r="Q521" s="513">
        <f t="shared" si="320"/>
        <v>265.67476225747043</v>
      </c>
      <c r="R521" s="513">
        <f t="shared" si="320"/>
        <v>277.23936443489163</v>
      </c>
      <c r="S521" s="519">
        <f>+I521*10%</f>
        <v>29.446004142214914</v>
      </c>
      <c r="T521" s="519">
        <f t="shared" si="321"/>
        <v>31.080923046423933</v>
      </c>
      <c r="U521" s="519">
        <f t="shared" si="321"/>
        <v>29.983884801167321</v>
      </c>
      <c r="V521" s="519">
        <f t="shared" si="321"/>
        <v>29.519418028607831</v>
      </c>
      <c r="W521" s="519">
        <f t="shared" si="321"/>
        <v>30.804373826099066</v>
      </c>
    </row>
    <row r="522" spans="2:43" ht="15.6" customHeight="1" x14ac:dyDescent="0.3">
      <c r="C522" s="433" t="s">
        <v>54</v>
      </c>
      <c r="D522" s="514">
        <f t="shared" ref="D522:H522" si="322">+SUM(D520:D521)</f>
        <v>274.05</v>
      </c>
      <c r="E522" s="514">
        <f t="shared" si="322"/>
        <v>307.64000000000004</v>
      </c>
      <c r="F522" s="514">
        <f t="shared" si="322"/>
        <v>322.32</v>
      </c>
      <c r="G522" s="514">
        <f t="shared" si="322"/>
        <v>291.41999999999996</v>
      </c>
      <c r="H522" s="514">
        <f t="shared" si="322"/>
        <v>277.27</v>
      </c>
      <c r="I522" s="513">
        <f>+SUM(I520:I521)</f>
        <v>301.29918936588911</v>
      </c>
      <c r="J522" s="513">
        <f t="shared" ref="J522:M522" si="323">+SUM(J520:J521)</f>
        <v>317.68837840797931</v>
      </c>
      <c r="K522" s="513">
        <f t="shared" si="323"/>
        <v>309.07399595541318</v>
      </c>
      <c r="L522" s="513">
        <f t="shared" si="323"/>
        <v>304.88932822981826</v>
      </c>
      <c r="M522" s="513">
        <f t="shared" si="323"/>
        <v>318.51888620473068</v>
      </c>
      <c r="N522" s="513">
        <f>+SUM(N520:N521)</f>
        <v>271.16927042930018</v>
      </c>
      <c r="O522" s="513">
        <f t="shared" ref="O522:R522" si="324">+SUM(O520:O521)</f>
        <v>285.91954056718134</v>
      </c>
      <c r="P522" s="513">
        <f t="shared" si="324"/>
        <v>278.16659635987185</v>
      </c>
      <c r="Q522" s="513">
        <f t="shared" si="324"/>
        <v>274.40039540683642</v>
      </c>
      <c r="R522" s="513">
        <f t="shared" si="324"/>
        <v>286.66699758425762</v>
      </c>
      <c r="S522" s="513">
        <f>+SUM(S520:S521)</f>
        <v>30.129918936588915</v>
      </c>
      <c r="T522" s="513">
        <f t="shared" ref="T522:W522" si="325">+SUM(T520:T521)</f>
        <v>31.768837840797932</v>
      </c>
      <c r="U522" s="513">
        <f t="shared" si="325"/>
        <v>30.907399595541321</v>
      </c>
      <c r="V522" s="513">
        <f t="shared" si="325"/>
        <v>30.48893282298183</v>
      </c>
      <c r="W522" s="513">
        <f t="shared" si="325"/>
        <v>31.851888620473066</v>
      </c>
    </row>
    <row r="523" spans="2:43" x14ac:dyDescent="0.3">
      <c r="C523" s="431" t="s">
        <v>56</v>
      </c>
      <c r="D523" s="442">
        <v>110.19</v>
      </c>
      <c r="E523" s="442">
        <v>134.69</v>
      </c>
      <c r="F523" s="442">
        <v>132.82</v>
      </c>
      <c r="G523" s="442">
        <v>116.43</v>
      </c>
      <c r="H523" s="442">
        <v>124.29</v>
      </c>
      <c r="I523" s="513">
        <f>+I260/12</f>
        <v>133.12749834676828</v>
      </c>
      <c r="J523" s="513">
        <f>+J260/12</f>
        <v>137.00579976569992</v>
      </c>
      <c r="K523" s="513">
        <f>+K260/12</f>
        <v>133.8313894132603</v>
      </c>
      <c r="L523" s="513">
        <f>+L260/12</f>
        <v>134.83042903520675</v>
      </c>
      <c r="M523" s="513">
        <f>+M260/12</f>
        <v>141.15301303833465</v>
      </c>
      <c r="N523" s="513">
        <f>+I523*90%</f>
        <v>119.81474851209146</v>
      </c>
      <c r="O523" s="513">
        <f>+J523*90%</f>
        <v>123.30521978912994</v>
      </c>
      <c r="P523" s="513">
        <f t="shared" ref="P523:R524" si="326">+K523*90%</f>
        <v>120.44825047193427</v>
      </c>
      <c r="Q523" s="513">
        <f t="shared" si="326"/>
        <v>121.34738613168608</v>
      </c>
      <c r="R523" s="513">
        <f t="shared" si="326"/>
        <v>127.03771173450119</v>
      </c>
      <c r="S523" s="513">
        <f>+I523*10%</f>
        <v>13.312749834676829</v>
      </c>
      <c r="T523" s="513">
        <f t="shared" ref="T523:W524" si="327">+J523*10%</f>
        <v>13.700579976569992</v>
      </c>
      <c r="U523" s="513">
        <f t="shared" si="327"/>
        <v>13.383138941326031</v>
      </c>
      <c r="V523" s="513">
        <f t="shared" si="327"/>
        <v>13.483042903520676</v>
      </c>
      <c r="W523" s="513">
        <f t="shared" si="327"/>
        <v>14.115301303833466</v>
      </c>
    </row>
    <row r="524" spans="2:43" x14ac:dyDescent="0.3">
      <c r="C524" s="431" t="s">
        <v>57</v>
      </c>
      <c r="D524" s="442">
        <v>31.13</v>
      </c>
      <c r="E524" s="442">
        <v>35.130000000000003</v>
      </c>
      <c r="F524" s="442">
        <v>40.08</v>
      </c>
      <c r="G524" s="442">
        <v>48.65</v>
      </c>
      <c r="H524" s="442">
        <v>60.12</v>
      </c>
      <c r="I524" s="866">
        <f>+I494</f>
        <v>66.443364002312364</v>
      </c>
      <c r="J524" s="866">
        <f>+J494</f>
        <v>70.045110399210074</v>
      </c>
      <c r="K524" s="866">
        <f>+K494</f>
        <v>73.770170294396735</v>
      </c>
      <c r="L524" s="866">
        <f>+L494</f>
        <v>77.565132920471711</v>
      </c>
      <c r="M524" s="866">
        <f>+M494</f>
        <v>81.46068129501576</v>
      </c>
      <c r="N524" s="866">
        <f>+I524*90%</f>
        <v>59.799027602081132</v>
      </c>
      <c r="O524" s="866">
        <f>+J524*90%</f>
        <v>63.040599359289068</v>
      </c>
      <c r="P524" s="866">
        <f t="shared" si="326"/>
        <v>66.393153264957064</v>
      </c>
      <c r="Q524" s="866">
        <f t="shared" si="326"/>
        <v>69.808619628424537</v>
      </c>
      <c r="R524" s="866">
        <f t="shared" si="326"/>
        <v>73.314613165514189</v>
      </c>
      <c r="S524" s="866">
        <f>+I524*10%</f>
        <v>6.6443364002312366</v>
      </c>
      <c r="T524" s="866">
        <f t="shared" si="327"/>
        <v>7.0045110399210078</v>
      </c>
      <c r="U524" s="866">
        <f t="shared" si="327"/>
        <v>7.3770170294396742</v>
      </c>
      <c r="V524" s="866">
        <f t="shared" si="327"/>
        <v>7.7565132920471713</v>
      </c>
      <c r="W524" s="866">
        <f t="shared" si="327"/>
        <v>8.1460681295015771</v>
      </c>
    </row>
    <row r="525" spans="2:43" x14ac:dyDescent="0.3">
      <c r="C525" s="433" t="s">
        <v>55</v>
      </c>
      <c r="D525" s="514">
        <f t="shared" ref="D525:H525" si="328">+D522-D523-D524</f>
        <v>132.73000000000002</v>
      </c>
      <c r="E525" s="514">
        <f t="shared" si="328"/>
        <v>137.82000000000005</v>
      </c>
      <c r="F525" s="514">
        <f t="shared" si="328"/>
        <v>149.42000000000002</v>
      </c>
      <c r="G525" s="514">
        <f t="shared" si="328"/>
        <v>126.33999999999995</v>
      </c>
      <c r="H525" s="514">
        <f t="shared" si="328"/>
        <v>92.859999999999957</v>
      </c>
      <c r="I525" s="514">
        <f>+I522-I523-I524</f>
        <v>101.72832701680846</v>
      </c>
      <c r="J525" s="514">
        <f t="shared" ref="J525:L525" si="329">+J522-J523-J524</f>
        <v>110.63746824306932</v>
      </c>
      <c r="K525" s="514">
        <f t="shared" si="329"/>
        <v>101.47243624775615</v>
      </c>
      <c r="L525" s="514">
        <f t="shared" si="329"/>
        <v>92.493766274139801</v>
      </c>
      <c r="M525" s="514">
        <f>+M522-M523-M524</f>
        <v>95.905191871380268</v>
      </c>
      <c r="N525" s="514">
        <f>+N520+N521-N523-N524</f>
        <v>91.555494315127589</v>
      </c>
      <c r="O525" s="514">
        <f t="shared" ref="O525:R525" si="330">+O520+O521-O523-O524</f>
        <v>99.573721418762347</v>
      </c>
      <c r="P525" s="514">
        <f t="shared" si="330"/>
        <v>91.325192622980509</v>
      </c>
      <c r="Q525" s="514">
        <f t="shared" si="330"/>
        <v>83.244389646725807</v>
      </c>
      <c r="R525" s="514">
        <f t="shared" si="330"/>
        <v>86.31467268424224</v>
      </c>
      <c r="S525" s="514">
        <f>+S522-S523-S524</f>
        <v>10.17283270168085</v>
      </c>
      <c r="T525" s="514">
        <f t="shared" ref="T525:W525" si="331">+T522-T523-T524</f>
        <v>11.06374682430693</v>
      </c>
      <c r="U525" s="514">
        <f t="shared" si="331"/>
        <v>10.147243624775616</v>
      </c>
      <c r="V525" s="514">
        <f t="shared" si="331"/>
        <v>9.2493766274139837</v>
      </c>
      <c r="W525" s="514">
        <f t="shared" si="331"/>
        <v>9.5905191871380229</v>
      </c>
    </row>
    <row r="526" spans="2:43" x14ac:dyDescent="0.3">
      <c r="C526" s="433" t="s">
        <v>613</v>
      </c>
      <c r="D526" s="515">
        <v>0.105</v>
      </c>
      <c r="E526" s="517">
        <v>0.105</v>
      </c>
      <c r="F526" s="517">
        <v>0.12</v>
      </c>
      <c r="G526" s="516">
        <v>0.1215</v>
      </c>
      <c r="H526" s="516">
        <v>0.125</v>
      </c>
      <c r="I526" s="516">
        <f>8.75%+3.5%</f>
        <v>0.1225</v>
      </c>
      <c r="J526" s="516">
        <f t="shared" ref="J526:W526" si="332">8.75%+3.5%</f>
        <v>0.1225</v>
      </c>
      <c r="K526" s="516">
        <f t="shared" si="332"/>
        <v>0.1225</v>
      </c>
      <c r="L526" s="516">
        <f t="shared" si="332"/>
        <v>0.1225</v>
      </c>
      <c r="M526" s="516">
        <f t="shared" si="332"/>
        <v>0.1225</v>
      </c>
      <c r="N526" s="516">
        <f t="shared" si="332"/>
        <v>0.1225</v>
      </c>
      <c r="O526" s="516">
        <f t="shared" si="332"/>
        <v>0.1225</v>
      </c>
      <c r="P526" s="516">
        <f t="shared" si="332"/>
        <v>0.1225</v>
      </c>
      <c r="Q526" s="516">
        <f t="shared" si="332"/>
        <v>0.1225</v>
      </c>
      <c r="R526" s="516">
        <f t="shared" si="332"/>
        <v>0.1225</v>
      </c>
      <c r="S526" s="516">
        <f t="shared" si="332"/>
        <v>0.1225</v>
      </c>
      <c r="T526" s="516">
        <f t="shared" si="332"/>
        <v>0.1225</v>
      </c>
      <c r="U526" s="516">
        <f t="shared" si="332"/>
        <v>0.1225</v>
      </c>
      <c r="V526" s="516">
        <f t="shared" si="332"/>
        <v>0.1225</v>
      </c>
      <c r="W526" s="516">
        <f t="shared" si="332"/>
        <v>0.1225</v>
      </c>
    </row>
    <row r="527" spans="2:43" x14ac:dyDescent="0.3">
      <c r="C527" s="433" t="s">
        <v>612</v>
      </c>
      <c r="D527" s="514">
        <f t="shared" ref="D527:H527" si="333">+D525*D526</f>
        <v>13.936650000000002</v>
      </c>
      <c r="E527" s="514">
        <f t="shared" si="333"/>
        <v>14.471100000000005</v>
      </c>
      <c r="F527" s="514">
        <f t="shared" si="333"/>
        <v>17.930400000000002</v>
      </c>
      <c r="G527" s="514">
        <f t="shared" si="333"/>
        <v>15.350309999999993</v>
      </c>
      <c r="H527" s="514">
        <f t="shared" si="333"/>
        <v>11.607499999999995</v>
      </c>
      <c r="I527" s="514">
        <f>+I525*I526</f>
        <v>12.461720059559036</v>
      </c>
      <c r="J527" s="514">
        <f t="shared" ref="J527:M527" si="334">+J525*J526</f>
        <v>13.553089859775991</v>
      </c>
      <c r="K527" s="514">
        <f t="shared" si="334"/>
        <v>12.430373440350127</v>
      </c>
      <c r="L527" s="514">
        <f t="shared" si="334"/>
        <v>11.330486368582125</v>
      </c>
      <c r="M527" s="514">
        <f t="shared" si="334"/>
        <v>11.748386004244082</v>
      </c>
      <c r="N527" s="514">
        <f>+N525*N526</f>
        <v>11.215548053603129</v>
      </c>
      <c r="O527" s="514">
        <f t="shared" ref="O527:R527" si="335">+O525*O526</f>
        <v>12.197780873798386</v>
      </c>
      <c r="P527" s="514">
        <f t="shared" si="335"/>
        <v>11.187336096315112</v>
      </c>
      <c r="Q527" s="514">
        <f t="shared" si="335"/>
        <v>10.197437731723911</v>
      </c>
      <c r="R527" s="514">
        <f t="shared" si="335"/>
        <v>10.573547403819674</v>
      </c>
      <c r="S527" s="514">
        <f>+S525*S526</f>
        <v>1.246172005955904</v>
      </c>
      <c r="T527" s="514">
        <f t="shared" ref="T527:W527" si="336">+T525*T526</f>
        <v>1.3553089859775989</v>
      </c>
      <c r="U527" s="514">
        <f t="shared" si="336"/>
        <v>1.2430373440350129</v>
      </c>
      <c r="V527" s="514">
        <f t="shared" si="336"/>
        <v>1.1330486368582129</v>
      </c>
      <c r="W527" s="514">
        <f t="shared" si="336"/>
        <v>1.1748386004244078</v>
      </c>
    </row>
    <row r="528" spans="2:43" hidden="1" x14ac:dyDescent="0.3">
      <c r="C528" s="652"/>
      <c r="D528" s="653"/>
      <c r="E528" s="653"/>
      <c r="F528" s="653"/>
      <c r="G528" s="653"/>
      <c r="H528" s="653"/>
      <c r="I528" s="653"/>
      <c r="J528" s="653"/>
      <c r="K528" s="653"/>
      <c r="L528" s="653"/>
      <c r="M528" s="653"/>
      <c r="S528" s="281"/>
      <c r="T528" s="281"/>
      <c r="U528" s="281"/>
      <c r="V528" s="281"/>
      <c r="W528" s="281"/>
    </row>
    <row r="529" spans="3:24" hidden="1" x14ac:dyDescent="0.3">
      <c r="C529" s="652"/>
      <c r="D529" s="653"/>
      <c r="E529" s="653"/>
      <c r="F529" s="653"/>
      <c r="G529" s="653"/>
      <c r="H529" s="653"/>
      <c r="I529" s="653"/>
      <c r="J529" s="653"/>
      <c r="K529" s="653"/>
      <c r="L529" s="653"/>
      <c r="M529" s="653"/>
    </row>
    <row r="530" spans="3:24" hidden="1" x14ac:dyDescent="0.3">
      <c r="C530" s="1078" t="s">
        <v>821</v>
      </c>
      <c r="D530" s="1078"/>
      <c r="E530" s="1078"/>
      <c r="F530" s="1078"/>
      <c r="G530" s="1078"/>
      <c r="H530" s="1078"/>
      <c r="I530" s="1078"/>
      <c r="J530" s="1078"/>
      <c r="K530" s="1078"/>
      <c r="L530" s="1078"/>
      <c r="M530" s="1078"/>
      <c r="N530" s="1078"/>
      <c r="O530" s="1078"/>
      <c r="P530" s="1078"/>
      <c r="Q530" s="1078"/>
      <c r="R530" s="1078"/>
      <c r="S530" s="1078"/>
      <c r="T530" s="1078"/>
      <c r="U530" s="1078"/>
      <c r="V530" s="1078"/>
      <c r="W530" s="1078"/>
      <c r="X530" s="1078"/>
    </row>
    <row r="531" spans="3:24" hidden="1" x14ac:dyDescent="0.3">
      <c r="C531" s="1140" t="s">
        <v>29</v>
      </c>
      <c r="D531" s="1124" t="s">
        <v>290</v>
      </c>
      <c r="E531" s="1124"/>
      <c r="F531" s="1124"/>
      <c r="G531" s="1124"/>
      <c r="H531" s="1124"/>
      <c r="I531" s="1125" t="s">
        <v>291</v>
      </c>
      <c r="J531" s="1125"/>
      <c r="K531" s="1125"/>
      <c r="L531" s="1125"/>
      <c r="M531" s="1125"/>
    </row>
    <row r="532" spans="3:24" ht="43.2" hidden="1" x14ac:dyDescent="0.3">
      <c r="C532" s="1140"/>
      <c r="D532" s="909" t="s">
        <v>340</v>
      </c>
      <c r="E532" s="909" t="s">
        <v>292</v>
      </c>
      <c r="F532" s="909" t="s">
        <v>293</v>
      </c>
      <c r="G532" s="909" t="s">
        <v>294</v>
      </c>
      <c r="H532" s="421" t="s">
        <v>341</v>
      </c>
      <c r="I532" s="422" t="s">
        <v>72</v>
      </c>
      <c r="J532" s="422" t="s">
        <v>73</v>
      </c>
      <c r="K532" s="422" t="s">
        <v>74</v>
      </c>
      <c r="L532" s="422" t="s">
        <v>75</v>
      </c>
      <c r="M532" s="422" t="s">
        <v>76</v>
      </c>
    </row>
    <row r="533" spans="3:24" hidden="1" x14ac:dyDescent="0.3">
      <c r="C533" s="431" t="s">
        <v>58</v>
      </c>
      <c r="D533" s="442">
        <v>5.91</v>
      </c>
      <c r="E533" s="442">
        <v>5.92</v>
      </c>
      <c r="F533" s="442">
        <v>5.95</v>
      </c>
      <c r="G533" s="442">
        <v>6.34</v>
      </c>
      <c r="H533" s="442">
        <v>6.39</v>
      </c>
      <c r="I533" s="513">
        <f>+S520</f>
        <v>0.68391479437400027</v>
      </c>
      <c r="J533" s="513">
        <f t="shared" ref="J533:M533" si="337">+T520</f>
        <v>0.68791479437400016</v>
      </c>
      <c r="K533" s="513">
        <f t="shared" si="337"/>
        <v>0.92351479437400019</v>
      </c>
      <c r="L533" s="513">
        <f t="shared" si="337"/>
        <v>0.96951479437400023</v>
      </c>
      <c r="M533" s="513">
        <f t="shared" si="337"/>
        <v>1.0475147943740004</v>
      </c>
    </row>
    <row r="534" spans="3:24" hidden="1" x14ac:dyDescent="0.3">
      <c r="C534" s="431" t="s">
        <v>823</v>
      </c>
      <c r="D534" s="442">
        <v>268.14</v>
      </c>
      <c r="E534" s="442">
        <v>301.72000000000003</v>
      </c>
      <c r="F534" s="442">
        <v>316.37</v>
      </c>
      <c r="G534" s="442">
        <v>285.08</v>
      </c>
      <c r="H534" s="442">
        <v>270.88</v>
      </c>
      <c r="I534" s="513">
        <f t="shared" ref="I534:I540" si="338">+S521</f>
        <v>29.446004142214914</v>
      </c>
      <c r="J534" s="513">
        <f t="shared" ref="J534:J540" si="339">+T521</f>
        <v>31.080923046423933</v>
      </c>
      <c r="K534" s="513">
        <f t="shared" ref="K534:K540" si="340">+U521</f>
        <v>29.983884801167321</v>
      </c>
      <c r="L534" s="513">
        <f t="shared" ref="L534:L540" si="341">+V521</f>
        <v>29.519418028607831</v>
      </c>
      <c r="M534" s="513">
        <f t="shared" ref="M534:M540" si="342">+W521</f>
        <v>30.804373826099066</v>
      </c>
    </row>
    <row r="535" spans="3:24" hidden="1" x14ac:dyDescent="0.3">
      <c r="C535" s="433" t="s">
        <v>54</v>
      </c>
      <c r="D535" s="514">
        <f t="shared" ref="D535:H535" si="343">+SUM(D533:D534)</f>
        <v>274.05</v>
      </c>
      <c r="E535" s="514">
        <f t="shared" si="343"/>
        <v>307.64000000000004</v>
      </c>
      <c r="F535" s="514">
        <f t="shared" si="343"/>
        <v>322.32</v>
      </c>
      <c r="G535" s="514">
        <f t="shared" si="343"/>
        <v>291.41999999999996</v>
      </c>
      <c r="H535" s="514">
        <f t="shared" si="343"/>
        <v>277.27</v>
      </c>
      <c r="I535" s="513">
        <f t="shared" si="338"/>
        <v>30.129918936588915</v>
      </c>
      <c r="J535" s="513">
        <f t="shared" si="339"/>
        <v>31.768837840797932</v>
      </c>
      <c r="K535" s="513">
        <f t="shared" si="340"/>
        <v>30.907399595541321</v>
      </c>
      <c r="L535" s="513">
        <f t="shared" si="341"/>
        <v>30.48893282298183</v>
      </c>
      <c r="M535" s="513">
        <f t="shared" si="342"/>
        <v>31.851888620473066</v>
      </c>
    </row>
    <row r="536" spans="3:24" hidden="1" x14ac:dyDescent="0.3">
      <c r="C536" s="431" t="s">
        <v>56</v>
      </c>
      <c r="D536" s="442">
        <v>110.19</v>
      </c>
      <c r="E536" s="442">
        <v>134.69</v>
      </c>
      <c r="F536" s="442">
        <v>132.82</v>
      </c>
      <c r="G536" s="442">
        <v>116.43</v>
      </c>
      <c r="H536" s="442">
        <v>124.29</v>
      </c>
      <c r="I536" s="513">
        <f t="shared" si="338"/>
        <v>13.312749834676829</v>
      </c>
      <c r="J536" s="513">
        <f t="shared" si="339"/>
        <v>13.700579976569992</v>
      </c>
      <c r="K536" s="513">
        <f t="shared" si="340"/>
        <v>13.383138941326031</v>
      </c>
      <c r="L536" s="513">
        <f t="shared" si="341"/>
        <v>13.483042903520676</v>
      </c>
      <c r="M536" s="513">
        <f t="shared" si="342"/>
        <v>14.115301303833466</v>
      </c>
    </row>
    <row r="537" spans="3:24" hidden="1" x14ac:dyDescent="0.3">
      <c r="C537" s="431" t="s">
        <v>57</v>
      </c>
      <c r="D537" s="442">
        <v>31.13</v>
      </c>
      <c r="E537" s="442">
        <v>35.130000000000003</v>
      </c>
      <c r="F537" s="442">
        <v>40.08</v>
      </c>
      <c r="G537" s="442">
        <v>48.65</v>
      </c>
      <c r="H537" s="442">
        <v>60.12</v>
      </c>
      <c r="I537" s="513">
        <f t="shared" si="338"/>
        <v>6.6443364002312366</v>
      </c>
      <c r="J537" s="513">
        <f t="shared" si="339"/>
        <v>7.0045110399210078</v>
      </c>
      <c r="K537" s="513">
        <f t="shared" si="340"/>
        <v>7.3770170294396742</v>
      </c>
      <c r="L537" s="513">
        <f t="shared" si="341"/>
        <v>7.7565132920471713</v>
      </c>
      <c r="M537" s="513">
        <f t="shared" si="342"/>
        <v>8.1460681295015771</v>
      </c>
    </row>
    <row r="538" spans="3:24" hidden="1" x14ac:dyDescent="0.3">
      <c r="C538" s="433" t="s">
        <v>55</v>
      </c>
      <c r="D538" s="514">
        <f t="shared" ref="D538:H538" si="344">+D535-D536-D537</f>
        <v>132.73000000000002</v>
      </c>
      <c r="E538" s="514">
        <f t="shared" si="344"/>
        <v>137.82000000000005</v>
      </c>
      <c r="F538" s="514">
        <f t="shared" si="344"/>
        <v>149.42000000000002</v>
      </c>
      <c r="G538" s="514">
        <f t="shared" si="344"/>
        <v>126.33999999999995</v>
      </c>
      <c r="H538" s="514">
        <f t="shared" si="344"/>
        <v>92.859999999999957</v>
      </c>
      <c r="I538" s="513">
        <f t="shared" si="338"/>
        <v>10.17283270168085</v>
      </c>
      <c r="J538" s="513">
        <f t="shared" si="339"/>
        <v>11.06374682430693</v>
      </c>
      <c r="K538" s="513">
        <f t="shared" si="340"/>
        <v>10.147243624775616</v>
      </c>
      <c r="L538" s="513">
        <f t="shared" si="341"/>
        <v>9.2493766274139837</v>
      </c>
      <c r="M538" s="513">
        <f t="shared" si="342"/>
        <v>9.5905191871380229</v>
      </c>
    </row>
    <row r="539" spans="3:24" hidden="1" x14ac:dyDescent="0.3">
      <c r="C539" s="433" t="s">
        <v>613</v>
      </c>
      <c r="D539" s="515">
        <v>0.105</v>
      </c>
      <c r="E539" s="517">
        <v>0.105</v>
      </c>
      <c r="F539" s="517">
        <v>0.12</v>
      </c>
      <c r="G539" s="516">
        <v>0.1215</v>
      </c>
      <c r="H539" s="516">
        <v>0.1055</v>
      </c>
      <c r="I539" s="710">
        <f>+S526</f>
        <v>0.1225</v>
      </c>
      <c r="J539" s="710">
        <f t="shared" si="339"/>
        <v>0.1225</v>
      </c>
      <c r="K539" s="710">
        <f t="shared" si="340"/>
        <v>0.1225</v>
      </c>
      <c r="L539" s="710">
        <f t="shared" si="341"/>
        <v>0.1225</v>
      </c>
      <c r="M539" s="710">
        <f t="shared" si="342"/>
        <v>0.1225</v>
      </c>
    </row>
    <row r="540" spans="3:24" hidden="1" x14ac:dyDescent="0.3">
      <c r="C540" s="433" t="s">
        <v>612</v>
      </c>
      <c r="D540" s="514">
        <f t="shared" ref="D540:H540" si="345">+D538*D539</f>
        <v>13.936650000000002</v>
      </c>
      <c r="E540" s="514">
        <f t="shared" si="345"/>
        <v>14.471100000000005</v>
      </c>
      <c r="F540" s="514">
        <f t="shared" si="345"/>
        <v>17.930400000000002</v>
      </c>
      <c r="G540" s="514">
        <f t="shared" si="345"/>
        <v>15.350309999999993</v>
      </c>
      <c r="H540" s="514">
        <f t="shared" si="345"/>
        <v>9.7967299999999948</v>
      </c>
      <c r="I540" s="513">
        <f t="shared" si="338"/>
        <v>1.246172005955904</v>
      </c>
      <c r="J540" s="513">
        <f t="shared" si="339"/>
        <v>1.3553089859775989</v>
      </c>
      <c r="K540" s="513">
        <f t="shared" si="340"/>
        <v>1.2430373440350129</v>
      </c>
      <c r="L540" s="513">
        <f t="shared" si="341"/>
        <v>1.1330486368582129</v>
      </c>
      <c r="M540" s="513">
        <f t="shared" si="342"/>
        <v>1.1748386004244078</v>
      </c>
    </row>
    <row r="541" spans="3:24" hidden="1" x14ac:dyDescent="0.3">
      <c r="C541" s="652"/>
      <c r="D541" s="653"/>
      <c r="E541" s="653"/>
      <c r="F541" s="653"/>
      <c r="G541" s="653"/>
      <c r="H541" s="653"/>
      <c r="I541" s="653"/>
      <c r="J541" s="653"/>
      <c r="K541" s="653"/>
      <c r="L541" s="653"/>
      <c r="M541" s="653"/>
    </row>
    <row r="542" spans="3:24" hidden="1" x14ac:dyDescent="0.3">
      <c r="C542" s="652"/>
      <c r="D542" s="653"/>
      <c r="E542" s="653"/>
      <c r="F542" s="653"/>
      <c r="G542" s="653"/>
      <c r="H542" s="653"/>
      <c r="I542" s="653"/>
      <c r="J542" s="653"/>
      <c r="K542" s="653"/>
      <c r="L542" s="653"/>
      <c r="M542" s="653"/>
    </row>
    <row r="543" spans="3:24" hidden="1" x14ac:dyDescent="0.3">
      <c r="C543" s="1078" t="s">
        <v>822</v>
      </c>
      <c r="D543" s="1078"/>
      <c r="E543" s="1078"/>
      <c r="F543" s="1078"/>
      <c r="G543" s="1078"/>
      <c r="H543" s="1078"/>
      <c r="I543" s="1078"/>
      <c r="J543" s="1078"/>
      <c r="K543" s="1078"/>
      <c r="L543" s="1078"/>
      <c r="M543" s="1078"/>
      <c r="N543" s="1078"/>
      <c r="O543" s="1078"/>
      <c r="P543" s="1078"/>
      <c r="Q543" s="1078"/>
      <c r="R543" s="1078"/>
      <c r="S543" s="1078"/>
      <c r="T543" s="1078"/>
      <c r="U543" s="1078"/>
      <c r="V543" s="1078"/>
      <c r="W543" s="1078"/>
      <c r="X543" s="1078"/>
    </row>
    <row r="544" spans="3:24" hidden="1" x14ac:dyDescent="0.3">
      <c r="C544" s="1140" t="s">
        <v>29</v>
      </c>
      <c r="D544" s="1124" t="s">
        <v>290</v>
      </c>
      <c r="E544" s="1124"/>
      <c r="F544" s="1124"/>
      <c r="G544" s="1124"/>
      <c r="H544" s="1124"/>
      <c r="I544" s="1125" t="s">
        <v>291</v>
      </c>
      <c r="J544" s="1125"/>
      <c r="K544" s="1125"/>
      <c r="L544" s="1125"/>
      <c r="M544" s="1125"/>
    </row>
    <row r="545" spans="2:43" ht="43.2" hidden="1" x14ac:dyDescent="0.3">
      <c r="C545" s="1140"/>
      <c r="D545" s="909" t="s">
        <v>340</v>
      </c>
      <c r="E545" s="909" t="s">
        <v>292</v>
      </c>
      <c r="F545" s="909" t="s">
        <v>293</v>
      </c>
      <c r="G545" s="909" t="s">
        <v>294</v>
      </c>
      <c r="H545" s="421" t="s">
        <v>341</v>
      </c>
      <c r="I545" s="422" t="s">
        <v>72</v>
      </c>
      <c r="J545" s="422" t="s">
        <v>73</v>
      </c>
      <c r="K545" s="422" t="s">
        <v>74</v>
      </c>
      <c r="L545" s="422" t="s">
        <v>75</v>
      </c>
      <c r="M545" s="422" t="s">
        <v>76</v>
      </c>
    </row>
    <row r="546" spans="2:43" hidden="1" x14ac:dyDescent="0.3">
      <c r="C546" s="431" t="s">
        <v>58</v>
      </c>
      <c r="D546" s="442">
        <v>5.91</v>
      </c>
      <c r="E546" s="442">
        <v>5.92</v>
      </c>
      <c r="F546" s="442">
        <v>5.95</v>
      </c>
      <c r="G546" s="442">
        <v>6.34</v>
      </c>
      <c r="H546" s="442">
        <v>6.39</v>
      </c>
      <c r="I546" s="513">
        <f>+N520</f>
        <v>6.1552331493660022</v>
      </c>
      <c r="J546" s="513">
        <f t="shared" ref="J546:M546" si="346">+O520</f>
        <v>6.1912331493660018</v>
      </c>
      <c r="K546" s="513">
        <f t="shared" si="346"/>
        <v>8.3116331493660009</v>
      </c>
      <c r="L546" s="513">
        <f t="shared" si="346"/>
        <v>8.7256331493660024</v>
      </c>
      <c r="M546" s="513">
        <f t="shared" si="346"/>
        <v>9.4276331493660024</v>
      </c>
    </row>
    <row r="547" spans="2:43" ht="28.8" hidden="1" x14ac:dyDescent="0.3">
      <c r="C547" s="431" t="s">
        <v>59</v>
      </c>
      <c r="D547" s="442">
        <v>268.14</v>
      </c>
      <c r="E547" s="442">
        <v>301.72000000000003</v>
      </c>
      <c r="F547" s="442">
        <v>316.37</v>
      </c>
      <c r="G547" s="442">
        <v>285.08</v>
      </c>
      <c r="H547" s="442">
        <v>270.88</v>
      </c>
      <c r="I547" s="513">
        <f t="shared" ref="I547:I553" si="347">+N521</f>
        <v>265.0140372799342</v>
      </c>
      <c r="J547" s="513">
        <f t="shared" ref="J547:J553" si="348">+O521</f>
        <v>279.72830741781536</v>
      </c>
      <c r="K547" s="513">
        <f t="shared" ref="K547:K553" si="349">+P521</f>
        <v>269.85496321050584</v>
      </c>
      <c r="L547" s="513">
        <f t="shared" ref="L547:L553" si="350">+Q521</f>
        <v>265.67476225747043</v>
      </c>
      <c r="M547" s="513">
        <f t="shared" ref="M547:M553" si="351">+R521</f>
        <v>277.23936443489163</v>
      </c>
    </row>
    <row r="548" spans="2:43" hidden="1" x14ac:dyDescent="0.3">
      <c r="C548" s="433" t="s">
        <v>54</v>
      </c>
      <c r="D548" s="514">
        <f t="shared" ref="D548:H548" si="352">+SUM(D546:D547)</f>
        <v>274.05</v>
      </c>
      <c r="E548" s="514">
        <f t="shared" si="352"/>
        <v>307.64000000000004</v>
      </c>
      <c r="F548" s="514">
        <f t="shared" si="352"/>
        <v>322.32</v>
      </c>
      <c r="G548" s="514">
        <f t="shared" si="352"/>
        <v>291.41999999999996</v>
      </c>
      <c r="H548" s="514">
        <f t="shared" si="352"/>
        <v>277.27</v>
      </c>
      <c r="I548" s="513">
        <f t="shared" si="347"/>
        <v>271.16927042930018</v>
      </c>
      <c r="J548" s="513">
        <f t="shared" si="348"/>
        <v>285.91954056718134</v>
      </c>
      <c r="K548" s="513">
        <f t="shared" si="349"/>
        <v>278.16659635987185</v>
      </c>
      <c r="L548" s="513">
        <f t="shared" si="350"/>
        <v>274.40039540683642</v>
      </c>
      <c r="M548" s="513">
        <f t="shared" si="351"/>
        <v>286.66699758425762</v>
      </c>
    </row>
    <row r="549" spans="2:43" hidden="1" x14ac:dyDescent="0.3">
      <c r="C549" s="431" t="s">
        <v>56</v>
      </c>
      <c r="D549" s="442">
        <v>110.19</v>
      </c>
      <c r="E549" s="442">
        <v>134.69</v>
      </c>
      <c r="F549" s="442">
        <v>132.82</v>
      </c>
      <c r="G549" s="442">
        <v>116.43</v>
      </c>
      <c r="H549" s="442">
        <v>124.29</v>
      </c>
      <c r="I549" s="513">
        <f t="shared" si="347"/>
        <v>119.81474851209146</v>
      </c>
      <c r="J549" s="513">
        <f t="shared" si="348"/>
        <v>123.30521978912994</v>
      </c>
      <c r="K549" s="513">
        <f t="shared" si="349"/>
        <v>120.44825047193427</v>
      </c>
      <c r="L549" s="513">
        <f t="shared" si="350"/>
        <v>121.34738613168608</v>
      </c>
      <c r="M549" s="513">
        <f t="shared" si="351"/>
        <v>127.03771173450119</v>
      </c>
    </row>
    <row r="550" spans="2:43" hidden="1" x14ac:dyDescent="0.3">
      <c r="C550" s="431" t="s">
        <v>57</v>
      </c>
      <c r="D550" s="442">
        <v>31.13</v>
      </c>
      <c r="E550" s="442">
        <v>35.130000000000003</v>
      </c>
      <c r="F550" s="442">
        <v>40.08</v>
      </c>
      <c r="G550" s="442">
        <v>48.65</v>
      </c>
      <c r="H550" s="442">
        <v>60.12</v>
      </c>
      <c r="I550" s="513">
        <f t="shared" si="347"/>
        <v>59.799027602081132</v>
      </c>
      <c r="J550" s="513">
        <f t="shared" si="348"/>
        <v>63.040599359289068</v>
      </c>
      <c r="K550" s="513">
        <f t="shared" si="349"/>
        <v>66.393153264957064</v>
      </c>
      <c r="L550" s="513">
        <f t="shared" si="350"/>
        <v>69.808619628424537</v>
      </c>
      <c r="M550" s="513">
        <f t="shared" si="351"/>
        <v>73.314613165514189</v>
      </c>
    </row>
    <row r="551" spans="2:43" hidden="1" x14ac:dyDescent="0.3">
      <c r="C551" s="433" t="s">
        <v>55</v>
      </c>
      <c r="D551" s="514">
        <f t="shared" ref="D551:H551" si="353">+D548-D549-D550</f>
        <v>132.73000000000002</v>
      </c>
      <c r="E551" s="514">
        <f t="shared" si="353"/>
        <v>137.82000000000005</v>
      </c>
      <c r="F551" s="514">
        <f t="shared" si="353"/>
        <v>149.42000000000002</v>
      </c>
      <c r="G551" s="514">
        <f t="shared" si="353"/>
        <v>126.33999999999995</v>
      </c>
      <c r="H551" s="514">
        <f t="shared" si="353"/>
        <v>92.859999999999957</v>
      </c>
      <c r="I551" s="513">
        <f t="shared" si="347"/>
        <v>91.555494315127589</v>
      </c>
      <c r="J551" s="513">
        <f t="shared" si="348"/>
        <v>99.573721418762347</v>
      </c>
      <c r="K551" s="513">
        <f t="shared" si="349"/>
        <v>91.325192622980509</v>
      </c>
      <c r="L551" s="513">
        <f t="shared" si="350"/>
        <v>83.244389646725807</v>
      </c>
      <c r="M551" s="513">
        <f t="shared" si="351"/>
        <v>86.31467268424224</v>
      </c>
    </row>
    <row r="552" spans="2:43" hidden="1" x14ac:dyDescent="0.3">
      <c r="C552" s="433" t="s">
        <v>613</v>
      </c>
      <c r="D552" s="515">
        <v>0.105</v>
      </c>
      <c r="E552" s="517">
        <v>0.105</v>
      </c>
      <c r="F552" s="517">
        <v>0.12</v>
      </c>
      <c r="G552" s="516">
        <v>0.1215</v>
      </c>
      <c r="H552" s="516">
        <v>0.1055</v>
      </c>
      <c r="I552" s="513">
        <f t="shared" si="347"/>
        <v>0.1225</v>
      </c>
      <c r="J552" s="513">
        <f t="shared" si="348"/>
        <v>0.1225</v>
      </c>
      <c r="K552" s="513">
        <f t="shared" si="349"/>
        <v>0.1225</v>
      </c>
      <c r="L552" s="513">
        <f t="shared" si="350"/>
        <v>0.1225</v>
      </c>
      <c r="M552" s="513">
        <f t="shared" si="351"/>
        <v>0.1225</v>
      </c>
    </row>
    <row r="553" spans="2:43" hidden="1" x14ac:dyDescent="0.3">
      <c r="C553" s="433" t="s">
        <v>612</v>
      </c>
      <c r="D553" s="514">
        <f t="shared" ref="D553:H553" si="354">+D551*D552</f>
        <v>13.936650000000002</v>
      </c>
      <c r="E553" s="514">
        <f t="shared" si="354"/>
        <v>14.471100000000005</v>
      </c>
      <c r="F553" s="514">
        <f t="shared" si="354"/>
        <v>17.930400000000002</v>
      </c>
      <c r="G553" s="514">
        <f t="shared" si="354"/>
        <v>15.350309999999993</v>
      </c>
      <c r="H553" s="514">
        <f t="shared" si="354"/>
        <v>9.7967299999999948</v>
      </c>
      <c r="I553" s="513">
        <f t="shared" si="347"/>
        <v>11.215548053603129</v>
      </c>
      <c r="J553" s="513">
        <f t="shared" si="348"/>
        <v>12.197780873798386</v>
      </c>
      <c r="K553" s="513">
        <f t="shared" si="349"/>
        <v>11.187336096315112</v>
      </c>
      <c r="L553" s="513">
        <f t="shared" si="350"/>
        <v>10.197437731723911</v>
      </c>
      <c r="M553" s="513">
        <f t="shared" si="351"/>
        <v>10.573547403819674</v>
      </c>
    </row>
    <row r="554" spans="2:43" hidden="1" x14ac:dyDescent="0.3">
      <c r="C554" s="652"/>
      <c r="D554" s="653"/>
      <c r="E554" s="653"/>
      <c r="F554" s="653"/>
      <c r="G554" s="653"/>
      <c r="H554" s="653"/>
      <c r="I554" s="653"/>
      <c r="J554" s="653"/>
      <c r="K554" s="653"/>
      <c r="L554" s="653"/>
      <c r="M554" s="653"/>
    </row>
    <row r="555" spans="2:43" x14ac:dyDescent="0.3">
      <c r="C555" s="438"/>
      <c r="D555" s="276"/>
      <c r="E555" s="276"/>
      <c r="F555" s="277"/>
      <c r="G555" s="410"/>
      <c r="H555" s="279"/>
      <c r="I555" s="278"/>
      <c r="J555" s="278"/>
      <c r="K555" s="278"/>
      <c r="L555" s="278"/>
      <c r="M555" s="278"/>
    </row>
    <row r="556" spans="2:43" x14ac:dyDescent="0.3">
      <c r="B556" s="911">
        <v>12</v>
      </c>
      <c r="C556" s="1078" t="s">
        <v>614</v>
      </c>
      <c r="D556" s="1078"/>
      <c r="E556" s="1078"/>
      <c r="F556" s="1078"/>
      <c r="G556" s="1078"/>
      <c r="H556" s="1078"/>
      <c r="I556" s="1078"/>
      <c r="J556" s="1078"/>
      <c r="K556" s="1078"/>
      <c r="L556" s="1078"/>
      <c r="M556" s="1078"/>
      <c r="N556" s="1078"/>
      <c r="O556" s="1078"/>
      <c r="P556" s="1078"/>
      <c r="Q556" s="1078"/>
      <c r="R556" s="1078"/>
      <c r="S556" s="1078"/>
      <c r="T556" s="1078"/>
      <c r="U556" s="1078"/>
      <c r="V556" s="1078"/>
      <c r="W556" s="1078"/>
      <c r="X556" s="1078"/>
      <c r="AO556" s="275"/>
      <c r="AP556" s="275"/>
      <c r="AQ556" s="275"/>
    </row>
    <row r="557" spans="2:43" x14ac:dyDescent="0.3">
      <c r="C557" s="1135" t="s">
        <v>615</v>
      </c>
      <c r="D557" s="1135"/>
      <c r="E557" s="1135"/>
      <c r="F557" s="1135"/>
      <c r="G557" s="1135"/>
      <c r="H557" s="1135"/>
      <c r="I557" s="1135"/>
      <c r="J557" s="1135"/>
      <c r="K557" s="1135"/>
      <c r="L557" s="1135"/>
      <c r="M557" s="1135"/>
      <c r="N557" s="1135"/>
      <c r="O557" s="902"/>
      <c r="P557" s="902"/>
      <c r="Q557" s="902"/>
      <c r="R557" s="902"/>
    </row>
    <row r="558" spans="2:43" x14ac:dyDescent="0.3">
      <c r="C558" s="1140" t="s">
        <v>29</v>
      </c>
      <c r="D558" s="1124" t="s">
        <v>290</v>
      </c>
      <c r="E558" s="1124"/>
      <c r="F558" s="1124"/>
      <c r="G558" s="1124"/>
      <c r="H558" s="1124"/>
      <c r="I558" s="1125" t="s">
        <v>291</v>
      </c>
      <c r="J558" s="1125"/>
      <c r="K558" s="1125"/>
      <c r="L558" s="1125"/>
      <c r="M558" s="1125"/>
      <c r="N558" s="902"/>
      <c r="O558" s="902"/>
      <c r="P558" s="902"/>
      <c r="Q558" s="902"/>
      <c r="R558" s="902"/>
    </row>
    <row r="559" spans="2:43" ht="43.2" x14ac:dyDescent="0.3">
      <c r="C559" s="1140"/>
      <c r="D559" s="909" t="s">
        <v>340</v>
      </c>
      <c r="E559" s="909" t="s">
        <v>292</v>
      </c>
      <c r="F559" s="909" t="s">
        <v>293</v>
      </c>
      <c r="G559" s="909" t="s">
        <v>294</v>
      </c>
      <c r="H559" s="421" t="s">
        <v>341</v>
      </c>
      <c r="I559" s="422" t="s">
        <v>72</v>
      </c>
      <c r="J559" s="422" t="s">
        <v>73</v>
      </c>
      <c r="K559" s="422" t="s">
        <v>74</v>
      </c>
      <c r="L559" s="422" t="s">
        <v>75</v>
      </c>
      <c r="M559" s="422" t="s">
        <v>76</v>
      </c>
      <c r="N559" s="902"/>
      <c r="O559" s="902"/>
      <c r="P559" s="902"/>
      <c r="Q559" s="902"/>
      <c r="R559" s="902"/>
    </row>
    <row r="560" spans="2:43" x14ac:dyDescent="0.3">
      <c r="C560" s="443" t="s">
        <v>616</v>
      </c>
      <c r="D560" s="518">
        <v>5.43</v>
      </c>
      <c r="E560" s="518">
        <v>2.5</v>
      </c>
      <c r="F560" s="518">
        <v>2.92</v>
      </c>
      <c r="G560" s="518">
        <v>57.55</v>
      </c>
      <c r="H560" s="518">
        <v>2.92</v>
      </c>
      <c r="I560" s="513">
        <f>+H560*(1+0.02)</f>
        <v>2.9784000000000002</v>
      </c>
      <c r="J560" s="513">
        <f>+I560*(1.02)</f>
        <v>3.0379680000000002</v>
      </c>
      <c r="K560" s="513">
        <f t="shared" ref="K560:M560" si="355">+J560*(1.02)</f>
        <v>3.0987273600000003</v>
      </c>
      <c r="L560" s="513">
        <f t="shared" si="355"/>
        <v>3.1607019072000004</v>
      </c>
      <c r="M560" s="513">
        <f t="shared" si="355"/>
        <v>3.2239159453440007</v>
      </c>
      <c r="N560" s="902"/>
      <c r="O560" s="902"/>
      <c r="P560" s="902"/>
      <c r="Q560" s="902"/>
      <c r="R560" s="902"/>
    </row>
    <row r="561" spans="2:24" x14ac:dyDescent="0.3">
      <c r="C561" s="438"/>
      <c r="D561" s="276"/>
      <c r="E561" s="276"/>
      <c r="F561" s="277"/>
      <c r="G561" s="410"/>
      <c r="H561" s="279"/>
      <c r="I561" s="278"/>
      <c r="J561" s="278"/>
      <c r="K561" s="278"/>
      <c r="L561" s="278"/>
      <c r="M561" s="278"/>
    </row>
    <row r="562" spans="2:24" x14ac:dyDescent="0.3">
      <c r="B562" s="911">
        <v>12</v>
      </c>
      <c r="C562" s="1078" t="s">
        <v>617</v>
      </c>
      <c r="D562" s="1078"/>
      <c r="E562" s="1078"/>
      <c r="F562" s="1078"/>
      <c r="G562" s="1078"/>
      <c r="H562" s="1078"/>
      <c r="I562" s="1078"/>
      <c r="J562" s="1078"/>
      <c r="K562" s="1078"/>
      <c r="L562" s="1078"/>
      <c r="M562" s="1078"/>
      <c r="N562" s="1078"/>
      <c r="O562" s="1078"/>
      <c r="P562" s="1078"/>
      <c r="Q562" s="1078"/>
      <c r="R562" s="1078"/>
      <c r="S562" s="1078"/>
      <c r="T562" s="1078"/>
      <c r="U562" s="1078"/>
      <c r="V562" s="1078"/>
      <c r="W562" s="1078"/>
      <c r="X562" s="1078"/>
    </row>
    <row r="563" spans="2:24" x14ac:dyDescent="0.3">
      <c r="B563" s="1082" t="s">
        <v>618</v>
      </c>
      <c r="C563" s="1081"/>
      <c r="D563" s="1082"/>
      <c r="J563" s="278"/>
      <c r="K563" s="278"/>
      <c r="L563" s="278"/>
      <c r="M563" s="278"/>
    </row>
    <row r="565" spans="2:24" x14ac:dyDescent="0.3">
      <c r="C565" s="1123" t="s">
        <v>29</v>
      </c>
      <c r="D565" s="1124" t="s">
        <v>290</v>
      </c>
      <c r="E565" s="1124"/>
      <c r="F565" s="1124"/>
      <c r="G565" s="1124"/>
      <c r="H565" s="1124"/>
      <c r="I565" s="1125" t="s">
        <v>291</v>
      </c>
      <c r="J565" s="1125"/>
      <c r="K565" s="1125"/>
      <c r="L565" s="1125"/>
      <c r="M565" s="1137"/>
    </row>
    <row r="566" spans="2:24" ht="43.2" x14ac:dyDescent="0.3">
      <c r="C566" s="1123"/>
      <c r="D566" s="909" t="s">
        <v>340</v>
      </c>
      <c r="E566" s="909" t="s">
        <v>292</v>
      </c>
      <c r="F566" s="909" t="s">
        <v>293</v>
      </c>
      <c r="G566" s="909" t="s">
        <v>294</v>
      </c>
      <c r="H566" s="421" t="s">
        <v>341</v>
      </c>
      <c r="I566" s="422" t="s">
        <v>72</v>
      </c>
      <c r="J566" s="422" t="s">
        <v>73</v>
      </c>
      <c r="K566" s="422" t="s">
        <v>74</v>
      </c>
      <c r="L566" s="642" t="s">
        <v>75</v>
      </c>
      <c r="M566" s="914" t="s">
        <v>76</v>
      </c>
    </row>
    <row r="567" spans="2:24" x14ac:dyDescent="0.3">
      <c r="C567" s="433" t="s">
        <v>64</v>
      </c>
      <c r="D567" s="518">
        <v>1322.29</v>
      </c>
      <c r="E567" s="518">
        <v>1616.33</v>
      </c>
      <c r="F567" s="513">
        <v>1593.88</v>
      </c>
      <c r="G567" s="513">
        <v>1490.32</v>
      </c>
      <c r="H567" s="605">
        <v>1491.44</v>
      </c>
      <c r="I567" s="605">
        <f>+I256</f>
        <v>1689.5779801612193</v>
      </c>
      <c r="J567" s="605">
        <f>+J256</f>
        <v>1736.117597188399</v>
      </c>
      <c r="K567" s="605">
        <f>+K256</f>
        <v>1698.0246729591236</v>
      </c>
      <c r="L567" s="606">
        <f>+L256</f>
        <v>1710.013148422481</v>
      </c>
      <c r="M567" s="643">
        <f>+M256</f>
        <v>1785.8841564600157</v>
      </c>
    </row>
    <row r="568" spans="2:24" x14ac:dyDescent="0.3">
      <c r="C568" s="433" t="s">
        <v>690</v>
      </c>
      <c r="D568" s="518"/>
      <c r="E568" s="518"/>
      <c r="F568" s="513"/>
      <c r="G568" s="513">
        <v>93.15</v>
      </c>
      <c r="H568" s="605">
        <f>+'[67]APR FY 2025-26_V1'!$F$356</f>
        <v>82.711764938942764</v>
      </c>
      <c r="I568" s="605">
        <f>+'3_Revenue Sheet'!X30</f>
        <v>92.048000000000002</v>
      </c>
      <c r="J568" s="605">
        <f>+'3_Revenue Sheet'!X45</f>
        <v>92.048000000000002</v>
      </c>
      <c r="K568" s="605">
        <f>+'3_Revenue Sheet'!X60</f>
        <v>92.048000000000002</v>
      </c>
      <c r="L568" s="606">
        <f>+'3_Revenue Sheet'!X75</f>
        <v>92.048000000000002</v>
      </c>
      <c r="M568" s="643">
        <f>+'3_Revenue Sheet'!X90</f>
        <v>92.048000000000002</v>
      </c>
    </row>
    <row r="569" spans="2:24" x14ac:dyDescent="0.3">
      <c r="C569" s="433" t="s">
        <v>691</v>
      </c>
      <c r="D569" s="518"/>
      <c r="E569" s="518"/>
      <c r="F569" s="513"/>
      <c r="G569" s="513">
        <f>+G567-G568</f>
        <v>1397.1699999999998</v>
      </c>
      <c r="H569" s="605">
        <f>+H567-H568</f>
        <v>1408.7282350610574</v>
      </c>
      <c r="I569" s="605">
        <f>+I567-I568</f>
        <v>1597.5299801612193</v>
      </c>
      <c r="J569" s="605">
        <f t="shared" ref="J569:M569" si="356">+J567-J568</f>
        <v>1644.069597188399</v>
      </c>
      <c r="K569" s="605">
        <f t="shared" si="356"/>
        <v>1605.9766729591236</v>
      </c>
      <c r="L569" s="606">
        <f t="shared" si="356"/>
        <v>1617.965148422481</v>
      </c>
      <c r="M569" s="643">
        <f t="shared" si="356"/>
        <v>1693.8361564600157</v>
      </c>
    </row>
    <row r="570" spans="2:24" x14ac:dyDescent="0.3">
      <c r="C570" s="433" t="s">
        <v>65</v>
      </c>
      <c r="D570" s="513">
        <v>84.42</v>
      </c>
      <c r="E570" s="513">
        <v>84.25</v>
      </c>
      <c r="F570" s="513">
        <v>94.3</v>
      </c>
      <c r="G570" s="513">
        <v>114.77</v>
      </c>
      <c r="H570" s="513">
        <v>123.12</v>
      </c>
      <c r="I570" s="513">
        <f>+I472</f>
        <v>130.2142115556577</v>
      </c>
      <c r="J570" s="513">
        <f>+J472</f>
        <v>138.54189184372018</v>
      </c>
      <c r="K570" s="513">
        <f>+K472</f>
        <v>163.75390068623045</v>
      </c>
      <c r="L570" s="548">
        <f>+L472</f>
        <v>175.00498427112956</v>
      </c>
      <c r="M570" s="16">
        <f>+M472</f>
        <v>189.50678663526421</v>
      </c>
    </row>
    <row r="571" spans="2:24" x14ac:dyDescent="0.3">
      <c r="C571" s="433" t="s">
        <v>66</v>
      </c>
      <c r="D571" s="518">
        <v>17.16</v>
      </c>
      <c r="E571" s="518">
        <v>16.73</v>
      </c>
      <c r="F571" s="518">
        <v>16.82</v>
      </c>
      <c r="G571" s="513">
        <v>17.29</v>
      </c>
      <c r="H571" s="513">
        <v>18.29</v>
      </c>
      <c r="I571" s="513">
        <f>+I337</f>
        <v>18.163312403476542</v>
      </c>
      <c r="J571" s="513">
        <f>+J337</f>
        <v>21.698022659724003</v>
      </c>
      <c r="K571" s="513">
        <f>+K337</f>
        <v>25.873742547933439</v>
      </c>
      <c r="L571" s="548">
        <f>+L337</f>
        <v>27.644150102876043</v>
      </c>
      <c r="M571" s="16">
        <f>+M337</f>
        <v>29.249726609599843</v>
      </c>
    </row>
    <row r="572" spans="2:24" x14ac:dyDescent="0.3">
      <c r="C572" s="433" t="s">
        <v>67</v>
      </c>
      <c r="D572" s="513">
        <v>3.3</v>
      </c>
      <c r="E572" s="513">
        <v>1.81</v>
      </c>
      <c r="F572" s="513">
        <v>1.51</v>
      </c>
      <c r="G572" s="513">
        <v>1.07</v>
      </c>
      <c r="H572" s="513">
        <v>0</v>
      </c>
      <c r="I572" s="513">
        <f>+I485</f>
        <v>0.70818757061204307</v>
      </c>
      <c r="J572" s="513">
        <f>+J485</f>
        <v>7.7232087537151797</v>
      </c>
      <c r="K572" s="513">
        <f>+K485</f>
        <v>15.640361667294021</v>
      </c>
      <c r="L572" s="548">
        <f>+L485</f>
        <v>17.162877571499497</v>
      </c>
      <c r="M572" s="16">
        <f>+M485</f>
        <v>18.083914352313325</v>
      </c>
    </row>
    <row r="573" spans="2:24" x14ac:dyDescent="0.3">
      <c r="C573" s="433" t="s">
        <v>70</v>
      </c>
      <c r="D573" s="513">
        <v>2.2999999999999998</v>
      </c>
      <c r="E573" s="513">
        <v>2.65</v>
      </c>
      <c r="F573" s="513">
        <v>4.05</v>
      </c>
      <c r="G573" s="513">
        <v>5.18</v>
      </c>
      <c r="H573" s="513">
        <v>6.25</v>
      </c>
      <c r="I573" s="513">
        <f>+I496</f>
        <v>6.9101098562404859</v>
      </c>
      <c r="J573" s="513">
        <f>+J496</f>
        <v>7.2846914815178474</v>
      </c>
      <c r="K573" s="513">
        <f>+K496</f>
        <v>7.6720977106172601</v>
      </c>
      <c r="L573" s="548">
        <f>+L496</f>
        <v>8.0667738237290578</v>
      </c>
      <c r="M573" s="16">
        <f>+M496</f>
        <v>8.4719108546816386</v>
      </c>
    </row>
    <row r="574" spans="2:24" x14ac:dyDescent="0.3">
      <c r="C574" s="433" t="s">
        <v>68</v>
      </c>
      <c r="D574" s="513">
        <v>13.94</v>
      </c>
      <c r="E574" s="513">
        <v>14.47</v>
      </c>
      <c r="F574" s="513">
        <v>17.93</v>
      </c>
      <c r="G574" s="513">
        <f>15.35+1.74</f>
        <v>17.09</v>
      </c>
      <c r="H574" s="513">
        <v>9.8000000000000007</v>
      </c>
      <c r="I574" s="513">
        <f>+I527</f>
        <v>12.461720059559036</v>
      </c>
      <c r="J574" s="513">
        <f t="shared" ref="J574:M574" si="357">+J527</f>
        <v>13.553089859775991</v>
      </c>
      <c r="K574" s="513">
        <f t="shared" si="357"/>
        <v>12.430373440350127</v>
      </c>
      <c r="L574" s="548">
        <f t="shared" si="357"/>
        <v>11.330486368582125</v>
      </c>
      <c r="M574" s="16">
        <f t="shared" si="357"/>
        <v>11.748386004244082</v>
      </c>
    </row>
    <row r="575" spans="2:24" x14ac:dyDescent="0.3">
      <c r="C575" s="433" t="s">
        <v>619</v>
      </c>
      <c r="D575" s="518">
        <v>30.34</v>
      </c>
      <c r="E575" s="518">
        <v>30.37</v>
      </c>
      <c r="F575" s="518">
        <v>31.29</v>
      </c>
      <c r="G575" s="513">
        <v>32.35</v>
      </c>
      <c r="H575" s="513">
        <v>32.9</v>
      </c>
      <c r="I575" s="513">
        <f>+J515</f>
        <v>33.680674016812773</v>
      </c>
      <c r="J575" s="513">
        <f>+K515</f>
        <v>40.876584747803015</v>
      </c>
      <c r="K575" s="513">
        <f>+L515</f>
        <v>49.377453383376988</v>
      </c>
      <c r="L575" s="548">
        <f>+M515</f>
        <v>52.981622834132025</v>
      </c>
      <c r="M575" s="16">
        <f>+N515</f>
        <v>56.250231680851257</v>
      </c>
    </row>
    <row r="576" spans="2:24" x14ac:dyDescent="0.3">
      <c r="C576" s="433" t="s">
        <v>69</v>
      </c>
      <c r="D576" s="514">
        <f t="shared" ref="D576:F576" si="358">+SUM(D567:D575)</f>
        <v>1473.75</v>
      </c>
      <c r="E576" s="514">
        <f t="shared" si="358"/>
        <v>1766.61</v>
      </c>
      <c r="F576" s="514">
        <f t="shared" si="358"/>
        <v>1759.78</v>
      </c>
      <c r="G576" s="514">
        <f>+SUM(G569:G575)</f>
        <v>1584.9199999999996</v>
      </c>
      <c r="H576" s="514">
        <f>+SUM(H569:H575)</f>
        <v>1599.0882350610575</v>
      </c>
      <c r="I576" s="514">
        <f>+SUM(I569:I575)</f>
        <v>1799.6681956235782</v>
      </c>
      <c r="J576" s="514">
        <f t="shared" ref="J576:M576" si="359">+SUM(J569:J575)</f>
        <v>1873.7470865346554</v>
      </c>
      <c r="K576" s="514">
        <f t="shared" si="359"/>
        <v>1880.724602394926</v>
      </c>
      <c r="L576" s="514">
        <f t="shared" si="359"/>
        <v>1910.1560433944292</v>
      </c>
      <c r="M576" s="514">
        <f t="shared" si="359"/>
        <v>2007.1471125969701</v>
      </c>
    </row>
    <row r="577" spans="2:14" x14ac:dyDescent="0.3">
      <c r="C577" s="444" t="s">
        <v>620</v>
      </c>
      <c r="D577" s="518">
        <v>5.43</v>
      </c>
      <c r="E577" s="518">
        <v>2.5</v>
      </c>
      <c r="F577" s="518">
        <v>2.92</v>
      </c>
      <c r="G577" s="518">
        <v>57.55</v>
      </c>
      <c r="H577" s="513">
        <v>2.92</v>
      </c>
      <c r="I577" s="513">
        <f>+I560</f>
        <v>2.9784000000000002</v>
      </c>
      <c r="J577" s="513">
        <f t="shared" ref="J577:M577" si="360">+J560</f>
        <v>3.0379680000000002</v>
      </c>
      <c r="K577" s="513">
        <f t="shared" si="360"/>
        <v>3.0987273600000003</v>
      </c>
      <c r="L577" s="548">
        <f t="shared" si="360"/>
        <v>3.1607019072000004</v>
      </c>
      <c r="M577" s="16">
        <f t="shared" si="360"/>
        <v>3.2239159453440007</v>
      </c>
    </row>
    <row r="578" spans="2:14" x14ac:dyDescent="0.3">
      <c r="C578" s="433" t="s">
        <v>71</v>
      </c>
      <c r="D578" s="514">
        <f t="shared" ref="D578:G578" si="361">+D576-D577</f>
        <v>1468.32</v>
      </c>
      <c r="E578" s="514">
        <f t="shared" si="361"/>
        <v>1764.11</v>
      </c>
      <c r="F578" s="514">
        <f t="shared" si="361"/>
        <v>1756.86</v>
      </c>
      <c r="G578" s="514">
        <f t="shared" si="361"/>
        <v>1527.3699999999997</v>
      </c>
      <c r="H578" s="514">
        <f>+H576-H577</f>
        <v>1596.1682350610574</v>
      </c>
      <c r="I578" s="514">
        <f t="shared" ref="I578:M578" si="362">+I576-I577</f>
        <v>1796.6897956235782</v>
      </c>
      <c r="J578" s="514">
        <f t="shared" si="362"/>
        <v>1870.7091185346553</v>
      </c>
      <c r="K578" s="514">
        <f t="shared" si="362"/>
        <v>1877.6258750349259</v>
      </c>
      <c r="L578" s="549">
        <f t="shared" si="362"/>
        <v>1906.9953414872291</v>
      </c>
      <c r="M578" s="18">
        <f t="shared" si="362"/>
        <v>2003.9231966516261</v>
      </c>
    </row>
    <row r="579" spans="2:14" ht="14.4" hidden="1" customHeight="1" x14ac:dyDescent="0.3">
      <c r="C579" s="420" t="s">
        <v>621</v>
      </c>
      <c r="D579" s="279"/>
      <c r="E579" s="279"/>
      <c r="F579" s="279"/>
      <c r="G579" s="279"/>
      <c r="H579" s="279"/>
      <c r="I579" s="279" t="e">
        <f>+'[68]Revenue Sheet 27-31'!#REF!</f>
        <v>#REF!</v>
      </c>
      <c r="J579" s="279" t="e">
        <f>+'[68]Revenue Sheet 27-31'!#REF!</f>
        <v>#REF!</v>
      </c>
      <c r="K579" s="279" t="e">
        <f>+'[68]Revenue Sheet 27-31'!#REF!</f>
        <v>#REF!</v>
      </c>
      <c r="L579" s="279">
        <f>+'[68]Revenue Sheet 27-31'!T19</f>
        <v>0</v>
      </c>
      <c r="M579" s="279">
        <f>+'[68]Revenue Sheet 27-31'!T41</f>
        <v>8.8794565358153638E-2</v>
      </c>
      <c r="N579" s="546" t="e">
        <f>+(I579-H579)/H579</f>
        <v>#REF!</v>
      </c>
    </row>
    <row r="580" spans="2:14" ht="14.4" hidden="1" customHeight="1" x14ac:dyDescent="0.3">
      <c r="C580" s="420" t="s">
        <v>622</v>
      </c>
      <c r="D580" s="279"/>
      <c r="E580" s="279"/>
      <c r="F580" s="279"/>
      <c r="G580" s="279"/>
      <c r="H580" s="279"/>
      <c r="I580" s="279" t="e">
        <f>+I578-I579</f>
        <v>#REF!</v>
      </c>
      <c r="J580" s="279" t="e">
        <f t="shared" ref="J580:M580" si="363">+J578-J579</f>
        <v>#REF!</v>
      </c>
      <c r="K580" s="279" t="e">
        <f t="shared" si="363"/>
        <v>#REF!</v>
      </c>
      <c r="L580" s="279">
        <f t="shared" si="363"/>
        <v>1906.9953414872291</v>
      </c>
      <c r="M580" s="279">
        <f t="shared" si="363"/>
        <v>2003.834402086268</v>
      </c>
      <c r="N580" s="546" t="e">
        <f t="shared" ref="N580:N581" si="364">+(I580-H580)/H580</f>
        <v>#REF!</v>
      </c>
    </row>
    <row r="581" spans="2:14" ht="14.4" hidden="1" customHeight="1" x14ac:dyDescent="0.3">
      <c r="C581" s="420" t="s">
        <v>623</v>
      </c>
      <c r="D581" s="279"/>
      <c r="E581" s="279"/>
      <c r="F581" s="279"/>
      <c r="G581" s="279"/>
      <c r="H581" s="279"/>
      <c r="I581" s="280" t="e">
        <f>+I580/I578</f>
        <v>#REF!</v>
      </c>
      <c r="J581" s="280" t="e">
        <f t="shared" ref="J581:M581" si="365">+J580/J578</f>
        <v>#REF!</v>
      </c>
      <c r="K581" s="280" t="e">
        <f t="shared" si="365"/>
        <v>#REF!</v>
      </c>
      <c r="L581" s="280">
        <f t="shared" si="365"/>
        <v>1</v>
      </c>
      <c r="M581" s="280">
        <f t="shared" si="365"/>
        <v>0.99995568963645587</v>
      </c>
      <c r="N581" s="546" t="e">
        <f t="shared" si="364"/>
        <v>#REF!</v>
      </c>
    </row>
    <row r="582" spans="2:14" x14ac:dyDescent="0.3">
      <c r="C582" s="545"/>
      <c r="E582" s="127"/>
      <c r="F582" s="127"/>
      <c r="G582" s="127"/>
    </row>
    <row r="583" spans="2:14" x14ac:dyDescent="0.3">
      <c r="C583" s="420"/>
      <c r="E583" s="127"/>
      <c r="F583" s="127"/>
    </row>
    <row r="584" spans="2:14" x14ac:dyDescent="0.3">
      <c r="B584" s="1082" t="s">
        <v>624</v>
      </c>
      <c r="C584" s="1082"/>
      <c r="D584" s="1082"/>
      <c r="E584" s="276"/>
      <c r="F584" s="277"/>
      <c r="G584" s="410"/>
    </row>
    <row r="585" spans="2:14" x14ac:dyDescent="0.3">
      <c r="C585" s="438"/>
      <c r="D585" s="276"/>
      <c r="E585" s="276"/>
      <c r="F585" s="277"/>
      <c r="G585" s="127"/>
    </row>
    <row r="586" spans="2:14" x14ac:dyDescent="0.3">
      <c r="C586" s="1089" t="s">
        <v>625</v>
      </c>
      <c r="D586" s="1089"/>
      <c r="E586" s="1089"/>
      <c r="F586" s="277"/>
      <c r="G586" s="410"/>
    </row>
    <row r="587" spans="2:14" ht="43.2" x14ac:dyDescent="0.3">
      <c r="C587" s="1136" t="s">
        <v>626</v>
      </c>
      <c r="D587" s="903" t="s">
        <v>627</v>
      </c>
      <c r="E587" s="903" t="s">
        <v>628</v>
      </c>
      <c r="F587" s="410"/>
      <c r="G587" s="410"/>
      <c r="H587" s="1139" t="s">
        <v>928</v>
      </c>
      <c r="I587" s="1139"/>
      <c r="J587" s="1139"/>
    </row>
    <row r="588" spans="2:14" ht="43.2" x14ac:dyDescent="0.3">
      <c r="C588" s="1136"/>
      <c r="D588" s="903" t="s">
        <v>629</v>
      </c>
      <c r="E588" s="903" t="s">
        <v>629</v>
      </c>
      <c r="F588" s="410"/>
      <c r="G588" s="410"/>
      <c r="H588" s="299" t="s">
        <v>341</v>
      </c>
      <c r="I588" s="914" t="s">
        <v>29</v>
      </c>
      <c r="J588" s="914" t="s">
        <v>72</v>
      </c>
    </row>
    <row r="589" spans="2:14" x14ac:dyDescent="0.3">
      <c r="C589" s="658" t="s">
        <v>630</v>
      </c>
      <c r="D589" s="445">
        <v>1</v>
      </c>
      <c r="E589" s="445">
        <v>0</v>
      </c>
      <c r="F589" s="410"/>
      <c r="G589" s="410"/>
      <c r="H589" s="18">
        <f>+'[67]APR FY 2025-26_Final'!$F$366</f>
        <v>1596.768099247874</v>
      </c>
      <c r="I589" s="263" t="s">
        <v>280</v>
      </c>
      <c r="J589" s="263">
        <f>+I578</f>
        <v>1796.6897956235782</v>
      </c>
    </row>
    <row r="590" spans="2:14" x14ac:dyDescent="0.3">
      <c r="C590" s="658" t="s">
        <v>631</v>
      </c>
      <c r="D590" s="658"/>
      <c r="E590" s="658"/>
      <c r="F590" s="410"/>
      <c r="G590" s="410"/>
      <c r="H590" s="18">
        <f>+'[67]Revenue APR'!$S$42</f>
        <v>1625.3037152695697</v>
      </c>
      <c r="I590" s="146" t="s">
        <v>692</v>
      </c>
      <c r="J590" s="263">
        <f>+'3_Revenue Sheet'!X32</f>
        <v>1766.7602485328948</v>
      </c>
    </row>
    <row r="591" spans="2:14" x14ac:dyDescent="0.3">
      <c r="C591" s="446" t="s">
        <v>632</v>
      </c>
      <c r="D591" s="445">
        <v>0.4</v>
      </c>
      <c r="E591" s="445">
        <v>0.6</v>
      </c>
      <c r="F591" s="410"/>
      <c r="G591" s="410"/>
      <c r="H591" s="18">
        <f>+H589-H590</f>
        <v>-28.53561602169566</v>
      </c>
      <c r="I591" s="114" t="s">
        <v>693</v>
      </c>
      <c r="J591" s="114">
        <f>+J589-J590</f>
        <v>29.9295470906834</v>
      </c>
    </row>
    <row r="592" spans="2:14" x14ac:dyDescent="0.3">
      <c r="C592" s="446" t="s">
        <v>633</v>
      </c>
      <c r="D592" s="445">
        <v>0.5</v>
      </c>
      <c r="E592" s="445">
        <v>0.5</v>
      </c>
      <c r="F592" s="410"/>
      <c r="G592" s="410"/>
      <c r="H592" s="304">
        <f>+H591/H589</f>
        <v>-1.7870858038269172E-2</v>
      </c>
      <c r="I592" s="972" t="s">
        <v>694</v>
      </c>
      <c r="J592" s="359">
        <f>-J591/J589</f>
        <v>-1.6658160559261E-2</v>
      </c>
    </row>
    <row r="593" spans="2:18" x14ac:dyDescent="0.3">
      <c r="C593" s="446" t="s">
        <v>634</v>
      </c>
      <c r="D593" s="445">
        <v>0.1</v>
      </c>
      <c r="E593" s="445">
        <v>0.9</v>
      </c>
      <c r="F593" s="410"/>
      <c r="G593" s="410"/>
      <c r="H593" s="279"/>
    </row>
    <row r="594" spans="2:18" x14ac:dyDescent="0.3">
      <c r="C594" s="658" t="s">
        <v>635</v>
      </c>
      <c r="D594" s="445">
        <v>0.1</v>
      </c>
      <c r="E594" s="445">
        <v>0.9</v>
      </c>
      <c r="F594" s="279"/>
      <c r="G594" s="456"/>
      <c r="I594" s="456"/>
    </row>
    <row r="595" spans="2:18" x14ac:dyDescent="0.3">
      <c r="C595" s="658" t="s">
        <v>68</v>
      </c>
      <c r="D595" s="445">
        <v>0.9</v>
      </c>
      <c r="E595" s="445">
        <v>0.1</v>
      </c>
      <c r="F595" s="279"/>
    </row>
    <row r="596" spans="2:18" x14ac:dyDescent="0.3">
      <c r="C596" s="658" t="s">
        <v>636</v>
      </c>
      <c r="D596" s="445">
        <v>1</v>
      </c>
      <c r="E596" s="445">
        <v>0</v>
      </c>
      <c r="F596" s="410"/>
      <c r="G596" s="410"/>
      <c r="H596" s="279"/>
    </row>
    <row r="597" spans="2:18" x14ac:dyDescent="0.3">
      <c r="C597" s="658" t="s">
        <v>66</v>
      </c>
      <c r="D597" s="445">
        <v>0.1</v>
      </c>
      <c r="E597" s="445">
        <v>0.9</v>
      </c>
      <c r="F597" s="410"/>
      <c r="G597" s="410"/>
      <c r="H597" s="1138" t="s">
        <v>755</v>
      </c>
      <c r="I597" s="1138"/>
      <c r="J597" s="1138"/>
    </row>
    <row r="598" spans="2:18" ht="43.2" x14ac:dyDescent="0.3">
      <c r="C598" s="658" t="s">
        <v>619</v>
      </c>
      <c r="D598" s="445">
        <v>0.1</v>
      </c>
      <c r="E598" s="445">
        <v>0.9</v>
      </c>
      <c r="F598" s="410"/>
      <c r="G598" s="410"/>
      <c r="H598" s="299" t="s">
        <v>341</v>
      </c>
      <c r="I598" s="914" t="s">
        <v>29</v>
      </c>
      <c r="J598" s="914" t="s">
        <v>72</v>
      </c>
    </row>
    <row r="599" spans="2:18" x14ac:dyDescent="0.3">
      <c r="C599" s="658" t="s">
        <v>637</v>
      </c>
      <c r="D599" s="445">
        <v>0.9</v>
      </c>
      <c r="E599" s="445">
        <v>0.1</v>
      </c>
      <c r="F599" s="279"/>
      <c r="G599" s="410"/>
      <c r="H599" s="18">
        <f>+H589</f>
        <v>1596.768099247874</v>
      </c>
      <c r="I599" s="263" t="s">
        <v>280</v>
      </c>
      <c r="J599" s="282">
        <f>+J589</f>
        <v>1796.6897956235782</v>
      </c>
    </row>
    <row r="600" spans="2:18" x14ac:dyDescent="0.3">
      <c r="C600" s="438"/>
      <c r="D600" s="276"/>
      <c r="E600" s="276"/>
      <c r="F600" s="279"/>
      <c r="G600" s="410"/>
      <c r="H600" s="18">
        <f>+'[67]Revenue APR'!$S$42</f>
        <v>1625.3037152695697</v>
      </c>
      <c r="I600" s="146" t="s">
        <v>692</v>
      </c>
      <c r="J600" s="282">
        <f>+'3_Revenue Sheet'!X109</f>
        <v>1994.4227533285055</v>
      </c>
    </row>
    <row r="601" spans="2:18" x14ac:dyDescent="0.3">
      <c r="B601" s="1082" t="s">
        <v>638</v>
      </c>
      <c r="C601" s="1082"/>
      <c r="D601" s="1082"/>
      <c r="E601" s="276"/>
      <c r="F601" s="277"/>
      <c r="G601" s="410"/>
      <c r="H601" s="18">
        <f>+H599-H600</f>
        <v>-28.53561602169566</v>
      </c>
      <c r="I601" s="114" t="s">
        <v>693</v>
      </c>
      <c r="J601" s="547">
        <f>+J599-J600</f>
        <v>-197.73295770492723</v>
      </c>
    </row>
    <row r="602" spans="2:18" x14ac:dyDescent="0.3">
      <c r="C602" s="438"/>
      <c r="D602" s="276"/>
      <c r="E602" s="276"/>
      <c r="F602" s="277"/>
      <c r="G602" s="410"/>
      <c r="H602" s="304">
        <f>+H601/H599</f>
        <v>-1.7870858038269172E-2</v>
      </c>
      <c r="I602" s="972" t="s">
        <v>694</v>
      </c>
      <c r="J602" s="973">
        <f>J601/J599</f>
        <v>-0.11005403280330867</v>
      </c>
      <c r="K602" s="974"/>
      <c r="L602" s="974"/>
      <c r="M602" s="974"/>
      <c r="N602" s="974"/>
      <c r="O602" s="975"/>
      <c r="P602" s="975"/>
      <c r="Q602" s="975"/>
      <c r="R602" s="975"/>
    </row>
    <row r="603" spans="2:18" x14ac:dyDescent="0.3">
      <c r="C603" s="1085" t="s">
        <v>639</v>
      </c>
      <c r="D603" s="1085"/>
      <c r="E603" s="1085"/>
      <c r="F603" s="277"/>
      <c r="G603" s="410"/>
      <c r="H603" s="410"/>
      <c r="I603" s="410"/>
      <c r="J603" s="410"/>
      <c r="K603" s="410"/>
      <c r="L603" s="410"/>
      <c r="M603" s="410"/>
    </row>
    <row r="604" spans="2:18" ht="72" x14ac:dyDescent="0.3">
      <c r="C604" s="903" t="s">
        <v>29</v>
      </c>
      <c r="D604" s="903" t="s">
        <v>640</v>
      </c>
      <c r="E604" s="903" t="s">
        <v>641</v>
      </c>
      <c r="F604" s="277"/>
      <c r="G604" s="410"/>
      <c r="H604" s="410"/>
      <c r="I604" s="410"/>
      <c r="J604" s="410"/>
      <c r="K604" s="410"/>
      <c r="L604" s="410"/>
      <c r="M604" s="410"/>
    </row>
    <row r="605" spans="2:18" x14ac:dyDescent="0.3">
      <c r="C605" s="658" t="s">
        <v>630</v>
      </c>
      <c r="D605" s="415">
        <f>+I569</f>
        <v>1597.5299801612193</v>
      </c>
      <c r="E605" s="415">
        <f>+D605*D589</f>
        <v>1597.5299801612193</v>
      </c>
      <c r="F605" s="277"/>
      <c r="G605" s="410"/>
      <c r="H605" s="410"/>
      <c r="I605" s="410"/>
      <c r="J605" s="410"/>
      <c r="K605" s="410"/>
      <c r="L605" s="410"/>
      <c r="M605" s="410"/>
    </row>
    <row r="606" spans="2:18" x14ac:dyDescent="0.3">
      <c r="C606" s="658" t="s">
        <v>631</v>
      </c>
      <c r="D606" s="415">
        <f>+SUM(D607:D609)</f>
        <v>130.2142115556577</v>
      </c>
      <c r="E606" s="415">
        <f>+SUM(E607:E609)</f>
        <v>41.556542788447189</v>
      </c>
      <c r="F606" s="277"/>
      <c r="G606" s="410"/>
      <c r="H606" s="410"/>
      <c r="I606" s="410"/>
      <c r="J606" s="410"/>
      <c r="K606" s="410"/>
      <c r="L606" s="410"/>
      <c r="M606" s="410"/>
    </row>
    <row r="607" spans="2:18" x14ac:dyDescent="0.3">
      <c r="C607" s="446" t="s">
        <v>632</v>
      </c>
      <c r="D607" s="415">
        <f>+I470</f>
        <v>38.228486138192345</v>
      </c>
      <c r="E607" s="415">
        <f>+D607*D591</f>
        <v>15.291394455276938</v>
      </c>
      <c r="F607" s="277"/>
      <c r="G607" s="410"/>
      <c r="H607" s="279"/>
      <c r="I607" s="278"/>
      <c r="J607" s="278"/>
      <c r="K607" s="278"/>
      <c r="L607" s="278"/>
      <c r="M607" s="278"/>
    </row>
    <row r="608" spans="2:18" x14ac:dyDescent="0.3">
      <c r="C608" s="446" t="s">
        <v>633</v>
      </c>
      <c r="D608" s="415">
        <f>+I471</f>
        <v>42.666439478559283</v>
      </c>
      <c r="E608" s="415">
        <f t="shared" ref="E608:E615" si="366">+D608*D592</f>
        <v>21.333219739279642</v>
      </c>
      <c r="F608" s="277"/>
      <c r="G608" s="410"/>
      <c r="H608" s="279"/>
      <c r="I608" s="278"/>
      <c r="J608" s="278"/>
      <c r="K608" s="278"/>
      <c r="L608" s="278"/>
      <c r="M608" s="278"/>
    </row>
    <row r="609" spans="2:13" x14ac:dyDescent="0.3">
      <c r="C609" s="446" t="s">
        <v>634</v>
      </c>
      <c r="D609" s="415">
        <f>+I469</f>
        <v>49.319285938906063</v>
      </c>
      <c r="E609" s="415">
        <f t="shared" si="366"/>
        <v>4.931928593890607</v>
      </c>
      <c r="F609" s="277"/>
      <c r="G609" s="410"/>
      <c r="H609" s="279"/>
      <c r="I609" s="278"/>
      <c r="J609" s="278"/>
      <c r="K609" s="278"/>
      <c r="L609" s="278"/>
      <c r="M609" s="278"/>
    </row>
    <row r="610" spans="2:13" x14ac:dyDescent="0.3">
      <c r="C610" s="658" t="s">
        <v>635</v>
      </c>
      <c r="D610" s="415">
        <f>+I572</f>
        <v>0.70818757061204307</v>
      </c>
      <c r="E610" s="415">
        <f t="shared" si="366"/>
        <v>7.0818757061204315E-2</v>
      </c>
      <c r="F610" s="277"/>
      <c r="G610" s="410"/>
      <c r="H610" s="279"/>
      <c r="I610" s="278"/>
      <c r="J610" s="278"/>
      <c r="K610" s="278"/>
      <c r="L610" s="278"/>
      <c r="M610" s="278"/>
    </row>
    <row r="611" spans="2:13" x14ac:dyDescent="0.3">
      <c r="C611" s="658" t="s">
        <v>68</v>
      </c>
      <c r="D611" s="415">
        <f>+I574</f>
        <v>12.461720059559036</v>
      </c>
      <c r="E611" s="415">
        <f t="shared" si="366"/>
        <v>11.215548053603133</v>
      </c>
      <c r="F611" s="277"/>
      <c r="G611" s="410"/>
      <c r="H611" s="279"/>
      <c r="I611" s="278"/>
      <c r="J611" s="278"/>
      <c r="K611" s="278"/>
      <c r="L611" s="278"/>
      <c r="M611" s="278"/>
    </row>
    <row r="612" spans="2:13" x14ac:dyDescent="0.3">
      <c r="C612" s="658" t="s">
        <v>636</v>
      </c>
      <c r="D612" s="415">
        <f>+I573</f>
        <v>6.9101098562404859</v>
      </c>
      <c r="E612" s="415">
        <f t="shared" si="366"/>
        <v>6.9101098562404859</v>
      </c>
      <c r="F612" s="277"/>
      <c r="G612" s="410"/>
      <c r="H612" s="279"/>
      <c r="I612" s="278"/>
      <c r="J612" s="278"/>
      <c r="K612" s="278"/>
      <c r="L612" s="278"/>
      <c r="M612" s="278"/>
    </row>
    <row r="613" spans="2:13" x14ac:dyDescent="0.3">
      <c r="C613" s="658" t="s">
        <v>66</v>
      </c>
      <c r="D613" s="415">
        <f>+I571</f>
        <v>18.163312403476542</v>
      </c>
      <c r="E613" s="415">
        <f t="shared" si="366"/>
        <v>1.8163312403476544</v>
      </c>
      <c r="F613" s="277"/>
      <c r="G613" s="410"/>
      <c r="H613" s="279"/>
      <c r="I613" s="278"/>
      <c r="J613" s="278"/>
      <c r="K613" s="278"/>
      <c r="L613" s="278"/>
      <c r="M613" s="278"/>
    </row>
    <row r="614" spans="2:13" x14ac:dyDescent="0.3">
      <c r="C614" s="658" t="s">
        <v>619</v>
      </c>
      <c r="D614" s="415">
        <f>+I575</f>
        <v>33.680674016812773</v>
      </c>
      <c r="E614" s="415">
        <f t="shared" si="366"/>
        <v>3.3680674016812775</v>
      </c>
      <c r="F614" s="277"/>
      <c r="G614" s="410"/>
      <c r="H614" s="279"/>
      <c r="I614" s="278"/>
      <c r="J614" s="278"/>
      <c r="K614" s="278"/>
      <c r="L614" s="278"/>
      <c r="M614" s="278"/>
    </row>
    <row r="615" spans="2:13" x14ac:dyDescent="0.3">
      <c r="C615" s="658" t="s">
        <v>637</v>
      </c>
      <c r="D615" s="415">
        <f>+I577</f>
        <v>2.9784000000000002</v>
      </c>
      <c r="E615" s="415">
        <f t="shared" si="366"/>
        <v>2.6805600000000003</v>
      </c>
      <c r="F615" s="277"/>
      <c r="G615" s="410"/>
      <c r="H615" s="279"/>
      <c r="I615" s="278"/>
      <c r="J615" s="278"/>
      <c r="K615" s="278"/>
      <c r="L615" s="278"/>
      <c r="M615" s="278"/>
    </row>
    <row r="616" spans="2:13" x14ac:dyDescent="0.3">
      <c r="C616" s="865"/>
      <c r="D616" s="135">
        <f>+SUM(D605+D606+SUM(D610:D614))-D615</f>
        <v>1796.689795623578</v>
      </c>
      <c r="E616" s="135">
        <f>+SUM(E605+E606+SUM(E610:E614))-E615</f>
        <v>1659.7868382586003</v>
      </c>
      <c r="F616" s="277"/>
      <c r="G616" s="410"/>
      <c r="H616" s="279"/>
      <c r="I616" s="278"/>
      <c r="J616" s="278"/>
      <c r="K616" s="278"/>
      <c r="L616" s="278"/>
      <c r="M616" s="278"/>
    </row>
    <row r="617" spans="2:13" x14ac:dyDescent="0.3">
      <c r="B617" s="1082" t="s">
        <v>642</v>
      </c>
      <c r="C617" s="1082"/>
      <c r="D617" s="1082"/>
      <c r="E617" s="276"/>
      <c r="F617" s="277"/>
      <c r="G617" s="410"/>
      <c r="H617" s="279"/>
      <c r="I617" s="278"/>
      <c r="J617" s="278"/>
      <c r="K617" s="278"/>
      <c r="L617" s="278"/>
      <c r="M617" s="278"/>
    </row>
    <row r="618" spans="2:13" x14ac:dyDescent="0.3">
      <c r="H618" s="279"/>
      <c r="I618" s="278"/>
      <c r="J618" s="278"/>
      <c r="K618" s="278"/>
      <c r="L618" s="278"/>
      <c r="M618" s="278"/>
    </row>
    <row r="619" spans="2:13" x14ac:dyDescent="0.3">
      <c r="C619" s="1135" t="s">
        <v>643</v>
      </c>
      <c r="D619" s="1135"/>
      <c r="E619" s="1135"/>
      <c r="F619" s="277"/>
      <c r="G619" s="410"/>
      <c r="H619" s="279"/>
      <c r="I619" s="278"/>
      <c r="J619" s="278"/>
      <c r="K619" s="278"/>
      <c r="L619" s="278"/>
      <c r="M619" s="278"/>
    </row>
    <row r="620" spans="2:13" ht="72" x14ac:dyDescent="0.3">
      <c r="C620" s="903" t="s">
        <v>29</v>
      </c>
      <c r="D620" s="903" t="s">
        <v>640</v>
      </c>
      <c r="E620" s="903" t="s">
        <v>644</v>
      </c>
      <c r="F620" s="277"/>
      <c r="G620" s="410"/>
      <c r="H620" s="279"/>
      <c r="I620" s="278"/>
      <c r="J620" s="278"/>
      <c r="K620" s="278"/>
      <c r="L620" s="278"/>
      <c r="M620" s="278"/>
    </row>
    <row r="621" spans="2:13" x14ac:dyDescent="0.3">
      <c r="C621" s="658" t="str">
        <f t="shared" ref="C621:D626" si="367">+C605</f>
        <v xml:space="preserve">Power purchase </v>
      </c>
      <c r="D621" s="415">
        <f>+D605</f>
        <v>1597.5299801612193</v>
      </c>
      <c r="E621" s="415">
        <f>+D621*E589</f>
        <v>0</v>
      </c>
      <c r="F621" s="277"/>
      <c r="G621" s="410"/>
      <c r="H621" s="279"/>
      <c r="I621" s="278"/>
      <c r="J621" s="278"/>
      <c r="K621" s="278"/>
      <c r="L621" s="278"/>
      <c r="M621" s="278"/>
    </row>
    <row r="622" spans="2:13" x14ac:dyDescent="0.3">
      <c r="C622" s="658" t="str">
        <f t="shared" si="367"/>
        <v>O&amp;M Cost</v>
      </c>
      <c r="D622" s="415">
        <f>+D623+D624+D625</f>
        <v>130.2142115556577</v>
      </c>
      <c r="E622" s="415">
        <f>+E623+E624+E625</f>
        <v>88.657668767210509</v>
      </c>
      <c r="F622" s="277"/>
      <c r="G622" s="410"/>
      <c r="H622" s="279"/>
      <c r="I622" s="278"/>
      <c r="J622" s="278"/>
      <c r="K622" s="278"/>
      <c r="L622" s="278"/>
      <c r="M622" s="278"/>
    </row>
    <row r="623" spans="2:13" x14ac:dyDescent="0.3">
      <c r="C623" s="658" t="str">
        <f t="shared" si="367"/>
        <v>Employee cost</v>
      </c>
      <c r="D623" s="415">
        <f t="shared" si="367"/>
        <v>38.228486138192345</v>
      </c>
      <c r="E623" s="415">
        <f>+D623*E591</f>
        <v>22.937091682915405</v>
      </c>
      <c r="F623" s="277"/>
      <c r="G623" s="410"/>
      <c r="H623" s="279"/>
      <c r="I623" s="278"/>
      <c r="J623" s="278"/>
      <c r="K623" s="278"/>
      <c r="L623" s="278"/>
      <c r="M623" s="278"/>
    </row>
    <row r="624" spans="2:13" x14ac:dyDescent="0.3">
      <c r="C624" s="658" t="str">
        <f t="shared" si="367"/>
        <v>A&amp;G Expense</v>
      </c>
      <c r="D624" s="415">
        <f t="shared" si="367"/>
        <v>42.666439478559283</v>
      </c>
      <c r="E624" s="415">
        <f t="shared" ref="E624:E631" si="368">+D624*E592</f>
        <v>21.333219739279642</v>
      </c>
      <c r="F624" s="277"/>
      <c r="G624" s="410"/>
      <c r="H624" s="279"/>
      <c r="I624" s="278"/>
      <c r="J624" s="278"/>
      <c r="K624" s="278"/>
      <c r="L624" s="278"/>
      <c r="M624" s="278"/>
    </row>
    <row r="625" spans="3:13" x14ac:dyDescent="0.3">
      <c r="C625" s="658" t="str">
        <f t="shared" si="367"/>
        <v>R&amp;M Cost</v>
      </c>
      <c r="D625" s="415">
        <f t="shared" si="367"/>
        <v>49.319285938906063</v>
      </c>
      <c r="E625" s="415">
        <f t="shared" si="368"/>
        <v>44.387357345015459</v>
      </c>
      <c r="F625" s="277"/>
      <c r="G625" s="410"/>
      <c r="H625" s="279"/>
      <c r="I625" s="278"/>
      <c r="J625" s="278"/>
      <c r="K625" s="278"/>
      <c r="L625" s="278"/>
      <c r="M625" s="278"/>
    </row>
    <row r="626" spans="3:13" x14ac:dyDescent="0.3">
      <c r="C626" s="658" t="str">
        <f t="shared" si="367"/>
        <v>Interest on long term loan</v>
      </c>
      <c r="D626" s="415">
        <f t="shared" si="367"/>
        <v>0.70818757061204307</v>
      </c>
      <c r="E626" s="415">
        <f t="shared" si="368"/>
        <v>0.63736881355083874</v>
      </c>
      <c r="F626" s="277"/>
      <c r="G626" s="410"/>
      <c r="H626" s="279"/>
      <c r="I626" s="278"/>
      <c r="J626" s="278"/>
      <c r="K626" s="278"/>
      <c r="L626" s="278"/>
      <c r="M626" s="278"/>
    </row>
    <row r="627" spans="3:13" x14ac:dyDescent="0.3">
      <c r="C627" s="658" t="s">
        <v>68</v>
      </c>
      <c r="D627" s="415">
        <f t="shared" ref="D627:D631" si="369">+D611</f>
        <v>12.461720059559036</v>
      </c>
      <c r="E627" s="415">
        <f t="shared" si="368"/>
        <v>1.2461720059559038</v>
      </c>
      <c r="F627" s="277"/>
      <c r="G627" s="410"/>
      <c r="H627" s="279"/>
      <c r="I627" s="278"/>
      <c r="J627" s="278"/>
      <c r="K627" s="278"/>
      <c r="L627" s="278"/>
      <c r="M627" s="278"/>
    </row>
    <row r="628" spans="3:13" x14ac:dyDescent="0.3">
      <c r="C628" s="658" t="str">
        <f t="shared" ref="C628:C631" si="370">+C612</f>
        <v>Interest on Security Deposites</v>
      </c>
      <c r="D628" s="415">
        <f t="shared" si="369"/>
        <v>6.9101098562404859</v>
      </c>
      <c r="E628" s="415">
        <f t="shared" si="368"/>
        <v>0</v>
      </c>
      <c r="F628" s="277"/>
      <c r="G628" s="410"/>
      <c r="H628" s="279"/>
      <c r="I628" s="278"/>
      <c r="J628" s="278"/>
      <c r="K628" s="278"/>
      <c r="L628" s="278"/>
      <c r="M628" s="278"/>
    </row>
    <row r="629" spans="3:13" x14ac:dyDescent="0.3">
      <c r="C629" s="658" t="str">
        <f t="shared" si="370"/>
        <v>Depreciation</v>
      </c>
      <c r="D629" s="415">
        <f t="shared" si="369"/>
        <v>18.163312403476542</v>
      </c>
      <c r="E629" s="415">
        <f t="shared" si="368"/>
        <v>16.346981163128888</v>
      </c>
      <c r="F629" s="277"/>
      <c r="G629" s="410"/>
      <c r="H629" s="279"/>
      <c r="I629" s="278"/>
      <c r="J629" s="278"/>
      <c r="K629" s="278"/>
      <c r="L629" s="278"/>
      <c r="M629" s="278"/>
    </row>
    <row r="630" spans="3:13" x14ac:dyDescent="0.3">
      <c r="C630" s="658" t="str">
        <f t="shared" si="370"/>
        <v>Return on Equity</v>
      </c>
      <c r="D630" s="415">
        <f t="shared" si="369"/>
        <v>33.680674016812773</v>
      </c>
      <c r="E630" s="415">
        <f t="shared" si="368"/>
        <v>30.312606615131497</v>
      </c>
      <c r="F630" s="277"/>
      <c r="G630" s="410"/>
      <c r="H630" s="279"/>
      <c r="I630" s="278"/>
      <c r="J630" s="278"/>
      <c r="K630" s="278"/>
      <c r="L630" s="278"/>
      <c r="M630" s="278"/>
    </row>
    <row r="631" spans="3:13" x14ac:dyDescent="0.3">
      <c r="C631" s="658" t="str">
        <f t="shared" si="370"/>
        <v>Less: Non-Tariff income</v>
      </c>
      <c r="D631" s="415">
        <f t="shared" si="369"/>
        <v>2.9784000000000002</v>
      </c>
      <c r="E631" s="415">
        <f t="shared" si="368"/>
        <v>0.29784000000000005</v>
      </c>
      <c r="F631" s="277"/>
      <c r="G631" s="410"/>
      <c r="H631" s="279"/>
      <c r="I631" s="278"/>
      <c r="J631" s="278"/>
      <c r="K631" s="278"/>
      <c r="L631" s="278"/>
      <c r="M631" s="278"/>
    </row>
    <row r="632" spans="3:13" x14ac:dyDescent="0.3">
      <c r="C632" s="865"/>
      <c r="D632" s="135">
        <f>+SUM(D621+D622+SUM(D626:D630))-D631</f>
        <v>1796.689795623578</v>
      </c>
      <c r="E632" s="135">
        <f>+SUM(E621+E622+SUM(E626:E630))-E631</f>
        <v>136.90295736497762</v>
      </c>
      <c r="F632" s="277"/>
      <c r="G632" s="410"/>
      <c r="H632" s="279"/>
      <c r="I632" s="278"/>
      <c r="J632" s="278"/>
      <c r="K632" s="278"/>
      <c r="L632" s="278"/>
      <c r="M632" s="278"/>
    </row>
  </sheetData>
  <mergeCells count="175">
    <mergeCell ref="O25:S26"/>
    <mergeCell ref="C134:C136"/>
    <mergeCell ref="C498:X498"/>
    <mergeCell ref="C499:N499"/>
    <mergeCell ref="C500:C501"/>
    <mergeCell ref="J500:N500"/>
    <mergeCell ref="B487:E487"/>
    <mergeCell ref="C488:M488"/>
    <mergeCell ref="C489:C490"/>
    <mergeCell ref="D489:H489"/>
    <mergeCell ref="I489:M489"/>
    <mergeCell ref="C474:X474"/>
    <mergeCell ref="B475:D475"/>
    <mergeCell ref="C476:M476"/>
    <mergeCell ref="C477:C478"/>
    <mergeCell ref="D477:H477"/>
    <mergeCell ref="I477:M477"/>
    <mergeCell ref="B452:D452"/>
    <mergeCell ref="B465:D465"/>
    <mergeCell ref="C467:C468"/>
    <mergeCell ref="D467:H467"/>
    <mergeCell ref="I467:M467"/>
    <mergeCell ref="E430:I430"/>
    <mergeCell ref="B440:D440"/>
    <mergeCell ref="Y134:AE134"/>
    <mergeCell ref="Y135:AB135"/>
    <mergeCell ref="AC135:AE135"/>
    <mergeCell ref="AF134:AL134"/>
    <mergeCell ref="AF135:AI135"/>
    <mergeCell ref="AJ135:AL135"/>
    <mergeCell ref="D135:G135"/>
    <mergeCell ref="H135:J135"/>
    <mergeCell ref="D134:J134"/>
    <mergeCell ref="K134:Q134"/>
    <mergeCell ref="K135:N135"/>
    <mergeCell ref="O135:Q135"/>
    <mergeCell ref="R134:X134"/>
    <mergeCell ref="R135:U135"/>
    <mergeCell ref="V135:X135"/>
    <mergeCell ref="C556:X556"/>
    <mergeCell ref="C557:N557"/>
    <mergeCell ref="C558:C559"/>
    <mergeCell ref="D558:H558"/>
    <mergeCell ref="I558:M558"/>
    <mergeCell ref="C517:X517"/>
    <mergeCell ref="C518:C519"/>
    <mergeCell ref="D518:H518"/>
    <mergeCell ref="I518:M518"/>
    <mergeCell ref="C531:C532"/>
    <mergeCell ref="D531:H531"/>
    <mergeCell ref="I531:M531"/>
    <mergeCell ref="C530:X530"/>
    <mergeCell ref="C543:X543"/>
    <mergeCell ref="C544:C545"/>
    <mergeCell ref="D544:H544"/>
    <mergeCell ref="I544:M544"/>
    <mergeCell ref="N518:R518"/>
    <mergeCell ref="S518:W518"/>
    <mergeCell ref="B617:D617"/>
    <mergeCell ref="C619:E619"/>
    <mergeCell ref="B584:D584"/>
    <mergeCell ref="C586:E586"/>
    <mergeCell ref="C587:C588"/>
    <mergeCell ref="C562:X562"/>
    <mergeCell ref="B563:D563"/>
    <mergeCell ref="C565:C566"/>
    <mergeCell ref="D565:H565"/>
    <mergeCell ref="I565:M565"/>
    <mergeCell ref="B601:D601"/>
    <mergeCell ref="C603:E603"/>
    <mergeCell ref="H597:J597"/>
    <mergeCell ref="H587:J587"/>
    <mergeCell ref="N402:V402"/>
    <mergeCell ref="C413:C415"/>
    <mergeCell ref="D413:D415"/>
    <mergeCell ref="E413:E415"/>
    <mergeCell ref="H413:H415"/>
    <mergeCell ref="I413:I415"/>
    <mergeCell ref="J413:J415"/>
    <mergeCell ref="K413:K415"/>
    <mergeCell ref="L413:L415"/>
    <mergeCell ref="M413:M415"/>
    <mergeCell ref="N413:N415"/>
    <mergeCell ref="S413:S415"/>
    <mergeCell ref="B287:D287"/>
    <mergeCell ref="B262:B263"/>
    <mergeCell ref="C442:C443"/>
    <mergeCell ref="D442:H442"/>
    <mergeCell ref="I442:M442"/>
    <mergeCell ref="E417:E421"/>
    <mergeCell ref="F417:F421"/>
    <mergeCell ref="G417:G421"/>
    <mergeCell ref="B402:D402"/>
    <mergeCell ref="E402:I402"/>
    <mergeCell ref="C441:M441"/>
    <mergeCell ref="C339:X339"/>
    <mergeCell ref="B341:D341"/>
    <mergeCell ref="B350:D350"/>
    <mergeCell ref="C351:M351"/>
    <mergeCell ref="C262:X263"/>
    <mergeCell ref="B264:D264"/>
    <mergeCell ref="C266:M266"/>
    <mergeCell ref="C267:C268"/>
    <mergeCell ref="J48:N48"/>
    <mergeCell ref="T48:Y48"/>
    <mergeCell ref="W113:X113"/>
    <mergeCell ref="C329:H329"/>
    <mergeCell ref="C340:E340"/>
    <mergeCell ref="D348:E348"/>
    <mergeCell ref="C454:H454"/>
    <mergeCell ref="C352:C353"/>
    <mergeCell ref="D352:I352"/>
    <mergeCell ref="J352:N352"/>
    <mergeCell ref="B369:E369"/>
    <mergeCell ref="C371:C372"/>
    <mergeCell ref="D371:H371"/>
    <mergeCell ref="I371:M371"/>
    <mergeCell ref="D375:D377"/>
    <mergeCell ref="B380:E380"/>
    <mergeCell ref="E381:I381"/>
    <mergeCell ref="M381:U381"/>
    <mergeCell ref="B199:D199"/>
    <mergeCell ref="C417:C421"/>
    <mergeCell ref="D417:D421"/>
    <mergeCell ref="B392:E392"/>
    <mergeCell ref="D206:H208"/>
    <mergeCell ref="B169:D169"/>
    <mergeCell ref="D25:N25"/>
    <mergeCell ref="D26:H26"/>
    <mergeCell ref="I26:N26"/>
    <mergeCell ref="N27:N28"/>
    <mergeCell ref="D500:D501"/>
    <mergeCell ref="E500:I500"/>
    <mergeCell ref="D267:H267"/>
    <mergeCell ref="I267:M267"/>
    <mergeCell ref="C277:M277"/>
    <mergeCell ref="C278:C279"/>
    <mergeCell ref="D278:H278"/>
    <mergeCell ref="I278:M278"/>
    <mergeCell ref="B99:D99"/>
    <mergeCell ref="C46:H46"/>
    <mergeCell ref="C47:C50"/>
    <mergeCell ref="D47:I47"/>
    <mergeCell ref="J47:N47"/>
    <mergeCell ref="C70:X70"/>
    <mergeCell ref="C71:H71"/>
    <mergeCell ref="B96:B97"/>
    <mergeCell ref="C96:X97"/>
    <mergeCell ref="T47:Y47"/>
    <mergeCell ref="D48:H48"/>
    <mergeCell ref="I48:I50"/>
    <mergeCell ref="W399:W401"/>
    <mergeCell ref="X399:X401"/>
    <mergeCell ref="Y399:Y401"/>
    <mergeCell ref="Z399:Z401"/>
    <mergeCell ref="AA399:AA401"/>
    <mergeCell ref="C3:H3"/>
    <mergeCell ref="C4:C7"/>
    <mergeCell ref="D4:H4"/>
    <mergeCell ref="I4:M4"/>
    <mergeCell ref="D5:H5"/>
    <mergeCell ref="I5:M5"/>
    <mergeCell ref="C319:X319"/>
    <mergeCell ref="C328:X328"/>
    <mergeCell ref="C305:X305"/>
    <mergeCell ref="C307:N307"/>
    <mergeCell ref="C308:C309"/>
    <mergeCell ref="D308:H308"/>
    <mergeCell ref="I308:M308"/>
    <mergeCell ref="C289:H289"/>
    <mergeCell ref="B235:F235"/>
    <mergeCell ref="B275:D275"/>
    <mergeCell ref="B22:C22"/>
    <mergeCell ref="C24:H24"/>
    <mergeCell ref="C25:C28"/>
  </mergeCells>
  <phoneticPr fontId="17" type="noConversion"/>
  <pageMargins left="0.7" right="0.7" top="0.75" bottom="0.75" header="0.3" footer="0.3"/>
  <pageSetup orientation="portrait" r:id="rId1"/>
  <ignoredErrors>
    <ignoredError sqref="K361:N361" formula="1"/>
    <ignoredError sqref="I449 J456:M457" evalError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5F29A-3FCF-4656-A751-5514B8C62957}">
  <dimension ref="A1:R17"/>
  <sheetViews>
    <sheetView topLeftCell="A5" workbookViewId="0">
      <selection activeCell="S4" sqref="S4"/>
    </sheetView>
  </sheetViews>
  <sheetFormatPr defaultRowHeight="14.4" x14ac:dyDescent="0.3"/>
  <cols>
    <col min="1" max="1" width="5.88671875" bestFit="1" customWidth="1"/>
    <col min="2" max="2" width="12.44140625" customWidth="1"/>
    <col min="3" max="3" width="40.77734375" customWidth="1"/>
    <col min="4" max="4" width="11" customWidth="1"/>
    <col min="5" max="6" width="5.5546875" bestFit="1" customWidth="1"/>
    <col min="7" max="9" width="4.88671875" bestFit="1" customWidth="1"/>
    <col min="10" max="10" width="3" style="588" customWidth="1"/>
    <col min="11" max="11" width="4.88671875" bestFit="1" customWidth="1"/>
    <col min="12" max="12" width="5.5546875" bestFit="1" customWidth="1"/>
    <col min="13" max="15" width="4.88671875" bestFit="1" customWidth="1"/>
    <col min="16" max="16" width="5.5546875" bestFit="1" customWidth="1"/>
  </cols>
  <sheetData>
    <row r="1" spans="1:18" x14ac:dyDescent="0.3">
      <c r="A1" s="1166" t="s">
        <v>732</v>
      </c>
      <c r="B1" s="1166" t="s">
        <v>478</v>
      </c>
      <c r="C1" s="1166" t="s">
        <v>479</v>
      </c>
      <c r="D1" s="1166" t="s">
        <v>733</v>
      </c>
      <c r="E1" s="1166"/>
      <c r="F1" s="1166"/>
      <c r="G1" s="1166"/>
      <c r="H1" s="1166"/>
      <c r="I1" s="1166"/>
      <c r="J1" s="1166"/>
      <c r="K1" s="1166" t="s">
        <v>734</v>
      </c>
      <c r="L1" s="1166"/>
      <c r="M1" s="1166"/>
      <c r="N1" s="1166"/>
      <c r="O1" s="1166"/>
      <c r="P1" s="1166"/>
    </row>
    <row r="2" spans="1:18" ht="43.2" x14ac:dyDescent="0.3">
      <c r="A2" s="1166"/>
      <c r="B2" s="1166"/>
      <c r="C2" s="1166"/>
      <c r="D2" s="610" t="s">
        <v>480</v>
      </c>
      <c r="E2" s="824" t="s">
        <v>330</v>
      </c>
      <c r="F2" s="824" t="s">
        <v>331</v>
      </c>
      <c r="G2" s="824" t="s">
        <v>332</v>
      </c>
      <c r="H2" s="824" t="s">
        <v>333</v>
      </c>
      <c r="I2" s="824" t="s">
        <v>334</v>
      </c>
      <c r="J2" s="1166"/>
      <c r="K2" s="923" t="s">
        <v>330</v>
      </c>
      <c r="L2" s="923" t="s">
        <v>331</v>
      </c>
      <c r="M2" s="923" t="s">
        <v>332</v>
      </c>
      <c r="N2" s="923" t="s">
        <v>333</v>
      </c>
      <c r="O2" s="923" t="s">
        <v>334</v>
      </c>
      <c r="P2" s="923" t="s">
        <v>1</v>
      </c>
    </row>
    <row r="3" spans="1:18" x14ac:dyDescent="0.3">
      <c r="A3" s="823" t="s">
        <v>481</v>
      </c>
      <c r="B3" s="173" t="s">
        <v>136</v>
      </c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</row>
    <row r="4" spans="1:18" ht="57.6" x14ac:dyDescent="0.3">
      <c r="A4" s="589">
        <v>1</v>
      </c>
      <c r="B4" s="589" t="s">
        <v>143</v>
      </c>
      <c r="C4" s="601" t="s">
        <v>735</v>
      </c>
      <c r="D4" s="593">
        <v>212.77</v>
      </c>
      <c r="E4" s="594">
        <v>113</v>
      </c>
      <c r="F4" s="594">
        <v>90</v>
      </c>
      <c r="G4" s="594">
        <v>9.77</v>
      </c>
      <c r="H4" s="595"/>
      <c r="I4" s="595"/>
      <c r="J4" s="595"/>
      <c r="K4" s="590"/>
      <c r="L4" s="590">
        <v>210</v>
      </c>
      <c r="M4" s="590">
        <v>16</v>
      </c>
      <c r="N4" s="590"/>
      <c r="O4" s="590"/>
      <c r="P4" s="593">
        <v>226</v>
      </c>
      <c r="R4" s="136"/>
    </row>
    <row r="5" spans="1:18" x14ac:dyDescent="0.3">
      <c r="A5" s="823" t="s">
        <v>482</v>
      </c>
      <c r="B5" s="1167" t="s">
        <v>137</v>
      </c>
      <c r="C5" s="1167"/>
      <c r="D5" s="1167"/>
      <c r="E5" s="1167"/>
      <c r="F5" s="1167"/>
      <c r="G5" s="1167"/>
      <c r="H5" s="1167"/>
      <c r="I5" s="1167"/>
      <c r="J5" s="1167"/>
      <c r="K5" s="1167"/>
      <c r="L5" s="1167"/>
      <c r="M5" s="1167"/>
      <c r="N5" s="1167"/>
      <c r="O5" s="1167"/>
      <c r="P5" s="1167"/>
    </row>
    <row r="6" spans="1:18" ht="28.8" x14ac:dyDescent="0.3">
      <c r="A6" s="589">
        <v>2</v>
      </c>
      <c r="B6" s="589" t="s">
        <v>144</v>
      </c>
      <c r="C6" s="592" t="s">
        <v>138</v>
      </c>
      <c r="D6" s="593">
        <v>66</v>
      </c>
      <c r="E6" s="596">
        <v>0</v>
      </c>
      <c r="F6" s="596">
        <v>15</v>
      </c>
      <c r="G6" s="596">
        <v>16</v>
      </c>
      <c r="H6" s="596">
        <v>17</v>
      </c>
      <c r="I6" s="596">
        <v>18</v>
      </c>
      <c r="J6" s="596"/>
      <c r="K6" s="590"/>
      <c r="L6" s="596">
        <v>15</v>
      </c>
      <c r="M6" s="596">
        <v>16</v>
      </c>
      <c r="N6" s="596">
        <v>17</v>
      </c>
      <c r="O6" s="596">
        <v>18</v>
      </c>
      <c r="P6" s="593">
        <v>66</v>
      </c>
    </row>
    <row r="7" spans="1:18" x14ac:dyDescent="0.3">
      <c r="A7" s="589">
        <v>3</v>
      </c>
      <c r="B7" s="589" t="s">
        <v>146</v>
      </c>
      <c r="C7" s="592" t="s">
        <v>141</v>
      </c>
      <c r="D7" s="593">
        <v>4</v>
      </c>
      <c r="E7" s="594">
        <v>0.2</v>
      </c>
      <c r="F7" s="594">
        <v>2.5</v>
      </c>
      <c r="G7" s="594">
        <v>1.3</v>
      </c>
      <c r="H7" s="598"/>
      <c r="I7" s="598"/>
      <c r="J7" s="598"/>
      <c r="K7" s="590"/>
      <c r="L7" s="590"/>
      <c r="M7" s="597">
        <v>4</v>
      </c>
      <c r="N7" s="590"/>
      <c r="O7" s="590"/>
      <c r="P7" s="593">
        <v>4</v>
      </c>
    </row>
    <row r="8" spans="1:18" ht="25.2" customHeight="1" x14ac:dyDescent="0.3">
      <c r="A8" s="589">
        <v>4</v>
      </c>
      <c r="B8" s="589" t="s">
        <v>146</v>
      </c>
      <c r="C8" s="592" t="s">
        <v>736</v>
      </c>
      <c r="D8" s="593">
        <v>14</v>
      </c>
      <c r="E8" s="594"/>
      <c r="F8" s="594"/>
      <c r="G8" s="594">
        <v>4</v>
      </c>
      <c r="H8" s="594">
        <v>5</v>
      </c>
      <c r="I8" s="594">
        <v>5</v>
      </c>
      <c r="J8" s="594"/>
      <c r="K8" s="590"/>
      <c r="L8" s="590"/>
      <c r="M8" s="1"/>
      <c r="N8" s="597">
        <v>4</v>
      </c>
      <c r="O8" s="597">
        <v>10</v>
      </c>
      <c r="P8" s="593">
        <v>14</v>
      </c>
    </row>
    <row r="9" spans="1:18" ht="28.8" x14ac:dyDescent="0.3">
      <c r="A9" s="589">
        <v>5</v>
      </c>
      <c r="B9" s="589" t="s">
        <v>146</v>
      </c>
      <c r="C9" s="600" t="s">
        <v>737</v>
      </c>
      <c r="D9" s="593">
        <v>7.8</v>
      </c>
      <c r="E9" s="597"/>
      <c r="F9" s="597">
        <v>1.6</v>
      </c>
      <c r="G9" s="597">
        <v>3</v>
      </c>
      <c r="H9" s="597">
        <v>2</v>
      </c>
      <c r="I9" s="597">
        <v>1.2</v>
      </c>
      <c r="J9" s="597"/>
      <c r="K9" s="590"/>
      <c r="L9" s="597">
        <v>1.6</v>
      </c>
      <c r="M9" s="597">
        <v>3</v>
      </c>
      <c r="N9" s="597">
        <v>2</v>
      </c>
      <c r="O9" s="597">
        <v>1.2</v>
      </c>
      <c r="P9" s="593">
        <v>7.8</v>
      </c>
    </row>
    <row r="10" spans="1:18" x14ac:dyDescent="0.3">
      <c r="A10" s="589">
        <v>6</v>
      </c>
      <c r="B10" s="589" t="s">
        <v>145</v>
      </c>
      <c r="C10" s="592" t="s">
        <v>139</v>
      </c>
      <c r="D10" s="593">
        <v>3</v>
      </c>
      <c r="E10" s="594">
        <v>1.5</v>
      </c>
      <c r="F10" s="594">
        <v>1.5</v>
      </c>
      <c r="G10" s="594"/>
      <c r="H10" s="594"/>
      <c r="I10" s="594"/>
      <c r="J10" s="594"/>
      <c r="K10" s="594"/>
      <c r="L10" s="594">
        <v>3</v>
      </c>
      <c r="M10" s="590"/>
      <c r="N10" s="590"/>
      <c r="O10" s="590"/>
      <c r="P10" s="593">
        <v>3</v>
      </c>
    </row>
    <row r="11" spans="1:18" x14ac:dyDescent="0.3">
      <c r="A11" s="589">
        <v>7</v>
      </c>
      <c r="B11" s="589" t="s">
        <v>143</v>
      </c>
      <c r="C11" s="592" t="s">
        <v>140</v>
      </c>
      <c r="D11" s="593">
        <v>48</v>
      </c>
      <c r="E11" s="598"/>
      <c r="F11" s="594">
        <v>8</v>
      </c>
      <c r="G11" s="594">
        <v>20</v>
      </c>
      <c r="H11" s="594">
        <v>20</v>
      </c>
      <c r="I11" s="594"/>
      <c r="J11" s="594"/>
      <c r="K11" s="590"/>
      <c r="L11" s="590"/>
      <c r="M11" s="590"/>
      <c r="N11" s="597">
        <v>48</v>
      </c>
      <c r="O11" s="590"/>
      <c r="P11" s="593">
        <v>48</v>
      </c>
    </row>
    <row r="12" spans="1:18" ht="28.8" x14ac:dyDescent="0.3">
      <c r="A12" s="589">
        <v>8</v>
      </c>
      <c r="B12" s="589" t="s">
        <v>143</v>
      </c>
      <c r="C12" s="592" t="s">
        <v>142</v>
      </c>
      <c r="D12" s="593">
        <v>10</v>
      </c>
      <c r="E12" s="594"/>
      <c r="F12" s="594">
        <v>2</v>
      </c>
      <c r="G12" s="594">
        <v>4</v>
      </c>
      <c r="H12" s="594">
        <v>2</v>
      </c>
      <c r="I12" s="594">
        <v>2</v>
      </c>
      <c r="J12" s="594"/>
      <c r="K12" s="594"/>
      <c r="L12" s="594">
        <v>2</v>
      </c>
      <c r="M12" s="594">
        <v>3</v>
      </c>
      <c r="N12" s="594">
        <v>3</v>
      </c>
      <c r="O12" s="594">
        <v>2</v>
      </c>
      <c r="P12" s="593">
        <v>10</v>
      </c>
    </row>
    <row r="13" spans="1:18" x14ac:dyDescent="0.3">
      <c r="A13" s="1164" t="s">
        <v>738</v>
      </c>
      <c r="B13" s="1164"/>
      <c r="C13" s="1164"/>
      <c r="D13" s="593">
        <f>+SUM(D6:D12)</f>
        <v>152.80000000000001</v>
      </c>
      <c r="E13" s="593">
        <f t="shared" ref="E13:P13" si="0">+SUM(E6:E12)</f>
        <v>1.7</v>
      </c>
      <c r="F13" s="593">
        <f t="shared" si="0"/>
        <v>30.6</v>
      </c>
      <c r="G13" s="593">
        <f t="shared" si="0"/>
        <v>48.3</v>
      </c>
      <c r="H13" s="593">
        <f t="shared" si="0"/>
        <v>46</v>
      </c>
      <c r="I13" s="593">
        <f t="shared" si="0"/>
        <v>26.2</v>
      </c>
      <c r="J13" s="593"/>
      <c r="K13" s="593">
        <f t="shared" si="0"/>
        <v>0</v>
      </c>
      <c r="L13" s="593">
        <f t="shared" si="0"/>
        <v>21.6</v>
      </c>
      <c r="M13" s="593">
        <f t="shared" si="0"/>
        <v>26</v>
      </c>
      <c r="N13" s="593">
        <f t="shared" si="0"/>
        <v>74</v>
      </c>
      <c r="O13" s="593">
        <f t="shared" si="0"/>
        <v>31.2</v>
      </c>
      <c r="P13" s="593">
        <f t="shared" si="0"/>
        <v>152.80000000000001</v>
      </c>
    </row>
    <row r="14" spans="1:18" x14ac:dyDescent="0.3">
      <c r="A14" s="1168" t="s">
        <v>739</v>
      </c>
      <c r="B14" s="1168"/>
      <c r="C14" s="1168"/>
      <c r="D14" s="599">
        <f>+D13+D4</f>
        <v>365.57000000000005</v>
      </c>
      <c r="E14" s="599">
        <f t="shared" ref="E14:P14" si="1">+E13+E4</f>
        <v>114.7</v>
      </c>
      <c r="F14" s="599">
        <f t="shared" si="1"/>
        <v>120.6</v>
      </c>
      <c r="G14" s="599">
        <f t="shared" si="1"/>
        <v>58.069999999999993</v>
      </c>
      <c r="H14" s="599">
        <f t="shared" si="1"/>
        <v>46</v>
      </c>
      <c r="I14" s="599">
        <f t="shared" si="1"/>
        <v>26.2</v>
      </c>
      <c r="J14" s="599"/>
      <c r="K14" s="599">
        <f t="shared" si="1"/>
        <v>0</v>
      </c>
      <c r="L14" s="599">
        <f t="shared" si="1"/>
        <v>231.6</v>
      </c>
      <c r="M14" s="599">
        <f t="shared" si="1"/>
        <v>42</v>
      </c>
      <c r="N14" s="599">
        <f t="shared" si="1"/>
        <v>74</v>
      </c>
      <c r="O14" s="599">
        <f t="shared" si="1"/>
        <v>31.2</v>
      </c>
      <c r="P14" s="599">
        <f t="shared" si="1"/>
        <v>378.8</v>
      </c>
      <c r="R14" s="136"/>
    </row>
    <row r="15" spans="1:18" s="588" customFormat="1" x14ac:dyDescent="0.3">
      <c r="A15" s="823" t="s">
        <v>482</v>
      </c>
      <c r="B15" s="173" t="s">
        <v>921</v>
      </c>
      <c r="C15" s="173"/>
      <c r="D15" s="1165"/>
      <c r="E15" s="1165"/>
      <c r="F15" s="1165"/>
      <c r="G15" s="1165"/>
      <c r="H15" s="1165"/>
      <c r="I15" s="1165"/>
      <c r="J15" s="823"/>
      <c r="K15" s="1165"/>
      <c r="L15" s="1165"/>
      <c r="M15" s="1165"/>
      <c r="N15" s="1165"/>
      <c r="O15" s="1165"/>
      <c r="P15" s="1165"/>
      <c r="R15" s="136"/>
    </row>
    <row r="16" spans="1:18" ht="28.8" x14ac:dyDescent="0.3">
      <c r="A16" s="589">
        <v>9</v>
      </c>
      <c r="B16" s="15" t="s">
        <v>923</v>
      </c>
      <c r="C16" s="592" t="s">
        <v>922</v>
      </c>
      <c r="D16" s="595">
        <f>+SUM(E16:I16)</f>
        <v>20</v>
      </c>
      <c r="E16" s="598">
        <f>[69]MYT_V2!I272</f>
        <v>4</v>
      </c>
      <c r="F16" s="1009">
        <f>[69]MYT_V2!J272</f>
        <v>4</v>
      </c>
      <c r="G16" s="1009">
        <f>[69]MYT_V2!K272</f>
        <v>4</v>
      </c>
      <c r="H16" s="1009">
        <f>[69]MYT_V2!L272</f>
        <v>4</v>
      </c>
      <c r="I16" s="1009">
        <f>[69]MYT_V2!M272</f>
        <v>4</v>
      </c>
      <c r="J16" s="1009"/>
      <c r="K16" s="598">
        <f>[69]MYT_V2!I283</f>
        <v>4</v>
      </c>
      <c r="L16" s="589">
        <v>4</v>
      </c>
      <c r="M16" s="598">
        <f>[69]MYT_V2!J283</f>
        <v>4</v>
      </c>
      <c r="N16" s="598">
        <f>[69]MYT_V2!K283</f>
        <v>4</v>
      </c>
      <c r="O16" s="598">
        <f>[69]MYT_V2!L283</f>
        <v>4</v>
      </c>
      <c r="P16" s="595">
        <f>+SUM(K16:O16)</f>
        <v>20</v>
      </c>
    </row>
    <row r="17" spans="1:16" x14ac:dyDescent="0.3">
      <c r="A17" s="1164" t="s">
        <v>930</v>
      </c>
      <c r="B17" s="1164"/>
      <c r="C17" s="1164"/>
      <c r="D17" s="1010">
        <f>+D14+D16</f>
        <v>385.57000000000005</v>
      </c>
      <c r="E17" s="1010">
        <f t="shared" ref="E17:P17" si="2">+E14+E16</f>
        <v>118.7</v>
      </c>
      <c r="F17" s="1010">
        <f t="shared" si="2"/>
        <v>124.6</v>
      </c>
      <c r="G17" s="1010">
        <f t="shared" si="2"/>
        <v>62.069999999999993</v>
      </c>
      <c r="H17" s="1010">
        <f t="shared" si="2"/>
        <v>50</v>
      </c>
      <c r="I17" s="1010">
        <f t="shared" si="2"/>
        <v>30.2</v>
      </c>
      <c r="J17" s="1010"/>
      <c r="K17" s="1010">
        <f t="shared" si="2"/>
        <v>4</v>
      </c>
      <c r="L17" s="1010">
        <f t="shared" si="2"/>
        <v>235.6</v>
      </c>
      <c r="M17" s="1010">
        <f t="shared" si="2"/>
        <v>46</v>
      </c>
      <c r="N17" s="1010">
        <f t="shared" si="2"/>
        <v>78</v>
      </c>
      <c r="O17" s="1010">
        <f t="shared" si="2"/>
        <v>35.200000000000003</v>
      </c>
      <c r="P17" s="1010">
        <f t="shared" si="2"/>
        <v>398.8</v>
      </c>
    </row>
  </sheetData>
  <mergeCells count="12">
    <mergeCell ref="A17:C17"/>
    <mergeCell ref="D15:I15"/>
    <mergeCell ref="K15:P15"/>
    <mergeCell ref="J1:J2"/>
    <mergeCell ref="B5:P5"/>
    <mergeCell ref="A1:A2"/>
    <mergeCell ref="B1:B2"/>
    <mergeCell ref="C1:C2"/>
    <mergeCell ref="D1:I1"/>
    <mergeCell ref="K1:P1"/>
    <mergeCell ref="A13:C13"/>
    <mergeCell ref="A14:C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55A68-4A0A-4771-B299-8963E1CCC5C8}">
  <dimension ref="A1:BP130"/>
  <sheetViews>
    <sheetView topLeftCell="E11" zoomScale="93" workbookViewId="0">
      <selection activeCell="U18" sqref="U18"/>
    </sheetView>
  </sheetViews>
  <sheetFormatPr defaultRowHeight="14.4" x14ac:dyDescent="0.3"/>
  <cols>
    <col min="1" max="1" width="12.109375" style="122" customWidth="1"/>
    <col min="2" max="2" width="24.88671875" style="122" customWidth="1"/>
    <col min="3" max="3" width="12.88671875" style="122" customWidth="1"/>
    <col min="4" max="4" width="9.6640625" style="122" customWidth="1"/>
    <col min="5" max="5" width="11" style="122" customWidth="1"/>
    <col min="6" max="6" width="10.33203125" style="143" customWidth="1"/>
    <col min="7" max="7" width="8.6640625" style="122" customWidth="1"/>
    <col min="8" max="8" width="14.44140625" style="122" customWidth="1"/>
    <col min="9" max="9" width="10.6640625" style="122" customWidth="1"/>
    <col min="10" max="10" width="12.109375" style="122" customWidth="1"/>
    <col min="11" max="11" width="11.6640625" style="122" customWidth="1"/>
    <col min="12" max="12" width="10" style="122" customWidth="1"/>
    <col min="13" max="13" width="9.5546875" style="122" customWidth="1"/>
    <col min="14" max="14" width="9.6640625" style="122" customWidth="1"/>
    <col min="15" max="15" width="10.21875" style="122" customWidth="1"/>
    <col min="16" max="19" width="8" style="122" customWidth="1"/>
    <col min="20" max="20" width="11.109375" style="122" customWidth="1"/>
    <col min="21" max="21" width="16.44140625" style="122" customWidth="1"/>
    <col min="22" max="22" width="8" style="122" customWidth="1"/>
    <col min="23" max="23" width="11.77734375" style="122" customWidth="1"/>
    <col min="24" max="25" width="8.88671875" style="122"/>
    <col min="26" max="26" width="11.33203125" style="122" customWidth="1"/>
    <col min="27" max="27" width="10.109375" style="122" customWidth="1"/>
    <col min="28" max="28" width="8.88671875" style="122"/>
    <col min="29" max="29" width="8.6640625" style="122" bestFit="1" customWidth="1"/>
    <col min="30" max="30" width="8.88671875" style="122"/>
    <col min="31" max="31" width="16.88671875" style="122" customWidth="1"/>
    <col min="32" max="16384" width="8.88671875" style="122"/>
  </cols>
  <sheetData>
    <row r="1" spans="1:26" x14ac:dyDescent="0.3">
      <c r="I1" s="20"/>
      <c r="J1" s="20"/>
      <c r="K1" s="20"/>
      <c r="L1" s="20"/>
      <c r="M1" s="20"/>
    </row>
    <row r="2" spans="1:26" x14ac:dyDescent="0.3">
      <c r="I2" s="20"/>
      <c r="J2" s="147"/>
      <c r="K2" s="148" t="s">
        <v>384</v>
      </c>
      <c r="L2" s="20"/>
      <c r="M2" s="20"/>
    </row>
    <row r="3" spans="1:26" x14ac:dyDescent="0.3">
      <c r="I3" s="20"/>
      <c r="J3" s="149"/>
      <c r="K3" s="148" t="s">
        <v>280</v>
      </c>
      <c r="L3" s="20"/>
      <c r="M3" s="20"/>
      <c r="U3" s="122">
        <v>1306.6622</v>
      </c>
      <c r="V3" s="122">
        <v>1040.3828000000001</v>
      </c>
      <c r="W3" s="122">
        <v>996.13059999999996</v>
      </c>
    </row>
    <row r="4" spans="1:26" x14ac:dyDescent="0.3">
      <c r="I4" s="20"/>
      <c r="J4" s="120"/>
      <c r="K4" s="148" t="s">
        <v>385</v>
      </c>
      <c r="L4" s="20"/>
      <c r="M4" s="20"/>
    </row>
    <row r="5" spans="1:26" x14ac:dyDescent="0.3">
      <c r="I5" s="125"/>
      <c r="J5" s="125"/>
      <c r="K5" s="125"/>
      <c r="L5" s="125"/>
      <c r="M5" s="125"/>
    </row>
    <row r="6" spans="1:26" ht="15.6" x14ac:dyDescent="0.3">
      <c r="B6" s="1207" t="s">
        <v>386</v>
      </c>
      <c r="C6" s="1207"/>
      <c r="D6" s="1207"/>
      <c r="E6" s="1207"/>
      <c r="F6" s="1207"/>
      <c r="G6" s="1207"/>
      <c r="H6" s="1207"/>
      <c r="I6" s="1207"/>
      <c r="J6" s="1207"/>
      <c r="K6" s="1207"/>
      <c r="L6" s="1207"/>
      <c r="M6" s="1207"/>
      <c r="N6" s="1207"/>
      <c r="O6" s="1207"/>
      <c r="P6" s="1207"/>
      <c r="Q6" s="1207"/>
      <c r="R6" s="1207"/>
    </row>
    <row r="7" spans="1:26" ht="54.6" customHeight="1" x14ac:dyDescent="0.3">
      <c r="B7" s="1"/>
      <c r="C7" s="150" t="s">
        <v>387</v>
      </c>
      <c r="D7" s="151" t="s">
        <v>388</v>
      </c>
      <c r="E7" s="151" t="s">
        <v>389</v>
      </c>
      <c r="F7" s="152" t="s">
        <v>390</v>
      </c>
      <c r="G7" s="151" t="s">
        <v>391</v>
      </c>
      <c r="H7" s="152" t="s">
        <v>392</v>
      </c>
      <c r="I7" s="153" t="s">
        <v>393</v>
      </c>
      <c r="J7" s="153" t="s">
        <v>394</v>
      </c>
      <c r="K7" s="153" t="s">
        <v>395</v>
      </c>
      <c r="L7" s="153" t="s">
        <v>396</v>
      </c>
      <c r="M7" s="153" t="s">
        <v>397</v>
      </c>
      <c r="N7" s="154" t="s">
        <v>398</v>
      </c>
      <c r="O7" s="154" t="s">
        <v>399</v>
      </c>
      <c r="P7" s="154" t="s">
        <v>400</v>
      </c>
      <c r="Q7" s="154" t="s">
        <v>401</v>
      </c>
      <c r="R7" s="154" t="s">
        <v>402</v>
      </c>
      <c r="S7" s="154" t="s">
        <v>403</v>
      </c>
      <c r="T7" s="154" t="s">
        <v>404</v>
      </c>
      <c r="U7" s="154" t="s">
        <v>405</v>
      </c>
      <c r="V7" s="154" t="s">
        <v>406</v>
      </c>
      <c r="W7" s="154" t="s">
        <v>407</v>
      </c>
    </row>
    <row r="8" spans="1:26" ht="28.8" x14ac:dyDescent="0.3">
      <c r="A8" s="155" t="s">
        <v>408</v>
      </c>
      <c r="B8" s="4" t="s">
        <v>409</v>
      </c>
      <c r="C8" s="1208" t="s">
        <v>410</v>
      </c>
      <c r="D8" s="1178">
        <v>1000</v>
      </c>
      <c r="E8" s="1181">
        <v>0.1</v>
      </c>
      <c r="F8" s="1184">
        <f>D8*E8</f>
        <v>100</v>
      </c>
      <c r="G8" s="1187">
        <v>6.25E-2</v>
      </c>
      <c r="H8" s="1211">
        <f>F8*(1-6.25%)</f>
        <v>93.75</v>
      </c>
      <c r="I8" s="156">
        <f>(131085.14/100)</f>
        <v>1310.8514000000002</v>
      </c>
      <c r="J8" s="156">
        <v>1352.8773000000001</v>
      </c>
      <c r="K8" s="156">
        <v>1385.066</v>
      </c>
      <c r="L8" s="156">
        <v>1366.4692000000002</v>
      </c>
      <c r="M8" s="156">
        <v>1275.1480000000001</v>
      </c>
      <c r="N8" s="157">
        <v>1252.7974999999999</v>
      </c>
      <c r="O8" s="157">
        <v>1233.683</v>
      </c>
      <c r="P8" s="157">
        <v>1217.5192999999999</v>
      </c>
      <c r="Q8" s="157">
        <v>1201.9918</v>
      </c>
      <c r="R8" s="157">
        <v>1190.1372000000001</v>
      </c>
      <c r="S8" s="154"/>
      <c r="T8" s="154"/>
      <c r="U8" s="154"/>
      <c r="V8" s="154"/>
      <c r="W8" s="154"/>
    </row>
    <row r="9" spans="1:26" ht="32.4" customHeight="1" x14ac:dyDescent="0.3">
      <c r="A9" s="155" t="s">
        <v>411</v>
      </c>
      <c r="B9" s="4" t="s">
        <v>412</v>
      </c>
      <c r="C9" s="1209"/>
      <c r="D9" s="1179"/>
      <c r="E9" s="1182"/>
      <c r="F9" s="1185"/>
      <c r="G9" s="1188"/>
      <c r="H9" s="1212"/>
      <c r="I9" s="158">
        <v>1178.4441999999999</v>
      </c>
      <c r="J9" s="158">
        <v>1197.6568</v>
      </c>
      <c r="K9" s="158">
        <v>1173.3775000000001</v>
      </c>
      <c r="L9" s="158">
        <v>1165.2627</v>
      </c>
      <c r="M9" s="158">
        <v>1152.4924000000001</v>
      </c>
      <c r="N9" s="158">
        <f>114038.28/100</f>
        <v>1140.3828000000001</v>
      </c>
      <c r="O9" s="158">
        <f>111425.99/100</f>
        <v>1114.2599</v>
      </c>
      <c r="P9" s="158">
        <f>108939.64/100</f>
        <v>1089.3964000000001</v>
      </c>
      <c r="Q9" s="158">
        <f>107046.92/100</f>
        <v>1070.4692</v>
      </c>
      <c r="R9" s="159">
        <f>105691.72/100</f>
        <v>1056.9172000000001</v>
      </c>
      <c r="S9" s="1"/>
      <c r="T9" s="1"/>
      <c r="U9" s="1"/>
      <c r="V9" s="1"/>
      <c r="W9" s="1"/>
    </row>
    <row r="10" spans="1:26" ht="31.8" customHeight="1" x14ac:dyDescent="0.3">
      <c r="A10" s="160" t="s">
        <v>408</v>
      </c>
      <c r="B10" s="4" t="s">
        <v>413</v>
      </c>
      <c r="C10" s="1210"/>
      <c r="D10" s="1180"/>
      <c r="E10" s="1183"/>
      <c r="F10" s="1186"/>
      <c r="G10" s="1189"/>
      <c r="H10" s="1213"/>
      <c r="I10" s="1"/>
      <c r="J10" s="1"/>
      <c r="K10" s="1"/>
      <c r="L10" s="1"/>
      <c r="M10" s="1"/>
      <c r="N10" s="156">
        <f>124896.38/100-(346.55/100)</f>
        <v>1245.4983</v>
      </c>
      <c r="O10" s="156">
        <f>127053.43/100-(561.95/100)</f>
        <v>1264.9148</v>
      </c>
      <c r="P10" s="156">
        <f>131519.91/100-(13.199)</f>
        <v>1302.0001</v>
      </c>
      <c r="Q10" s="156">
        <f>134544.63/100-(8022.56/100)</f>
        <v>1265.2207000000001</v>
      </c>
      <c r="R10" s="156">
        <f>125083.13/100-(6830.37/100)</f>
        <v>1182.5276000000001</v>
      </c>
      <c r="S10" s="157">
        <f>(135738.95/100)-AP66</f>
        <v>1289.0858000000003</v>
      </c>
      <c r="T10" s="157">
        <f>(136881.56/100)-AQ66</f>
        <v>1300.5119</v>
      </c>
      <c r="U10" s="157">
        <f>(137496.59/100)-AR66</f>
        <v>1306.6622</v>
      </c>
      <c r="V10" s="157">
        <f>(110868.65/100)-AS66</f>
        <v>1040.3828000000001</v>
      </c>
      <c r="W10" s="157">
        <f>(106443.43/100)-AT66</f>
        <v>996.13059999999996</v>
      </c>
      <c r="Z10" s="123">
        <f>U10*0.9</f>
        <v>1175.9959799999999</v>
      </c>
    </row>
    <row r="11" spans="1:26" x14ac:dyDescent="0.3">
      <c r="B11" s="161" t="s">
        <v>414</v>
      </c>
      <c r="I11" s="127">
        <f>I9/I8</f>
        <v>0.89899144937404785</v>
      </c>
      <c r="J11" s="127">
        <f t="shared" ref="J11:M11" si="0">J9/J8</f>
        <v>0.88526638742478703</v>
      </c>
      <c r="K11" s="127">
        <f t="shared" si="0"/>
        <v>0.84716360086811748</v>
      </c>
      <c r="L11" s="127">
        <f t="shared" si="0"/>
        <v>0.85275445652196169</v>
      </c>
      <c r="M11" s="127">
        <f t="shared" si="0"/>
        <v>0.90381069491541366</v>
      </c>
      <c r="N11" s="127">
        <f>N9/N8</f>
        <v>0.91026905784853507</v>
      </c>
      <c r="O11" s="127">
        <f>O9/O8</f>
        <v>0.90319790416176604</v>
      </c>
      <c r="P11" s="127">
        <f>P9/P8</f>
        <v>0.89476725338152763</v>
      </c>
      <c r="Q11" s="127">
        <f>Q9/Q8</f>
        <v>0.89057945320425647</v>
      </c>
      <c r="R11" s="127">
        <f>R9/R8</f>
        <v>0.88806332580815051</v>
      </c>
      <c r="S11" s="125"/>
      <c r="T11" s="125"/>
      <c r="U11" s="125"/>
      <c r="V11" s="125"/>
      <c r="W11" s="125"/>
      <c r="Z11" s="123">
        <f>U18</f>
        <v>110.41074</v>
      </c>
    </row>
    <row r="12" spans="1:26" x14ac:dyDescent="0.3">
      <c r="I12" s="20"/>
      <c r="J12" s="20"/>
      <c r="K12" s="20"/>
      <c r="L12" s="20"/>
      <c r="M12" s="20"/>
      <c r="Z12" s="123">
        <f>SUM(Z10:Z11)</f>
        <v>1286.40672</v>
      </c>
    </row>
    <row r="13" spans="1:26" x14ac:dyDescent="0.3">
      <c r="A13" s="160" t="s">
        <v>411</v>
      </c>
      <c r="B13" s="1176" t="s">
        <v>415</v>
      </c>
      <c r="C13" s="1"/>
      <c r="D13" s="1"/>
      <c r="E13" s="1"/>
      <c r="F13" s="133"/>
      <c r="G13" s="1"/>
      <c r="H13" s="1"/>
      <c r="I13" s="119"/>
      <c r="J13" s="119"/>
      <c r="K13" s="119"/>
      <c r="L13" s="119"/>
      <c r="M13" s="119"/>
      <c r="N13" s="162">
        <f>113.76/100</f>
        <v>1.1375999999999999</v>
      </c>
      <c r="O13" s="162">
        <f>119.23/100</f>
        <v>1.1923000000000001</v>
      </c>
      <c r="P13" s="162">
        <f>124.97/100</f>
        <v>1.2497</v>
      </c>
      <c r="Q13" s="162">
        <f>130.98/100</f>
        <v>1.3097999999999999</v>
      </c>
      <c r="R13" s="163">
        <f>137.28/100</f>
        <v>1.3728</v>
      </c>
      <c r="S13" s="164"/>
      <c r="T13" s="164"/>
      <c r="U13" s="164"/>
      <c r="V13" s="164"/>
      <c r="W13" s="164"/>
      <c r="Z13" s="123">
        <f>Z12*10%/12</f>
        <v>10.720056</v>
      </c>
    </row>
    <row r="14" spans="1:26" s="144" customFormat="1" x14ac:dyDescent="0.3">
      <c r="A14" s="155" t="s">
        <v>416</v>
      </c>
      <c r="B14" s="1177"/>
      <c r="C14" s="145"/>
      <c r="D14" s="145"/>
      <c r="E14" s="145"/>
      <c r="F14" s="165"/>
      <c r="G14" s="145"/>
      <c r="H14" s="145"/>
      <c r="I14" s="166"/>
      <c r="J14" s="166"/>
      <c r="K14" s="166"/>
      <c r="L14" s="166"/>
      <c r="M14" s="166"/>
      <c r="N14" s="156">
        <f>346.55/100</f>
        <v>3.4655</v>
      </c>
      <c r="O14" s="156">
        <f>561.95/100</f>
        <v>5.6195000000000004</v>
      </c>
      <c r="P14" s="156">
        <f>1319.9/100</f>
        <v>13.199000000000002</v>
      </c>
      <c r="Q14" s="156">
        <f>8022.56/100</f>
        <v>80.2256</v>
      </c>
      <c r="R14" s="156">
        <f>6830.37/100</f>
        <v>68.303699999999992</v>
      </c>
      <c r="S14" s="157">
        <f>6830.37/100</f>
        <v>68.303699999999992</v>
      </c>
      <c r="T14" s="157">
        <f t="shared" ref="T14:W14" si="1">6830.37/100</f>
        <v>68.303699999999992</v>
      </c>
      <c r="U14" s="157">
        <f t="shared" si="1"/>
        <v>68.303699999999992</v>
      </c>
      <c r="V14" s="157">
        <f t="shared" si="1"/>
        <v>68.303699999999992</v>
      </c>
      <c r="W14" s="157">
        <f t="shared" si="1"/>
        <v>68.303699999999992</v>
      </c>
      <c r="Z14" s="167">
        <f>U14*X25/12</f>
        <v>0.40470710405923055</v>
      </c>
    </row>
    <row r="15" spans="1:26" x14ac:dyDescent="0.3">
      <c r="I15" s="20"/>
      <c r="J15" s="20"/>
      <c r="K15" s="20"/>
      <c r="L15" s="20"/>
      <c r="M15" s="20"/>
      <c r="N15" s="127"/>
      <c r="O15" s="127"/>
      <c r="P15" s="127"/>
      <c r="Q15" s="127"/>
      <c r="R15" s="127"/>
    </row>
    <row r="16" spans="1:26" x14ac:dyDescent="0.3">
      <c r="A16" s="1174"/>
      <c r="B16" s="1174"/>
      <c r="C16" s="1174"/>
      <c r="D16" s="1174"/>
      <c r="E16" s="1174"/>
      <c r="F16" s="1174"/>
      <c r="G16" s="1174"/>
      <c r="H16" s="1174"/>
      <c r="I16" s="1174"/>
      <c r="J16" s="1174"/>
      <c r="K16" s="1174"/>
      <c r="L16" s="1174"/>
      <c r="M16" s="1174"/>
      <c r="N16" s="1174"/>
      <c r="O16" s="1174"/>
      <c r="P16" s="1174"/>
      <c r="Q16" s="1174"/>
      <c r="R16" s="1174"/>
      <c r="S16" s="168"/>
      <c r="T16" s="168"/>
      <c r="U16" s="168"/>
      <c r="V16" s="168"/>
      <c r="W16" s="168"/>
    </row>
    <row r="17" spans="1:24" x14ac:dyDescent="0.3">
      <c r="H17" s="125"/>
      <c r="I17" s="169"/>
      <c r="J17" s="169"/>
      <c r="K17" s="20"/>
      <c r="L17" s="20"/>
      <c r="M17" s="20"/>
      <c r="N17" s="127"/>
      <c r="O17" s="127"/>
      <c r="P17" s="127"/>
      <c r="Q17" s="127"/>
      <c r="R17" s="127"/>
    </row>
    <row r="18" spans="1:24" x14ac:dyDescent="0.3">
      <c r="A18" s="160" t="s">
        <v>417</v>
      </c>
      <c r="B18" s="1214" t="s">
        <v>418</v>
      </c>
      <c r="C18" s="1214"/>
      <c r="G18" s="123"/>
      <c r="H18" s="123"/>
      <c r="I18" s="123"/>
      <c r="J18" s="20"/>
      <c r="K18" s="20"/>
      <c r="L18" s="20"/>
      <c r="M18" s="20"/>
      <c r="N18" s="127"/>
      <c r="O18" s="127"/>
      <c r="P18" s="127"/>
      <c r="Q18" s="127"/>
      <c r="R18" s="127"/>
      <c r="S18" s="157">
        <f>1104107400/10^7</f>
        <v>110.41074</v>
      </c>
      <c r="T18" s="157">
        <f t="shared" ref="T18:W18" si="2">1104107400/10^7</f>
        <v>110.41074</v>
      </c>
      <c r="U18" s="157">
        <f t="shared" si="2"/>
        <v>110.41074</v>
      </c>
      <c r="V18" s="157">
        <f t="shared" si="2"/>
        <v>110.41074</v>
      </c>
      <c r="W18" s="157">
        <f t="shared" si="2"/>
        <v>110.41074</v>
      </c>
      <c r="X18" s="122" t="s">
        <v>419</v>
      </c>
    </row>
    <row r="19" spans="1:24" x14ac:dyDescent="0.3">
      <c r="A19" s="1174"/>
      <c r="B19" s="1174"/>
      <c r="C19" s="1174"/>
      <c r="D19" s="1174"/>
      <c r="E19" s="1174"/>
      <c r="F19" s="1174"/>
      <c r="G19" s="1174"/>
      <c r="H19" s="1174"/>
      <c r="I19" s="1174"/>
      <c r="J19" s="1174"/>
      <c r="K19" s="1174"/>
      <c r="L19" s="1174"/>
      <c r="M19" s="1174"/>
      <c r="N19" s="1174"/>
      <c r="O19" s="1174"/>
      <c r="P19" s="1174"/>
      <c r="Q19" s="1174"/>
      <c r="R19" s="1174"/>
      <c r="S19" s="170"/>
      <c r="T19" s="170"/>
      <c r="U19" s="170"/>
      <c r="V19" s="170"/>
      <c r="W19" s="170"/>
    </row>
    <row r="20" spans="1:24" x14ac:dyDescent="0.3">
      <c r="I20" s="125"/>
      <c r="J20" s="125"/>
      <c r="K20" s="125"/>
      <c r="L20" s="125"/>
      <c r="M20" s="125"/>
    </row>
    <row r="21" spans="1:24" x14ac:dyDescent="0.3">
      <c r="C21" s="1190" t="s">
        <v>420</v>
      </c>
      <c r="D21" s="1191"/>
      <c r="E21" s="1191"/>
      <c r="F21" s="1191"/>
      <c r="G21" s="1191"/>
      <c r="H21" s="1191"/>
      <c r="I21" s="1191"/>
      <c r="J21" s="1191"/>
      <c r="K21" s="1191"/>
      <c r="L21" s="1191"/>
      <c r="M21" s="1191"/>
      <c r="N21" s="1191"/>
      <c r="O21" s="1192"/>
    </row>
    <row r="22" spans="1:24" ht="106.2" customHeight="1" x14ac:dyDescent="0.3">
      <c r="C22" s="171" t="s">
        <v>421</v>
      </c>
      <c r="D22" s="171" t="s">
        <v>422</v>
      </c>
      <c r="E22" s="171" t="s">
        <v>423</v>
      </c>
      <c r="F22" s="171" t="s">
        <v>424</v>
      </c>
      <c r="G22" s="171" t="s">
        <v>425</v>
      </c>
      <c r="H22" s="171" t="s">
        <v>426</v>
      </c>
      <c r="I22" s="171" t="s">
        <v>427</v>
      </c>
      <c r="J22" s="171" t="s">
        <v>425</v>
      </c>
      <c r="K22" s="171" t="s">
        <v>428</v>
      </c>
      <c r="L22" s="171" t="s">
        <v>429</v>
      </c>
      <c r="M22" s="171" t="s">
        <v>430</v>
      </c>
      <c r="N22" s="171" t="s">
        <v>431</v>
      </c>
      <c r="O22" s="171" t="s">
        <v>432</v>
      </c>
      <c r="P22" s="172" t="s">
        <v>433</v>
      </c>
      <c r="Q22" s="172" t="s">
        <v>434</v>
      </c>
      <c r="R22" s="173" t="s">
        <v>435</v>
      </c>
      <c r="U22" s="17" t="s">
        <v>436</v>
      </c>
      <c r="V22" s="17" t="s">
        <v>389</v>
      </c>
      <c r="W22" s="17" t="s">
        <v>437</v>
      </c>
    </row>
    <row r="23" spans="1:24" x14ac:dyDescent="0.3">
      <c r="C23" s="174"/>
      <c r="D23" s="175"/>
      <c r="E23" s="176"/>
      <c r="F23" s="176"/>
      <c r="G23" s="176"/>
      <c r="H23" s="1"/>
      <c r="I23" s="1"/>
      <c r="J23" s="176"/>
      <c r="K23" s="176">
        <v>957.92048622275934</v>
      </c>
      <c r="L23" s="175"/>
      <c r="M23" s="177"/>
      <c r="N23" s="177"/>
      <c r="O23" s="174"/>
      <c r="P23" s="114"/>
      <c r="Q23" s="177"/>
      <c r="R23" s="178"/>
      <c r="U23" s="2">
        <v>1000</v>
      </c>
      <c r="V23" s="179">
        <v>0.1</v>
      </c>
      <c r="W23" s="124">
        <f>(U23*(1-6.25%)*8760/1000)*0.85</f>
        <v>6980.625</v>
      </c>
      <c r="X23" s="20">
        <f>L24/W23</f>
        <v>7.8211484496181677E-2</v>
      </c>
    </row>
    <row r="24" spans="1:24" x14ac:dyDescent="0.3">
      <c r="B24" s="180">
        <f>(E24*8760/12/10^3)*12*(1-3.5%)</f>
        <v>792.50625000000002</v>
      </c>
      <c r="C24" s="181" t="s">
        <v>351</v>
      </c>
      <c r="D24" s="182">
        <f>U23*V23</f>
        <v>100</v>
      </c>
      <c r="E24" s="183">
        <f>D24*(1-6.25%)</f>
        <v>93.75</v>
      </c>
      <c r="F24" s="126">
        <f>AP75</f>
        <v>3.4403500000000005</v>
      </c>
      <c r="G24" s="184">
        <f>(0.9*U10)/12*V23</f>
        <v>9.7999665</v>
      </c>
      <c r="H24" s="185">
        <f>U18/12*V23</f>
        <v>0.92008950000000012</v>
      </c>
      <c r="I24" s="185">
        <f>U14/12*X23</f>
        <v>0.44517781446515364</v>
      </c>
      <c r="J24" s="185">
        <f>G24+H24+I24</f>
        <v>11.165233814465154</v>
      </c>
      <c r="K24" s="186">
        <f>55%*K23</f>
        <v>526.8562674225177</v>
      </c>
      <c r="L24" s="187">
        <f>K24/(1-3.5%)</f>
        <v>545.96504396115824</v>
      </c>
      <c r="M24" s="184">
        <f>J24*12*(1-1.5%)</f>
        <v>131.97306368697812</v>
      </c>
      <c r="N24" s="187">
        <f>L24*F24/10*(1-1.5%)</f>
        <v>185.01361764068946</v>
      </c>
      <c r="O24" s="181">
        <f>(M24+N24)</f>
        <v>316.98668132766761</v>
      </c>
      <c r="P24" s="126">
        <f>M24/K24*10</f>
        <v>2.5049158916266814</v>
      </c>
      <c r="Q24" s="185">
        <f>N24/K24*10</f>
        <v>3.5116525906735756</v>
      </c>
      <c r="R24" s="116">
        <f>P24+Q24</f>
        <v>6.016568482300257</v>
      </c>
      <c r="U24" s="2">
        <v>1000</v>
      </c>
      <c r="V24" s="179">
        <v>0.1</v>
      </c>
      <c r="W24" s="124">
        <f>(U24*(1-6.25%)*8760/1000)*0.85</f>
        <v>6980.625</v>
      </c>
      <c r="X24" s="20">
        <f>L25/W24</f>
        <v>6.3991214587785006E-2</v>
      </c>
    </row>
    <row r="25" spans="1:24" x14ac:dyDescent="0.3">
      <c r="B25" s="180">
        <f>(E25*8760/12/10^3)*12*(1-3.5%)</f>
        <v>792.50625000000002</v>
      </c>
      <c r="C25" s="181" t="s">
        <v>352</v>
      </c>
      <c r="D25" s="182">
        <f>U24*V24</f>
        <v>100</v>
      </c>
      <c r="E25" s="183">
        <f>D25*(1-6.25%)</f>
        <v>93.75</v>
      </c>
      <c r="F25" s="126">
        <f>AP76</f>
        <v>3.7004000000000001</v>
      </c>
      <c r="G25" s="184">
        <f>U61*0.9/12*V24</f>
        <v>8.1783780000000021</v>
      </c>
      <c r="H25" s="185">
        <f>U69/12*V45</f>
        <v>0.96628200000000009</v>
      </c>
      <c r="I25" s="185">
        <f>U65/12*X24</f>
        <v>0.28206847456186218</v>
      </c>
      <c r="J25" s="185">
        <f t="shared" ref="J25" si="3">G25+H25+I25</f>
        <v>9.4267284745618642</v>
      </c>
      <c r="K25" s="186">
        <f>45%*K23</f>
        <v>431.06421880024169</v>
      </c>
      <c r="L25" s="187">
        <f>K25/(1-3.5%)</f>
        <v>446.6986723318567</v>
      </c>
      <c r="M25" s="184">
        <f>J25*12*((1-1.5%))</f>
        <v>111.42393056932124</v>
      </c>
      <c r="N25" s="187">
        <f>L25*F25/10*(1-1.5%)</f>
        <v>162.81693105903506</v>
      </c>
      <c r="O25" s="181">
        <f>(M25+N25)</f>
        <v>274.2408616283563</v>
      </c>
      <c r="P25" s="126">
        <f t="shared" ref="P25" si="4">M25/K25*10</f>
        <v>2.5848568660939102</v>
      </c>
      <c r="Q25" s="185">
        <f t="shared" ref="Q25" si="5">N25/K25*10</f>
        <v>3.7770922279792751</v>
      </c>
      <c r="R25" s="116">
        <f>P25+Q25</f>
        <v>6.3619490940731858</v>
      </c>
      <c r="W25" s="125">
        <f>SUM(W23:W24)</f>
        <v>13961.25</v>
      </c>
      <c r="X25" s="20">
        <f>L26/W25</f>
        <v>7.1101349541983341E-2</v>
      </c>
    </row>
    <row r="26" spans="1:24" ht="15" thickBot="1" x14ac:dyDescent="0.35">
      <c r="A26" s="20"/>
      <c r="B26" s="188">
        <f>SUM(B24:B25)</f>
        <v>1585.0125</v>
      </c>
      <c r="C26" s="189" t="s">
        <v>1</v>
      </c>
      <c r="D26" s="190">
        <f>SUM(D24:D25)</f>
        <v>200</v>
      </c>
      <c r="E26" s="191">
        <f>SUM(E24:E25)</f>
        <v>187.5</v>
      </c>
      <c r="F26" s="191"/>
      <c r="G26" s="192">
        <f t="shared" ref="G26:J26" si="6">SUM(G24:G25)</f>
        <v>17.978344500000002</v>
      </c>
      <c r="H26" s="192">
        <f t="shared" si="6"/>
        <v>1.8863715000000001</v>
      </c>
      <c r="I26" s="192">
        <f t="shared" si="6"/>
        <v>0.72724628902701582</v>
      </c>
      <c r="J26" s="192">
        <f t="shared" si="6"/>
        <v>20.591962289027016</v>
      </c>
      <c r="K26" s="191">
        <f>SUM(K24:K25)</f>
        <v>957.92048622275934</v>
      </c>
      <c r="L26" s="191">
        <f>SUM(L24:L25)</f>
        <v>992.66371629301489</v>
      </c>
      <c r="M26" s="192">
        <f>SUM(M24:M25)</f>
        <v>243.39699425629937</v>
      </c>
      <c r="N26" s="191">
        <f>SUM(N24:N25)</f>
        <v>347.83054869972455</v>
      </c>
      <c r="O26" s="189">
        <f>SUM(O24:O25)</f>
        <v>591.22754295602385</v>
      </c>
      <c r="P26" s="193">
        <f>M26/K26*10</f>
        <v>2.5408893301369346</v>
      </c>
      <c r="Q26" s="194">
        <f>N26/K26*10</f>
        <v>3.6311004274611407</v>
      </c>
      <c r="R26" s="178">
        <f>P26+Q26</f>
        <v>6.1719897575980749</v>
      </c>
    </row>
    <row r="27" spans="1:24" ht="15" thickBot="1" x14ac:dyDescent="0.35">
      <c r="C27" s="1193" t="s">
        <v>438</v>
      </c>
      <c r="D27" s="1194"/>
      <c r="E27" s="1194"/>
      <c r="F27" s="1194"/>
      <c r="G27" s="1194"/>
      <c r="H27" s="1194"/>
      <c r="I27" s="1194"/>
      <c r="J27" s="1194"/>
      <c r="K27" s="1194"/>
      <c r="L27" s="1194"/>
      <c r="M27" s="1194"/>
      <c r="N27" s="1194"/>
      <c r="O27" s="1194"/>
      <c r="P27" s="1194"/>
      <c r="Q27" s="1195"/>
      <c r="R27" s="195">
        <f>O26/K26*10</f>
        <v>6.1719897575980749</v>
      </c>
      <c r="X27" s="20"/>
    </row>
    <row r="28" spans="1:24" x14ac:dyDescent="0.3">
      <c r="E28" s="143"/>
      <c r="F28" s="122"/>
    </row>
    <row r="29" spans="1:24" x14ac:dyDescent="0.3">
      <c r="B29" s="137"/>
      <c r="F29" s="10"/>
      <c r="I29" s="168"/>
      <c r="J29" s="125"/>
      <c r="K29" s="125"/>
      <c r="L29" s="125"/>
      <c r="M29" s="125"/>
      <c r="Q29" s="196"/>
    </row>
    <row r="30" spans="1:24" x14ac:dyDescent="0.3">
      <c r="I30" s="125"/>
      <c r="J30" s="125"/>
      <c r="K30" s="125"/>
      <c r="L30" s="125"/>
      <c r="M30" s="125"/>
      <c r="Q30" s="123"/>
    </row>
    <row r="31" spans="1:24" x14ac:dyDescent="0.3">
      <c r="I31" s="125"/>
      <c r="J31" s="125"/>
      <c r="K31" s="125"/>
      <c r="L31" s="125"/>
      <c r="M31" s="125"/>
      <c r="Q31" s="123"/>
    </row>
    <row r="32" spans="1:24" x14ac:dyDescent="0.3">
      <c r="C32" s="1190" t="s">
        <v>439</v>
      </c>
      <c r="D32" s="1191"/>
      <c r="E32" s="1191"/>
      <c r="F32" s="1191"/>
      <c r="G32" s="1191"/>
      <c r="H32" s="1191"/>
      <c r="I32" s="1191"/>
      <c r="J32" s="1191"/>
      <c r="K32" s="1191"/>
      <c r="L32" s="1191"/>
      <c r="M32" s="1191"/>
      <c r="N32" s="1191"/>
      <c r="O32" s="1192"/>
      <c r="Q32" s="196"/>
    </row>
    <row r="33" spans="2:24" ht="100.8" x14ac:dyDescent="0.3">
      <c r="C33" s="171" t="s">
        <v>421</v>
      </c>
      <c r="D33" s="171" t="s">
        <v>422</v>
      </c>
      <c r="E33" s="171" t="s">
        <v>440</v>
      </c>
      <c r="F33" s="171" t="s">
        <v>441</v>
      </c>
      <c r="G33" s="171" t="s">
        <v>425</v>
      </c>
      <c r="H33" s="171" t="s">
        <v>426</v>
      </c>
      <c r="I33" s="171" t="s">
        <v>427</v>
      </c>
      <c r="J33" s="171" t="s">
        <v>425</v>
      </c>
      <c r="K33" s="171" t="s">
        <v>428</v>
      </c>
      <c r="L33" s="171" t="s">
        <v>429</v>
      </c>
      <c r="M33" s="171" t="s">
        <v>430</v>
      </c>
      <c r="N33" s="171" t="s">
        <v>431</v>
      </c>
      <c r="O33" s="171" t="s">
        <v>432</v>
      </c>
      <c r="P33" s="172" t="s">
        <v>433</v>
      </c>
      <c r="Q33" s="172" t="s">
        <v>375</v>
      </c>
      <c r="R33" s="173" t="s">
        <v>435</v>
      </c>
      <c r="U33" s="17" t="s">
        <v>436</v>
      </c>
      <c r="V33" s="17" t="s">
        <v>389</v>
      </c>
      <c r="W33" s="17" t="s">
        <v>437</v>
      </c>
    </row>
    <row r="34" spans="2:24" x14ac:dyDescent="0.3">
      <c r="C34" s="174"/>
      <c r="D34" s="175"/>
      <c r="E34" s="176"/>
      <c r="F34" s="176"/>
      <c r="G34" s="176"/>
      <c r="H34" s="1"/>
      <c r="I34" s="1"/>
      <c r="J34" s="176"/>
      <c r="K34" s="176">
        <v>1014.717028084044</v>
      </c>
      <c r="L34" s="175"/>
      <c r="M34" s="177"/>
      <c r="N34" s="177"/>
      <c r="O34" s="174"/>
      <c r="P34" s="114"/>
      <c r="Q34" s="114"/>
      <c r="R34" s="178"/>
      <c r="U34" s="2">
        <v>1000</v>
      </c>
      <c r="V34" s="179">
        <v>0.1</v>
      </c>
      <c r="W34" s="124">
        <f>(U34*(1-6.25%)*8760/1000)*0.85</f>
        <v>6980.625</v>
      </c>
      <c r="X34" s="20">
        <f>L35/W34</f>
        <v>8.2848760676312985E-2</v>
      </c>
    </row>
    <row r="35" spans="2:24" x14ac:dyDescent="0.3">
      <c r="B35" s="180">
        <f>(E35*8760/12/10^3)*12*(1-3.5%)</f>
        <v>792.50625000000002</v>
      </c>
      <c r="C35" s="181" t="s">
        <v>351</v>
      </c>
      <c r="D35" s="182">
        <f>U34*V34</f>
        <v>100</v>
      </c>
      <c r="E35" s="183">
        <f>D35*(1-6.25%)</f>
        <v>93.75</v>
      </c>
      <c r="F35" s="126">
        <f>F24</f>
        <v>3.4403500000000005</v>
      </c>
      <c r="G35" s="184">
        <f>(0.9*V10)/12*V34</f>
        <v>7.8028710000000006</v>
      </c>
      <c r="H35" s="185">
        <f>V18/12*V34</f>
        <v>0.92008950000000012</v>
      </c>
      <c r="I35" s="185">
        <f>V14/12*X34</f>
        <v>0.47157307455055653</v>
      </c>
      <c r="J35" s="185">
        <f>G35+H35+I35</f>
        <v>9.1945335745505581</v>
      </c>
      <c r="K35" s="186">
        <f>55%*K34</f>
        <v>558.09436544622429</v>
      </c>
      <c r="L35" s="187">
        <f>K35/(1-3.5%)</f>
        <v>578.33612999608738</v>
      </c>
      <c r="M35" s="184">
        <f>J35*12*(1-1.5%)</f>
        <v>108.6793868511876</v>
      </c>
      <c r="N35" s="187">
        <f>L35*F35/10*(1-1.5%)</f>
        <v>195.9833524259559</v>
      </c>
      <c r="O35" s="181">
        <f>(M35+N35)</f>
        <v>304.66273927714349</v>
      </c>
      <c r="P35" s="126">
        <f t="shared" ref="P35:P36" si="7">M35/K35*10</f>
        <v>1.9473299423887394</v>
      </c>
      <c r="Q35" s="185">
        <f t="shared" ref="Q35:Q36" si="8">N35/K35*10</f>
        <v>3.5116525906735765</v>
      </c>
      <c r="R35" s="116">
        <f>P35+Q35</f>
        <v>5.4589825330623158</v>
      </c>
      <c r="U35" s="2">
        <v>1000</v>
      </c>
      <c r="V35" s="179">
        <v>0.1</v>
      </c>
      <c r="W35" s="124">
        <f>(U35*(1-6.25%)*8760/1000)*0.85</f>
        <v>6980.625</v>
      </c>
      <c r="X35" s="20">
        <f>L36/W35</f>
        <v>6.7785349644256074E-2</v>
      </c>
    </row>
    <row r="36" spans="2:24" x14ac:dyDescent="0.3">
      <c r="B36" s="180">
        <f>(E36*8760/12/10^3)*12*(1-3.5%)</f>
        <v>792.50625000000002</v>
      </c>
      <c r="C36" s="181" t="s">
        <v>352</v>
      </c>
      <c r="D36" s="182">
        <f>U35*V35</f>
        <v>100</v>
      </c>
      <c r="E36" s="183">
        <f>D36*(1-6.25%)</f>
        <v>93.75</v>
      </c>
      <c r="F36" s="126">
        <f>F25</f>
        <v>3.7004000000000001</v>
      </c>
      <c r="G36" s="184">
        <f>V61*0.9/12*V34</f>
        <v>7.9387739999999996</v>
      </c>
      <c r="H36" s="185">
        <f>V69/12*V35</f>
        <v>0.96628200000000009</v>
      </c>
      <c r="I36" s="185">
        <f>V65/12*X35</f>
        <v>0.31447939699416572</v>
      </c>
      <c r="J36" s="185">
        <f t="shared" ref="J36" si="9">G36+H36+I36</f>
        <v>9.219535396994166</v>
      </c>
      <c r="K36" s="186">
        <f>45%*K34</f>
        <v>456.62266263781981</v>
      </c>
      <c r="L36" s="187">
        <f>K36/(1-3.5%)</f>
        <v>473.18410636043507</v>
      </c>
      <c r="M36" s="184">
        <f>J36*12*(1-1.5%)</f>
        <v>108.97490839247104</v>
      </c>
      <c r="N36" s="187">
        <f>L36*F36/10*(1-1.5%)</f>
        <v>172.47059101685116</v>
      </c>
      <c r="O36" s="181">
        <f>(M36+N36)</f>
        <v>281.44549940932222</v>
      </c>
      <c r="P36" s="126">
        <f t="shared" si="7"/>
        <v>2.3865418278397375</v>
      </c>
      <c r="Q36" s="185">
        <f t="shared" si="8"/>
        <v>3.7770922279792747</v>
      </c>
      <c r="R36" s="116">
        <f t="shared" ref="R36" si="10">P36+Q36</f>
        <v>6.1636340558190117</v>
      </c>
      <c r="W36" s="125">
        <f>SUM(W34:W35)</f>
        <v>13961.25</v>
      </c>
      <c r="X36" s="20">
        <f>L37/W36</f>
        <v>7.531705516028453E-2</v>
      </c>
    </row>
    <row r="37" spans="2:24" ht="15" thickBot="1" x14ac:dyDescent="0.35">
      <c r="B37" s="188">
        <f>SUM(B35:B36)</f>
        <v>1585.0125</v>
      </c>
      <c r="C37" s="189" t="s">
        <v>1</v>
      </c>
      <c r="D37" s="190">
        <f>SUM(D35:D36)</f>
        <v>200</v>
      </c>
      <c r="E37" s="191">
        <f>SUM(E35:E36)</f>
        <v>187.5</v>
      </c>
      <c r="F37" s="191"/>
      <c r="G37" s="192">
        <f t="shared" ref="G37:J37" si="11">SUM(G35:G36)</f>
        <v>15.741645</v>
      </c>
      <c r="H37" s="192">
        <f t="shared" si="11"/>
        <v>1.8863715000000001</v>
      </c>
      <c r="I37" s="192">
        <f t="shared" si="11"/>
        <v>0.78605247154472224</v>
      </c>
      <c r="J37" s="192">
        <f t="shared" si="11"/>
        <v>18.414068971544722</v>
      </c>
      <c r="K37" s="191">
        <f>SUM(K35:K36)</f>
        <v>1014.7170280840442</v>
      </c>
      <c r="L37" s="191">
        <f>SUM(L35:L36)</f>
        <v>1051.5202363565224</v>
      </c>
      <c r="M37" s="192">
        <f>SUM(M35:M36)</f>
        <v>217.65429524365862</v>
      </c>
      <c r="N37" s="191">
        <f>SUM(N35:N36)</f>
        <v>368.45394344280703</v>
      </c>
      <c r="O37" s="189">
        <f>SUM(O35:O36)</f>
        <v>586.10823868646571</v>
      </c>
      <c r="P37" s="193">
        <f>M37/K37*10</f>
        <v>2.1449752908416881</v>
      </c>
      <c r="Q37" s="194">
        <f>N37/K37*10</f>
        <v>3.6311004274611398</v>
      </c>
      <c r="R37" s="178">
        <f>P37+Q37</f>
        <v>5.7760757183028275</v>
      </c>
    </row>
    <row r="38" spans="2:24" ht="15" thickBot="1" x14ac:dyDescent="0.35">
      <c r="C38" s="1193" t="s">
        <v>442</v>
      </c>
      <c r="D38" s="1194"/>
      <c r="E38" s="1194"/>
      <c r="F38" s="1194"/>
      <c r="G38" s="1194"/>
      <c r="H38" s="1194"/>
      <c r="I38" s="1194"/>
      <c r="J38" s="1194"/>
      <c r="K38" s="1194"/>
      <c r="L38" s="1194"/>
      <c r="M38" s="1194"/>
      <c r="N38" s="1194"/>
      <c r="O38" s="1194"/>
      <c r="P38" s="1194"/>
      <c r="Q38" s="1195"/>
      <c r="R38" s="195">
        <f>O37/K37*10</f>
        <v>5.7760757183028293</v>
      </c>
    </row>
    <row r="39" spans="2:24" x14ac:dyDescent="0.3">
      <c r="E39" s="143"/>
      <c r="F39" s="122"/>
    </row>
    <row r="40" spans="2:24" x14ac:dyDescent="0.3">
      <c r="I40" s="168"/>
      <c r="J40" s="125"/>
      <c r="K40" s="125"/>
      <c r="L40" s="125"/>
      <c r="M40" s="125"/>
    </row>
    <row r="41" spans="2:24" x14ac:dyDescent="0.3">
      <c r="I41" s="125"/>
      <c r="J41" s="125"/>
      <c r="K41" s="125"/>
      <c r="L41" s="125"/>
      <c r="M41" s="125"/>
    </row>
    <row r="42" spans="2:24" x14ac:dyDescent="0.3">
      <c r="C42" s="1190" t="s">
        <v>443</v>
      </c>
      <c r="D42" s="1191"/>
      <c r="E42" s="1191"/>
      <c r="F42" s="1191"/>
      <c r="G42" s="1191"/>
      <c r="H42" s="1191"/>
      <c r="I42" s="1191"/>
      <c r="J42" s="1191"/>
      <c r="K42" s="1191"/>
      <c r="L42" s="1191"/>
      <c r="M42" s="1191"/>
      <c r="N42" s="1191"/>
      <c r="O42" s="1192"/>
    </row>
    <row r="43" spans="2:24" ht="100.8" x14ac:dyDescent="0.3">
      <c r="C43" s="171" t="s">
        <v>421</v>
      </c>
      <c r="D43" s="171" t="s">
        <v>422</v>
      </c>
      <c r="E43" s="171" t="s">
        <v>440</v>
      </c>
      <c r="F43" s="171" t="s">
        <v>441</v>
      </c>
      <c r="G43" s="171" t="s">
        <v>425</v>
      </c>
      <c r="H43" s="171" t="s">
        <v>426</v>
      </c>
      <c r="I43" s="171" t="s">
        <v>427</v>
      </c>
      <c r="J43" s="171" t="s">
        <v>425</v>
      </c>
      <c r="K43" s="171" t="s">
        <v>428</v>
      </c>
      <c r="L43" s="171" t="s">
        <v>429</v>
      </c>
      <c r="M43" s="171" t="s">
        <v>430</v>
      </c>
      <c r="N43" s="171" t="s">
        <v>431</v>
      </c>
      <c r="O43" s="171" t="s">
        <v>432</v>
      </c>
      <c r="P43" s="172" t="s">
        <v>433</v>
      </c>
      <c r="Q43" s="172" t="s">
        <v>375</v>
      </c>
      <c r="R43" s="173" t="s">
        <v>435</v>
      </c>
      <c r="U43" s="17" t="s">
        <v>436</v>
      </c>
      <c r="V43" s="17" t="s">
        <v>389</v>
      </c>
      <c r="W43" s="17" t="s">
        <v>437</v>
      </c>
    </row>
    <row r="44" spans="2:24" x14ac:dyDescent="0.3">
      <c r="C44" s="174"/>
      <c r="D44" s="175"/>
      <c r="E44" s="176"/>
      <c r="F44" s="176"/>
      <c r="G44" s="176"/>
      <c r="H44" s="1"/>
      <c r="I44" s="1"/>
      <c r="J44" s="176"/>
      <c r="K44" s="176">
        <v>981.36467981548856</v>
      </c>
      <c r="L44" s="175"/>
      <c r="M44" s="177"/>
      <c r="N44" s="177"/>
      <c r="O44" s="174"/>
      <c r="P44" s="114"/>
      <c r="Q44" s="114"/>
      <c r="R44" s="178"/>
      <c r="U44" s="2">
        <v>1000</v>
      </c>
      <c r="V44" s="179">
        <v>0.1</v>
      </c>
      <c r="W44" s="124">
        <f>(U44*(1-6.25%)*8760/1000)*0.85</f>
        <v>6980.625</v>
      </c>
      <c r="X44" s="20">
        <f>L45/W44</f>
        <v>8.012563625520025E-2</v>
      </c>
    </row>
    <row r="45" spans="2:24" x14ac:dyDescent="0.3">
      <c r="B45" s="180">
        <f>(E45*8760/12/10^3)*12*(1-3.5%)</f>
        <v>792.50625000000002</v>
      </c>
      <c r="C45" s="181" t="s">
        <v>351</v>
      </c>
      <c r="D45" s="182">
        <f>U44*V44</f>
        <v>100</v>
      </c>
      <c r="E45" s="183">
        <f>D45*(1-6.25%)</f>
        <v>93.75</v>
      </c>
      <c r="F45" s="126">
        <f>F35</f>
        <v>3.4403500000000005</v>
      </c>
      <c r="G45" s="183">
        <f>W10*0.9/12*V44</f>
        <v>7.4709795000000003</v>
      </c>
      <c r="H45" s="185">
        <f>W18/12*V44</f>
        <v>0.92008950000000012</v>
      </c>
      <c r="I45" s="185">
        <f>W14/12*X44</f>
        <v>0.45607311842369341</v>
      </c>
      <c r="J45" s="185">
        <f>G45+H45+I45</f>
        <v>8.8471421184236938</v>
      </c>
      <c r="K45" s="186">
        <f>55%*K44</f>
        <v>539.75057389851872</v>
      </c>
      <c r="L45" s="197">
        <f>K45/(1-3.5%)</f>
        <v>559.32701958395728</v>
      </c>
      <c r="M45" s="183">
        <f>J45*12*(1-1.5%)</f>
        <v>104.57321983976806</v>
      </c>
      <c r="N45" s="197">
        <f>L45*F45/10*(1-1.5%)</f>
        <v>189.54165011482826</v>
      </c>
      <c r="O45" s="181">
        <f>(M45+N45)</f>
        <v>294.11486995459632</v>
      </c>
      <c r="P45" s="126">
        <f t="shared" ref="P45:P46" si="12">M45/K45*10</f>
        <v>1.9374360102010637</v>
      </c>
      <c r="Q45" s="126">
        <f t="shared" ref="Q45:Q46" si="13">N45/K45*10</f>
        <v>3.5116525906735756</v>
      </c>
      <c r="R45" s="116">
        <f>P45+Q45</f>
        <v>5.4490886008746395</v>
      </c>
      <c r="U45" s="2">
        <v>1000</v>
      </c>
      <c r="V45" s="179">
        <v>0.1</v>
      </c>
      <c r="W45" s="124">
        <f>(U45*(1-6.25%)*8760/1000)*0.85</f>
        <v>6980.625</v>
      </c>
      <c r="X45" s="20">
        <f>L46/W45</f>
        <v>6.5557338754254749E-2</v>
      </c>
    </row>
    <row r="46" spans="2:24" x14ac:dyDescent="0.3">
      <c r="B46" s="180">
        <f>(E46*8760/12/10^3)*12*(1-3.5%)</f>
        <v>792.50625000000002</v>
      </c>
      <c r="C46" s="181" t="s">
        <v>352</v>
      </c>
      <c r="D46" s="182">
        <f>U45*V45</f>
        <v>100</v>
      </c>
      <c r="E46" s="183">
        <f>D46*(1-6.25%)</f>
        <v>93.75</v>
      </c>
      <c r="F46" s="126">
        <f>F36</f>
        <v>3.7004000000000001</v>
      </c>
      <c r="G46" s="183">
        <f>W61*0.9/12*V45</f>
        <v>7.4210977500000004</v>
      </c>
      <c r="H46" s="185">
        <f>W69/12*V45</f>
        <v>0.96628200000000009</v>
      </c>
      <c r="I46" s="185">
        <f>W65/12*X45</f>
        <v>0.32011047571430679</v>
      </c>
      <c r="J46" s="185">
        <f t="shared" ref="J46" si="14">G46+H46+I46</f>
        <v>8.7074902257143076</v>
      </c>
      <c r="K46" s="186">
        <f>45%*K44</f>
        <v>441.61410591696983</v>
      </c>
      <c r="L46" s="197">
        <f>K46/(1-3.5%)</f>
        <v>457.63119784141952</v>
      </c>
      <c r="M46" s="183">
        <f>J46*12*(1-1.5%)</f>
        <v>102.92253446794311</v>
      </c>
      <c r="N46" s="197">
        <f>L46*F46/10*(1-1.5%)</f>
        <v>166.80172072250031</v>
      </c>
      <c r="O46" s="181">
        <f>(M46+N46)</f>
        <v>269.72425519044339</v>
      </c>
      <c r="P46" s="126">
        <f t="shared" si="12"/>
        <v>2.3305988891417821</v>
      </c>
      <c r="Q46" s="126">
        <f t="shared" si="13"/>
        <v>3.7770922279792751</v>
      </c>
      <c r="R46" s="116">
        <f t="shared" ref="R46" si="15">P46+Q46</f>
        <v>6.1076911171210568</v>
      </c>
      <c r="W46" s="125">
        <f>SUM(W44:W45)</f>
        <v>13961.25</v>
      </c>
      <c r="X46" s="20">
        <f>L47/W46</f>
        <v>7.2841487504727506E-2</v>
      </c>
    </row>
    <row r="47" spans="2:24" ht="15" thickBot="1" x14ac:dyDescent="0.35">
      <c r="B47" s="188">
        <f>SUM(B45:B46)</f>
        <v>1585.0125</v>
      </c>
      <c r="C47" s="189" t="s">
        <v>1</v>
      </c>
      <c r="D47" s="190">
        <f>SUM(D45:D46)</f>
        <v>200</v>
      </c>
      <c r="E47" s="191">
        <f>SUM(E45:E46)</f>
        <v>187.5</v>
      </c>
      <c r="F47" s="191"/>
      <c r="G47" s="191">
        <f t="shared" ref="G47:J47" si="16">SUM(G45:G46)</f>
        <v>14.89207725</v>
      </c>
      <c r="H47" s="192">
        <f t="shared" si="16"/>
        <v>1.8863715000000001</v>
      </c>
      <c r="I47" s="192">
        <f t="shared" si="16"/>
        <v>0.7761835941380002</v>
      </c>
      <c r="J47" s="192">
        <f t="shared" si="16"/>
        <v>17.554632344138</v>
      </c>
      <c r="K47" s="191">
        <f>SUM(K45:K46)</f>
        <v>981.36467981548856</v>
      </c>
      <c r="L47" s="191">
        <f>SUM(L45:L46)</f>
        <v>1016.9582174253768</v>
      </c>
      <c r="M47" s="191">
        <f>SUM(M45:M46)</f>
        <v>207.49575430771117</v>
      </c>
      <c r="N47" s="191">
        <f>SUM(N45:N46)</f>
        <v>356.34337083732856</v>
      </c>
      <c r="O47" s="189">
        <f>SUM(O45:O46)</f>
        <v>563.8391251450397</v>
      </c>
      <c r="P47" s="193">
        <f>M47/K47*10</f>
        <v>2.114359305724387</v>
      </c>
      <c r="Q47" s="194">
        <f>N47/K47*10</f>
        <v>3.6311004274611403</v>
      </c>
      <c r="R47" s="178">
        <f>P47+Q47</f>
        <v>5.7454597331855268</v>
      </c>
    </row>
    <row r="48" spans="2:24" ht="15" thickBot="1" x14ac:dyDescent="0.35">
      <c r="C48" s="1196" t="s">
        <v>444</v>
      </c>
      <c r="D48" s="1197"/>
      <c r="E48" s="1197"/>
      <c r="F48" s="1197"/>
      <c r="G48" s="1197"/>
      <c r="H48" s="1197"/>
      <c r="I48" s="1197"/>
      <c r="J48" s="1197"/>
      <c r="K48" s="1197"/>
      <c r="L48" s="1197"/>
      <c r="M48" s="1197"/>
      <c r="N48" s="1197"/>
      <c r="O48" s="1197"/>
      <c r="P48" s="1197"/>
      <c r="Q48" s="1198"/>
      <c r="R48" s="195">
        <f>O47/K47*10</f>
        <v>5.7454597331855268</v>
      </c>
    </row>
    <row r="49" spans="1:48" x14ac:dyDescent="0.3">
      <c r="E49" s="143"/>
      <c r="F49" s="122"/>
    </row>
    <row r="50" spans="1:48" x14ac:dyDescent="0.3">
      <c r="I50" s="168"/>
      <c r="J50" s="125"/>
      <c r="K50" s="125"/>
      <c r="L50" s="125"/>
      <c r="M50" s="125"/>
    </row>
    <row r="51" spans="1:48" x14ac:dyDescent="0.3">
      <c r="I51" s="125"/>
      <c r="J51" s="125"/>
      <c r="K51" s="125"/>
      <c r="L51" s="125"/>
      <c r="M51" s="125"/>
    </row>
    <row r="53" spans="1:48" x14ac:dyDescent="0.3">
      <c r="I53" s="20"/>
      <c r="J53" s="147"/>
      <c r="K53" s="148" t="str">
        <f>'[70]MTPS 7,8.'!K2</f>
        <v>True up</v>
      </c>
      <c r="L53" s="20"/>
      <c r="M53" s="20"/>
      <c r="T53" s="157"/>
      <c r="U53" s="157"/>
      <c r="V53" s="157"/>
      <c r="W53" s="157"/>
    </row>
    <row r="54" spans="1:48" x14ac:dyDescent="0.3">
      <c r="I54" s="20"/>
      <c r="J54" s="149"/>
      <c r="K54" s="148" t="str">
        <f>'[70]MTPS 7,8.'!K3</f>
        <v>ARR</v>
      </c>
      <c r="L54" s="20"/>
      <c r="M54" s="20"/>
    </row>
    <row r="55" spans="1:48" x14ac:dyDescent="0.3">
      <c r="I55" s="20"/>
      <c r="J55" s="120"/>
      <c r="K55" s="148" t="str">
        <f>'[70]MTPS 7,8.'!K4</f>
        <v>Approved</v>
      </c>
      <c r="L55" s="20"/>
      <c r="M55" s="20"/>
    </row>
    <row r="56" spans="1:48" x14ac:dyDescent="0.3">
      <c r="I56" s="125"/>
      <c r="J56" s="125"/>
      <c r="K56" s="125"/>
      <c r="L56" s="125"/>
      <c r="M56" s="125"/>
      <c r="N56" s="125"/>
      <c r="O56" s="125"/>
      <c r="P56" s="125"/>
      <c r="Q56" s="125"/>
      <c r="R56" s="125"/>
    </row>
    <row r="57" spans="1:48" ht="15.6" x14ac:dyDescent="0.3">
      <c r="B57" s="1199" t="str">
        <f>'[70]MTPS 7,8.'!B6</f>
        <v>Annual Fixed Cost</v>
      </c>
      <c r="C57" s="1200">
        <f>'[70]MTPS 7,8.'!C6</f>
        <v>0</v>
      </c>
      <c r="D57" s="1200">
        <f>'[70]MTPS 7,8.'!D6</f>
        <v>0</v>
      </c>
      <c r="E57" s="1200">
        <f>'[70]MTPS 7,8.'!E6</f>
        <v>0</v>
      </c>
      <c r="F57" s="1200">
        <f>'[70]MTPS 7,8.'!F6</f>
        <v>0</v>
      </c>
      <c r="G57" s="1200">
        <f>'[70]MTPS 7,8.'!G6</f>
        <v>0</v>
      </c>
      <c r="H57" s="1200">
        <f>'[70]MTPS 7,8.'!H6</f>
        <v>0</v>
      </c>
      <c r="I57" s="1200">
        <f>'[70]MTPS 7,8.'!I6</f>
        <v>0</v>
      </c>
      <c r="J57" s="1200">
        <f>'[70]MTPS 7,8.'!J6</f>
        <v>0</v>
      </c>
      <c r="K57" s="1200">
        <f>'[70]MTPS 7,8.'!K6</f>
        <v>0</v>
      </c>
      <c r="L57" s="1200">
        <f>'[70]MTPS 7,8.'!L6</f>
        <v>0</v>
      </c>
      <c r="M57" s="1200">
        <f>'[70]MTPS 7,8.'!M6</f>
        <v>0</v>
      </c>
      <c r="N57" s="1200">
        <f>'[70]MTPS 7,8.'!N6</f>
        <v>0</v>
      </c>
      <c r="O57" s="1200">
        <f>'[70]MTPS 7,8.'!O6</f>
        <v>0</v>
      </c>
      <c r="P57" s="1200">
        <f>'[70]MTPS 7,8.'!P6</f>
        <v>0</v>
      </c>
      <c r="Q57" s="1200">
        <f>'[70]MTPS 7,8.'!Q6</f>
        <v>0</v>
      </c>
      <c r="R57" s="1200">
        <f>'[70]MTPS 7,8.'!R6</f>
        <v>0</v>
      </c>
      <c r="S57" s="1200">
        <f>'[70]MTPS 7,8.'!S6</f>
        <v>0</v>
      </c>
      <c r="T57" s="1200">
        <f>'[70]MTPS 7,8.'!T6</f>
        <v>0</v>
      </c>
      <c r="U57" s="1200">
        <f>'[70]MTPS 7,8.'!U6</f>
        <v>0</v>
      </c>
      <c r="V57" s="1200">
        <f>'[70]MTPS 7,8.'!V6</f>
        <v>0</v>
      </c>
      <c r="W57" s="1200">
        <f>'[70]MTPS 7,8.'!W6</f>
        <v>0</v>
      </c>
      <c r="AH57" s="143"/>
      <c r="AV57" s="198"/>
    </row>
    <row r="58" spans="1:48" ht="53.4" customHeight="1" x14ac:dyDescent="0.3">
      <c r="B58" s="1"/>
      <c r="C58" s="154" t="str">
        <f>'[70]MTPS 7,8.'!C7</f>
        <v>Generator</v>
      </c>
      <c r="D58" s="151" t="str">
        <f>'[70]MTPS 7,8.'!D7</f>
        <v>Contracted Capacity
(MW)</v>
      </c>
      <c r="E58" s="151" t="str">
        <f>'[70]MTPS 7,8.'!E7</f>
        <v>% Allocation</v>
      </c>
      <c r="F58" s="152" t="str">
        <f>'[70]MTPS 7,8.'!F7</f>
        <v>Allocated Capacity
(MW)</v>
      </c>
      <c r="G58" s="151" t="str">
        <f>'[70]MTPS 7,8.'!G7</f>
        <v xml:space="preserve">Aux Consumption
(MW) </v>
      </c>
      <c r="H58" s="152" t="str">
        <f>'[70]MTPS 7,8.'!H7</f>
        <v xml:space="preserve">Ex. Bus Capactiy
(MW) </v>
      </c>
      <c r="I58" s="153" t="str">
        <f>'[70]MTPS 7,8.'!I7</f>
        <v>FY15</v>
      </c>
      <c r="J58" s="153" t="str">
        <f>'[70]MTPS 7,8.'!J7</f>
        <v>FY16</v>
      </c>
      <c r="K58" s="153" t="str">
        <f>'[70]MTPS 7,8.'!K7</f>
        <v>FY17</v>
      </c>
      <c r="L58" s="153" t="str">
        <f>'[70]MTPS 7,8.'!L7</f>
        <v>FY18</v>
      </c>
      <c r="M58" s="153" t="str">
        <f>'[70]MTPS 7,8.'!M7</f>
        <v>FY19</v>
      </c>
      <c r="N58" s="154" t="str">
        <f>'[70]MTPS 7,8.'!N7</f>
        <v>FY 20</v>
      </c>
      <c r="O58" s="154" t="str">
        <f>'[70]MTPS 7,8.'!O7</f>
        <v>FY 21</v>
      </c>
      <c r="P58" s="154" t="str">
        <f>'[70]MTPS 7,8.'!P7</f>
        <v>FY 22</v>
      </c>
      <c r="Q58" s="154" t="str">
        <f>'[70]MTPS 7,8.'!Q7</f>
        <v>FY 23</v>
      </c>
      <c r="R58" s="154" t="str">
        <f>'[70]MTPS 7,8.'!R7</f>
        <v>FY 24</v>
      </c>
      <c r="S58" s="154" t="str">
        <f>'[70]MTPS 7,8.'!S7</f>
        <v>FY 25</v>
      </c>
      <c r="T58" s="154" t="str">
        <f>'[70]MTPS 7,8.'!T7</f>
        <v>FY 26</v>
      </c>
      <c r="U58" s="154" t="str">
        <f>'[70]MTPS 7,8.'!U7</f>
        <v>FY 27</v>
      </c>
      <c r="V58" s="154" t="str">
        <f>'[70]MTPS 7,8.'!V7</f>
        <v>FY 28</v>
      </c>
      <c r="W58" s="154" t="str">
        <f>'[70]MTPS 7,8.'!W7</f>
        <v>FY 29</v>
      </c>
      <c r="AE58" s="154" t="s">
        <v>445</v>
      </c>
      <c r="AF58" s="150">
        <v>1000</v>
      </c>
      <c r="AG58" s="199">
        <v>0.1</v>
      </c>
      <c r="AH58" s="200">
        <f>AF58*AG58</f>
        <v>100</v>
      </c>
      <c r="AI58" s="201">
        <v>5.2499999999999998E-2</v>
      </c>
      <c r="AJ58" s="202">
        <f t="shared" ref="AJ58:AJ61" si="17">AH58*(1-5.25%)</f>
        <v>94.75</v>
      </c>
      <c r="AK58" s="165">
        <f>109743.28/100</f>
        <v>1097.4328</v>
      </c>
      <c r="AL58" s="165">
        <f>107003.31/100</f>
        <v>1070.0330999999999</v>
      </c>
      <c r="AM58" s="165">
        <f>104550.78/100</f>
        <v>1045.5078000000001</v>
      </c>
      <c r="AN58" s="165">
        <f>104464.29/100</f>
        <v>1044.6428999999998</v>
      </c>
      <c r="AO58" s="165">
        <f>102779.6/100</f>
        <v>1027.796</v>
      </c>
      <c r="AP58" s="165">
        <f>(121534.78/100)-AP67</f>
        <v>1167.598</v>
      </c>
      <c r="AQ58" s="165">
        <f>(111647.19/100)-AQ67</f>
        <v>1066.2152000000001</v>
      </c>
      <c r="AR58" s="165">
        <f>(114334.55/100)-AR67</f>
        <v>1090.4504000000002</v>
      </c>
      <c r="AS58" s="165">
        <f>(111417.53/100)-AS67</f>
        <v>1058.5031999999999</v>
      </c>
      <c r="AT58" s="165">
        <f>(104807.46/100)-AT67</f>
        <v>989.47970000000009</v>
      </c>
      <c r="AV58" s="122">
        <f>154665.29+24268.66</f>
        <v>178933.95</v>
      </c>
    </row>
    <row r="59" spans="1:48" ht="28.8" x14ac:dyDescent="0.3">
      <c r="A59" s="155" t="str">
        <f>'[70]MTPS 7,8.'!A8</f>
        <v>Petition</v>
      </c>
      <c r="B59" s="4" t="str">
        <f>'[70]MTPS 7,8.'!B8</f>
        <v>True up FY15 to FY19
 ARR of FY20 to FY24</v>
      </c>
      <c r="C59" s="1204" t="str">
        <f>'[70]MTPS 7,8.'!C8</f>
        <v>MTPS U-7&amp;8</v>
      </c>
      <c r="D59" s="1178">
        <f>'[70]MTPS 7,8.'!D8</f>
        <v>1000</v>
      </c>
      <c r="E59" s="1181">
        <f>'[70]MTPS 7,8.'!E8</f>
        <v>0.1</v>
      </c>
      <c r="F59" s="1184">
        <f>'[70]MTPS 7,8.'!F8</f>
        <v>100</v>
      </c>
      <c r="G59" s="1187">
        <f>'[70]MTPS 7,8.'!G8</f>
        <v>5.2499999999999998E-2</v>
      </c>
      <c r="H59" s="1201">
        <f>'[70]MTPS 7,8.'!H8</f>
        <v>94.75</v>
      </c>
      <c r="I59" s="156">
        <f>'[70]MTPS 7,8.'!I8</f>
        <v>1290.7786999999998</v>
      </c>
      <c r="J59" s="156">
        <f>'[70]MTPS 7,8.'!J8</f>
        <v>1332.1421</v>
      </c>
      <c r="K59" s="156">
        <f>'[70]MTPS 7,8.'!K8</f>
        <v>1323.5546999999999</v>
      </c>
      <c r="L59" s="156">
        <f>'[70]MTPS 7,8.'!L8</f>
        <v>1325.2465999999999</v>
      </c>
      <c r="M59" s="156">
        <f>'[70]MTPS 7,8.'!M8</f>
        <v>1236.1500999999998</v>
      </c>
      <c r="N59" s="157">
        <f>'[70]MTPS 7,8.'!N8</f>
        <v>1229.1997999999999</v>
      </c>
      <c r="O59" s="157">
        <f>'[70]MTPS 7,8.'!O8</f>
        <v>1216.9516000000001</v>
      </c>
      <c r="P59" s="157">
        <f>'[70]MTPS 7,8.'!P8</f>
        <v>1204.9654</v>
      </c>
      <c r="Q59" s="157">
        <f>'[70]MTPS 7,8.'!Q8</f>
        <v>1209.9183</v>
      </c>
      <c r="R59" s="157">
        <f>'[70]MTPS 7,8.'!R8</f>
        <v>1231.7362000000001</v>
      </c>
      <c r="S59" s="154"/>
      <c r="T59" s="154"/>
      <c r="U59" s="154"/>
      <c r="V59" s="154"/>
      <c r="W59" s="154"/>
      <c r="AE59" s="154" t="s">
        <v>446</v>
      </c>
      <c r="AF59" s="150">
        <v>500</v>
      </c>
      <c r="AG59" s="199">
        <v>0.1</v>
      </c>
      <c r="AH59" s="200">
        <f>AF59*AG59</f>
        <v>50</v>
      </c>
      <c r="AI59" s="121">
        <v>9.2999999999999999E-2</v>
      </c>
      <c r="AJ59" s="202">
        <f t="shared" si="17"/>
        <v>47.375</v>
      </c>
      <c r="AK59" s="165">
        <f>51179.14/100</f>
        <v>511.79140000000001</v>
      </c>
      <c r="AL59" s="165">
        <f>43143.35/100</f>
        <v>431.43349999999998</v>
      </c>
      <c r="AM59" s="133">
        <f>37817.27/100</f>
        <v>378.17269999999996</v>
      </c>
      <c r="AN59" s="165">
        <f>37935.04/100</f>
        <v>379.35040000000004</v>
      </c>
      <c r="AO59" s="158">
        <f>38764.15/100</f>
        <v>387.64150000000001</v>
      </c>
      <c r="AP59" s="165">
        <f>(53234.19/100)-AP68</f>
        <v>503.02500000000003</v>
      </c>
      <c r="AQ59" s="165">
        <f>(55412.24/100)-AQ68</f>
        <v>521.65419999999995</v>
      </c>
      <c r="AR59" s="165">
        <f>(57766/100)-AR68</f>
        <v>541.70190000000002</v>
      </c>
      <c r="AS59" s="165">
        <f>(59716.82/100)-AS68</f>
        <v>557.34499999999991</v>
      </c>
      <c r="AT59" s="165">
        <f>(61645.99/100)-AT68</f>
        <v>572.35609999999997</v>
      </c>
    </row>
    <row r="60" spans="1:48" ht="43.2" x14ac:dyDescent="0.3">
      <c r="A60" s="155" t="str">
        <f>'[70]MTPS 7,8.'!A9</f>
        <v>Order</v>
      </c>
      <c r="B60" s="4" t="str">
        <f>'[70]MTPS 7,8.'!B9</f>
        <v xml:space="preserve">
True up FY15 to FY19
ARR  FY20 to FY24</v>
      </c>
      <c r="C60" s="1205">
        <f>'[70]MTPS 7,8.'!C9</f>
        <v>0</v>
      </c>
      <c r="D60" s="1179">
        <f>'[70]MTPS 7,8.'!D9</f>
        <v>0</v>
      </c>
      <c r="E60" s="1182">
        <f>'[70]MTPS 7,8.'!E9</f>
        <v>0</v>
      </c>
      <c r="F60" s="1185">
        <f>'[70]MTPS 7,8.'!F9</f>
        <v>0</v>
      </c>
      <c r="G60" s="1188">
        <f>'[70]MTPS 7,8.'!G9</f>
        <v>0</v>
      </c>
      <c r="H60" s="1202">
        <f>'[70]MTPS 7,8.'!H9</f>
        <v>0</v>
      </c>
      <c r="I60" s="158">
        <f>'[70]MTPS 7,8.'!I9</f>
        <v>1147.1582000000001</v>
      </c>
      <c r="J60" s="158">
        <f>'[70]MTPS 7,8.'!J9</f>
        <v>1171.05</v>
      </c>
      <c r="K60" s="158">
        <f>'[70]MTPS 7,8.'!K9</f>
        <v>1129.5843</v>
      </c>
      <c r="L60" s="158">
        <f>'[70]MTPS 7,8.'!L9</f>
        <v>1102.0486000000001</v>
      </c>
      <c r="M60" s="158">
        <f>'[70]MTPS 7,8.'!M9</f>
        <v>1097.4870000000001</v>
      </c>
      <c r="N60" s="158">
        <f>'[70]MTPS 7,8.'!N9</f>
        <v>1097.4328</v>
      </c>
      <c r="O60" s="158">
        <f>'[70]MTPS 7,8.'!O9</f>
        <v>1070.0330999999999</v>
      </c>
      <c r="P60" s="158">
        <f>'[70]MTPS 7,8.'!P9</f>
        <v>1045.5078000000001</v>
      </c>
      <c r="Q60" s="158">
        <f>'[70]MTPS 7,8.'!Q9</f>
        <v>1044.6428999999998</v>
      </c>
      <c r="R60" s="158">
        <f>'[70]MTPS 7,8.'!R9</f>
        <v>1027.796</v>
      </c>
      <c r="S60" s="1"/>
      <c r="T60" s="1"/>
      <c r="U60" s="1"/>
      <c r="V60" s="1"/>
      <c r="W60" s="1"/>
      <c r="AE60" s="154" t="s">
        <v>447</v>
      </c>
      <c r="AF60" s="150">
        <v>1000</v>
      </c>
      <c r="AG60" s="203">
        <v>2.5000000000000001E-2</v>
      </c>
      <c r="AH60" s="200">
        <f>AF60*AG60</f>
        <v>25</v>
      </c>
      <c r="AI60" s="201">
        <v>5.2499999999999998E-2</v>
      </c>
      <c r="AJ60" s="202">
        <f t="shared" si="17"/>
        <v>23.6875</v>
      </c>
      <c r="AK60" s="165">
        <f>119379.24/100</f>
        <v>1193.7924</v>
      </c>
      <c r="AL60" s="165">
        <f>117726.91/100</f>
        <v>1177.2691</v>
      </c>
      <c r="AM60" s="165">
        <f>116304.01/100</f>
        <v>1163.0400999999999</v>
      </c>
      <c r="AN60" s="165">
        <f>115004.1/100</f>
        <v>1150.0410000000002</v>
      </c>
      <c r="AO60" s="158">
        <f>113403.8/100</f>
        <v>1134.038</v>
      </c>
      <c r="AP60" s="133">
        <f>(155269.75/100)-AP69</f>
        <v>1489.0197000000001</v>
      </c>
      <c r="AQ60" s="133">
        <f>(155835.19/100)-AQ69</f>
        <v>1491.3310000000001</v>
      </c>
      <c r="AR60" s="133">
        <f>(154607.92/100)-AR69</f>
        <v>1475.5397</v>
      </c>
      <c r="AS60" s="133">
        <f>(123872.76/100)-AS69</f>
        <v>1164.4848</v>
      </c>
      <c r="AT60" s="133">
        <f>(111529.25/100)-AT69</f>
        <v>1037.1519000000001</v>
      </c>
    </row>
    <row r="61" spans="1:48" ht="28.8" x14ac:dyDescent="0.3">
      <c r="A61" s="160" t="str">
        <f>'[70]MTPS 7,8.'!A10</f>
        <v>Petition</v>
      </c>
      <c r="B61" s="4" t="str">
        <f>'[70]MTPS 7,8.'!B10</f>
        <v>True up for FY20 to FY24 ,
 ARR of FY25 to FY29</v>
      </c>
      <c r="C61" s="1206">
        <f>'[70]MTPS 7,8.'!C10</f>
        <v>0</v>
      </c>
      <c r="D61" s="1180">
        <f>'[70]MTPS 7,8.'!D10</f>
        <v>0</v>
      </c>
      <c r="E61" s="1183">
        <f>'[70]MTPS 7,8.'!E10</f>
        <v>0</v>
      </c>
      <c r="F61" s="1186">
        <f>'[70]MTPS 7,8.'!F10</f>
        <v>0</v>
      </c>
      <c r="G61" s="1189">
        <f>'[70]MTPS 7,8.'!G10</f>
        <v>0</v>
      </c>
      <c r="H61" s="1203">
        <f>'[70]MTPS 7,8.'!H10</f>
        <v>0</v>
      </c>
      <c r="I61" s="1"/>
      <c r="J61" s="1"/>
      <c r="K61" s="1"/>
      <c r="L61" s="1"/>
      <c r="M61" s="1"/>
      <c r="N61" s="156">
        <f>'[70]MTPS 7,8.'!N10</f>
        <v>1275.1908000000001</v>
      </c>
      <c r="O61" s="156">
        <f>'[70]MTPS 7,8.'!O10</f>
        <v>1227.1420000000001</v>
      </c>
      <c r="P61" s="156">
        <f>'[70]MTPS 7,8.'!P10</f>
        <v>1222.5201999999999</v>
      </c>
      <c r="Q61" s="156">
        <f>'[70]MTPS 7,8.'!Q10</f>
        <v>1179.8567</v>
      </c>
      <c r="R61" s="156">
        <f>'[70]MTPS 7,8.'!R10</f>
        <v>1074.8964999999998</v>
      </c>
      <c r="S61" s="157">
        <f>'[70]MTPS 7,8.'!S10</f>
        <v>1167.598</v>
      </c>
      <c r="T61" s="157">
        <f>'[70]MTPS 7,8.'!T10</f>
        <v>1066.2152000000001</v>
      </c>
      <c r="U61" s="157">
        <f>'[70]MTPS 7,8.'!U10</f>
        <v>1090.4504000000002</v>
      </c>
      <c r="V61" s="157">
        <f>'[70]MTPS 7,8.'!V10</f>
        <v>1058.5031999999999</v>
      </c>
      <c r="W61" s="157">
        <f>'[70]MTPS 7,8.'!W10</f>
        <v>989.47969999999998</v>
      </c>
      <c r="AE61" s="154" t="s">
        <v>448</v>
      </c>
      <c r="AF61" s="150">
        <v>1200</v>
      </c>
      <c r="AG61" s="203">
        <v>1.2500000000000001E-2</v>
      </c>
      <c r="AH61" s="200">
        <f>AF61*AG61</f>
        <v>15</v>
      </c>
      <c r="AI61" s="121">
        <v>5.2499999999999998E-2</v>
      </c>
      <c r="AJ61" s="202">
        <f t="shared" si="17"/>
        <v>14.2125</v>
      </c>
      <c r="AK61" s="165">
        <f>138066.07/100</f>
        <v>1380.6607000000001</v>
      </c>
      <c r="AL61" s="165">
        <f>143297.05/100</f>
        <v>1432.9704999999999</v>
      </c>
      <c r="AM61" s="165">
        <f>140496.75/100</f>
        <v>1404.9675</v>
      </c>
      <c r="AN61" s="165">
        <f>137183.45/100</f>
        <v>1371.8345000000002</v>
      </c>
      <c r="AO61" s="158">
        <f>133948.32/100</f>
        <v>1339.4832000000001</v>
      </c>
      <c r="AP61" s="133">
        <f>(177210.99/100)-AP70</f>
        <v>1750.5681999999999</v>
      </c>
      <c r="AQ61" s="133">
        <f>(180618.73/100)-AQ70</f>
        <v>1784.6456000000001</v>
      </c>
      <c r="AR61" s="133">
        <f>(181182.93/100)-AR70</f>
        <v>1790.2875999999999</v>
      </c>
      <c r="AS61" s="133">
        <f>(179717.24/100)-AS70</f>
        <v>1775.6306999999999</v>
      </c>
      <c r="AT61" s="133">
        <f>(181088.12/100)-AT70</f>
        <v>1789.3395</v>
      </c>
    </row>
    <row r="62" spans="1:48" ht="15.6" x14ac:dyDescent="0.3">
      <c r="I62" s="127">
        <f>'[70]MTPS 7,8.'!I11</f>
        <v>0.88873344439290813</v>
      </c>
      <c r="J62" s="127">
        <f>'[70]MTPS 7,8.'!J11</f>
        <v>0.8790728856929001</v>
      </c>
      <c r="K62" s="127">
        <f>'[70]MTPS 7,8.'!K11</f>
        <v>0.85344738679859633</v>
      </c>
      <c r="L62" s="127">
        <f>'[70]MTPS 7,8.'!L11</f>
        <v>0.83158002442715195</v>
      </c>
      <c r="M62" s="127">
        <f>'[70]MTPS 7,8.'!M11</f>
        <v>0.88782664823632684</v>
      </c>
      <c r="N62" s="127">
        <f>'[70]MTPS 7,8.'!N12</f>
        <v>0.89280261841890973</v>
      </c>
      <c r="O62" s="127">
        <f>'[70]MTPS 7,8.'!O12</f>
        <v>0.87927334168425419</v>
      </c>
      <c r="P62" s="127">
        <f>'[70]MTPS 7,8.'!P12</f>
        <v>0.86766624170287387</v>
      </c>
      <c r="Q62" s="127">
        <f>'[70]MTPS 7,8.'!Q12</f>
        <v>0.86339953697700067</v>
      </c>
      <c r="R62" s="127">
        <f>'[70]MTPS 7,8.'!R12</f>
        <v>0.83442867068451831</v>
      </c>
      <c r="S62" s="125"/>
      <c r="T62" s="125"/>
      <c r="U62" s="125"/>
      <c r="V62" s="125"/>
      <c r="W62" s="125"/>
      <c r="AE62" s="154" t="s">
        <v>449</v>
      </c>
      <c r="AF62" s="150"/>
      <c r="AG62" s="199"/>
      <c r="AH62" s="204"/>
      <c r="AI62" s="13"/>
      <c r="AJ62" s="13"/>
      <c r="AK62" s="165"/>
      <c r="AL62" s="165"/>
      <c r="AM62" s="165"/>
      <c r="AN62" s="165"/>
      <c r="AO62" s="165"/>
      <c r="AP62" s="133"/>
      <c r="AQ62" s="133"/>
      <c r="AR62" s="133"/>
      <c r="AS62" s="133"/>
      <c r="AT62" s="133"/>
    </row>
    <row r="63" spans="1:48" ht="15" thickBot="1" x14ac:dyDescent="0.35">
      <c r="I63" s="20"/>
      <c r="J63" s="20"/>
      <c r="K63" s="20"/>
      <c r="L63" s="20"/>
      <c r="M63" s="20"/>
      <c r="AH63" s="143"/>
    </row>
    <row r="64" spans="1:48" ht="16.2" thickBot="1" x14ac:dyDescent="0.35">
      <c r="A64" s="160" t="str">
        <f>'[70]MTPS 7,8.'!A13</f>
        <v>Order</v>
      </c>
      <c r="B64" s="1176" t="str">
        <f>'[70]MTPS 7,8.'!B13</f>
        <v>Ash Evacuation Expenses</v>
      </c>
      <c r="C64" s="1"/>
      <c r="D64" s="1"/>
      <c r="E64" s="1"/>
      <c r="F64" s="133"/>
      <c r="G64" s="1"/>
      <c r="H64" s="1"/>
      <c r="I64" s="119"/>
      <c r="J64" s="119"/>
      <c r="K64" s="119"/>
      <c r="L64" s="119"/>
      <c r="M64" s="119"/>
      <c r="N64" s="205">
        <f>'[70]MTPS 7,8.'!N13</f>
        <v>20.834</v>
      </c>
      <c r="O64" s="164">
        <f>'[70]MTPS 7,8.'!O13</f>
        <v>21.836300000000001</v>
      </c>
      <c r="P64" s="164">
        <f>'[70]MTPS 7,8.'!P13</f>
        <v>22.886700000000001</v>
      </c>
      <c r="Q64" s="164">
        <f>'[70]MTPS 7,8.'!Q13</f>
        <v>23.9877</v>
      </c>
      <c r="R64" s="164">
        <f>'[70]MTPS 7,8.'!R13</f>
        <v>25.141599999999997</v>
      </c>
      <c r="S64" s="164">
        <f>'[70]MTPS 7,8.'!S13</f>
        <v>0</v>
      </c>
      <c r="T64" s="164">
        <f>'[70]MTPS 7,8.'!T13</f>
        <v>0</v>
      </c>
      <c r="U64" s="164">
        <f>'[70]MTPS 7,8.'!U13</f>
        <v>0</v>
      </c>
      <c r="V64" s="164">
        <f>'[70]MTPS 7,8.'!V13</f>
        <v>0</v>
      </c>
      <c r="W64" s="164">
        <f>'[70]MTPS 7,8.'!W13</f>
        <v>0</v>
      </c>
      <c r="AH64" s="143"/>
      <c r="AK64" s="1170" t="s">
        <v>450</v>
      </c>
      <c r="AL64" s="1171"/>
      <c r="AM64" s="1171"/>
      <c r="AN64" s="1171"/>
      <c r="AO64" s="1171"/>
      <c r="AP64" s="1171"/>
      <c r="AQ64" s="1171"/>
      <c r="AR64" s="1171"/>
      <c r="AS64" s="1171"/>
      <c r="AT64" s="1172"/>
    </row>
    <row r="65" spans="1:46" ht="16.2" customHeight="1" thickBot="1" x14ac:dyDescent="0.35">
      <c r="A65" s="155" t="str">
        <f>'[70]MTPS 7,8.'!A14</f>
        <v xml:space="preserve">Petition </v>
      </c>
      <c r="B65" s="1177">
        <f>'[70]MTPS 7,8.'!B14</f>
        <v>0</v>
      </c>
      <c r="C65" s="145"/>
      <c r="D65" s="145"/>
      <c r="E65" s="145"/>
      <c r="F65" s="165"/>
      <c r="G65" s="145"/>
      <c r="H65" s="145"/>
      <c r="I65" s="166"/>
      <c r="J65" s="166"/>
      <c r="K65" s="166"/>
      <c r="L65" s="166"/>
      <c r="M65" s="166"/>
      <c r="N65" s="156">
        <f>'[70]MTPS 7,8.'!N14</f>
        <v>20.317699999999999</v>
      </c>
      <c r="O65" s="156">
        <f>'[70]MTPS 7,8.'!O14</f>
        <v>19.6432</v>
      </c>
      <c r="P65" s="156">
        <f>'[70]MTPS 7,8.'!P14</f>
        <v>40.9557</v>
      </c>
      <c r="Q65" s="156">
        <f>'[70]MTPS 7,8.'!Q14</f>
        <v>23.684000000000001</v>
      </c>
      <c r="R65" s="156">
        <f>'[70]MTPS 7,8.'!R14</f>
        <v>100.17360000000001</v>
      </c>
      <c r="S65" s="157">
        <f>'[70]MTPS 7,8.'!S14</f>
        <v>47.749799999999993</v>
      </c>
      <c r="T65" s="157">
        <f>'[70]MTPS 7,8.'!T14</f>
        <v>50.256700000000002</v>
      </c>
      <c r="U65" s="157">
        <f>'[70]MTPS 7,8.'!U14</f>
        <v>52.895099999999999</v>
      </c>
      <c r="V65" s="157">
        <f>'[70]MTPS 7,8.'!V14</f>
        <v>55.6721</v>
      </c>
      <c r="W65" s="157">
        <f>'[70]MTPS 7,8.'!W14</f>
        <v>58.594899999999996</v>
      </c>
      <c r="AE65" s="206" t="s">
        <v>387</v>
      </c>
      <c r="AF65" s="207" t="s">
        <v>451</v>
      </c>
      <c r="AG65" s="208" t="s">
        <v>389</v>
      </c>
      <c r="AH65" s="209" t="s">
        <v>452</v>
      </c>
      <c r="AI65" s="208" t="s">
        <v>453</v>
      </c>
      <c r="AJ65" s="209" t="s">
        <v>454</v>
      </c>
      <c r="AK65" s="210" t="s">
        <v>398</v>
      </c>
      <c r="AL65" s="211" t="s">
        <v>399</v>
      </c>
      <c r="AM65" s="212" t="s">
        <v>400</v>
      </c>
      <c r="AN65" s="211" t="s">
        <v>401</v>
      </c>
      <c r="AO65" s="210" t="s">
        <v>402</v>
      </c>
      <c r="AP65" s="213" t="s">
        <v>403</v>
      </c>
      <c r="AQ65" s="213" t="s">
        <v>404</v>
      </c>
      <c r="AR65" s="213" t="s">
        <v>405</v>
      </c>
      <c r="AS65" s="213" t="s">
        <v>406</v>
      </c>
      <c r="AT65" s="213" t="s">
        <v>407</v>
      </c>
    </row>
    <row r="66" spans="1:46" ht="16.2" thickBot="1" x14ac:dyDescent="0.35">
      <c r="I66" s="20"/>
      <c r="J66" s="20"/>
      <c r="K66" s="20"/>
      <c r="L66" s="20"/>
      <c r="M66" s="20"/>
      <c r="N66" s="127"/>
      <c r="O66" s="127"/>
      <c r="P66" s="127"/>
      <c r="Q66" s="127"/>
      <c r="R66" s="127"/>
      <c r="AE66" s="210" t="s">
        <v>410</v>
      </c>
      <c r="AF66" s="214">
        <v>1000</v>
      </c>
      <c r="AG66" s="215">
        <v>0.1</v>
      </c>
      <c r="AH66" s="216">
        <f>AF66*AG66</f>
        <v>100</v>
      </c>
      <c r="AI66" s="217">
        <v>5.2499999999999998E-2</v>
      </c>
      <c r="AJ66" s="218">
        <f>AH66*(1-5.25%)</f>
        <v>94.75</v>
      </c>
      <c r="AK66" s="219">
        <f>(113.76/100)</f>
        <v>1.1375999999999999</v>
      </c>
      <c r="AL66" s="219">
        <f>(119.23/100)</f>
        <v>1.1923000000000001</v>
      </c>
      <c r="AM66" s="219">
        <f>(124.97/100)</f>
        <v>1.2497</v>
      </c>
      <c r="AN66" s="219">
        <f>(130.98/100)</f>
        <v>1.3097999999999999</v>
      </c>
      <c r="AO66" s="219">
        <f>(137.28/100)</f>
        <v>1.3728</v>
      </c>
      <c r="AP66" s="220">
        <f>6830.37/100</f>
        <v>68.303699999999992</v>
      </c>
      <c r="AQ66" s="220">
        <f t="shared" ref="AQ66:AT66" si="18">6830.37/100</f>
        <v>68.303699999999992</v>
      </c>
      <c r="AR66" s="220">
        <f t="shared" si="18"/>
        <v>68.303699999999992</v>
      </c>
      <c r="AS66" s="220">
        <f t="shared" si="18"/>
        <v>68.303699999999992</v>
      </c>
      <c r="AT66" s="220">
        <f t="shared" si="18"/>
        <v>68.303699999999992</v>
      </c>
    </row>
    <row r="67" spans="1:46" ht="16.2" hidden="1" customHeight="1" thickBot="1" x14ac:dyDescent="0.35">
      <c r="A67" s="1174"/>
      <c r="B67" s="1174"/>
      <c r="C67" s="1174"/>
      <c r="D67" s="1174"/>
      <c r="E67" s="1174"/>
      <c r="F67" s="1174"/>
      <c r="G67" s="1174"/>
      <c r="H67" s="1174"/>
      <c r="I67" s="1174"/>
      <c r="J67" s="1174"/>
      <c r="K67" s="1174"/>
      <c r="L67" s="1174"/>
      <c r="M67" s="1174"/>
      <c r="N67" s="1174"/>
      <c r="O67" s="1174"/>
      <c r="P67" s="1174"/>
      <c r="Q67" s="1174"/>
      <c r="R67" s="1174"/>
      <c r="S67" s="168"/>
      <c r="T67" s="168"/>
      <c r="U67" s="168"/>
      <c r="V67" s="168"/>
      <c r="W67" s="168"/>
      <c r="AE67" s="210" t="s">
        <v>445</v>
      </c>
      <c r="AF67" s="214">
        <v>1000</v>
      </c>
      <c r="AG67" s="221">
        <v>0.1</v>
      </c>
      <c r="AH67" s="216">
        <f>AF67*AG67</f>
        <v>100</v>
      </c>
      <c r="AI67" s="222">
        <v>5.2499999999999998E-2</v>
      </c>
      <c r="AJ67" s="223">
        <f t="shared" ref="AJ67:AJ70" si="19">AH67*(1-5.25%)</f>
        <v>94.75</v>
      </c>
      <c r="AK67" s="219"/>
      <c r="AL67" s="219"/>
      <c r="AM67" s="219"/>
      <c r="AN67" s="219"/>
      <c r="AO67" s="219"/>
      <c r="AP67" s="220">
        <f>4774.98/100</f>
        <v>47.749799999999993</v>
      </c>
      <c r="AQ67" s="220">
        <f>5025.67/100</f>
        <v>50.256700000000002</v>
      </c>
      <c r="AR67" s="220">
        <f>5289.51/100</f>
        <v>52.895099999999999</v>
      </c>
      <c r="AS67" s="220">
        <f>5567.21/100</f>
        <v>55.6721</v>
      </c>
      <c r="AT67" s="220">
        <f>5859.49/100</f>
        <v>58.594899999999996</v>
      </c>
    </row>
    <row r="68" spans="1:46" ht="16.2" thickBot="1" x14ac:dyDescent="0.35">
      <c r="I68" s="20"/>
      <c r="J68" s="20"/>
      <c r="K68" s="20"/>
      <c r="L68" s="20"/>
      <c r="M68" s="20"/>
      <c r="N68" s="127"/>
      <c r="O68" s="127"/>
      <c r="P68" s="127"/>
      <c r="Q68" s="127"/>
      <c r="R68" s="127"/>
      <c r="AE68" s="210" t="s">
        <v>446</v>
      </c>
      <c r="AF68" s="224">
        <v>500</v>
      </c>
      <c r="AG68" s="225">
        <v>0.1</v>
      </c>
      <c r="AH68" s="216">
        <f>AF68*AG68</f>
        <v>50</v>
      </c>
      <c r="AI68" s="217">
        <v>5.2499999999999998E-2</v>
      </c>
      <c r="AJ68" s="223">
        <f t="shared" si="19"/>
        <v>47.375</v>
      </c>
      <c r="AK68" s="219"/>
      <c r="AL68" s="219"/>
      <c r="AM68" s="219"/>
      <c r="AN68" s="219"/>
      <c r="AO68" s="219"/>
      <c r="AP68" s="220">
        <f>2931.69/100</f>
        <v>29.3169</v>
      </c>
      <c r="AQ68" s="220">
        <f>3246.82/100</f>
        <v>32.468200000000003</v>
      </c>
      <c r="AR68" s="220">
        <f>3595.81/100</f>
        <v>35.958100000000002</v>
      </c>
      <c r="AS68" s="220">
        <f>3982.32/100</f>
        <v>39.8232</v>
      </c>
      <c r="AT68" s="220">
        <f>4410.38/100</f>
        <v>44.1038</v>
      </c>
    </row>
    <row r="69" spans="1:46" ht="16.2" thickBot="1" x14ac:dyDescent="0.35">
      <c r="A69" s="160" t="str">
        <f>'[70]MTPS 7,8.'!A18</f>
        <v>As per Bills</v>
      </c>
      <c r="B69" s="1175" t="str">
        <f>'[70]MTPS 7,8.'!B18</f>
        <v>Supplementary Capacity Charges</v>
      </c>
      <c r="C69" s="1175">
        <f>'[70]MTPS 7,8.'!C18</f>
        <v>0</v>
      </c>
      <c r="I69" s="20"/>
      <c r="J69" s="20"/>
      <c r="K69" s="20"/>
      <c r="L69" s="20"/>
      <c r="M69" s="20"/>
      <c r="N69" s="127"/>
      <c r="O69" s="127"/>
      <c r="P69" s="127"/>
      <c r="Q69" s="127"/>
      <c r="R69" s="127"/>
      <c r="S69" s="157">
        <f>'[70]MTPS 7,8.'!S18</f>
        <v>115.95384</v>
      </c>
      <c r="T69" s="157">
        <f>'[70]MTPS 7,8.'!T18</f>
        <v>115.95384</v>
      </c>
      <c r="U69" s="157">
        <f>'[70]MTPS 7,8.'!U18</f>
        <v>115.95384</v>
      </c>
      <c r="V69" s="157">
        <f>'[70]MTPS 7,8.'!V18</f>
        <v>115.95384</v>
      </c>
      <c r="W69" s="157">
        <f>'[70]MTPS 7,8.'!W18</f>
        <v>115.95384</v>
      </c>
      <c r="AE69" s="226" t="s">
        <v>447</v>
      </c>
      <c r="AF69" s="224">
        <v>1000</v>
      </c>
      <c r="AG69" s="221">
        <v>2.5000000000000001E-2</v>
      </c>
      <c r="AH69" s="216">
        <f>AF69*AG69</f>
        <v>25</v>
      </c>
      <c r="AI69" s="222">
        <v>5.2499999999999998E-2</v>
      </c>
      <c r="AJ69" s="223">
        <f t="shared" si="19"/>
        <v>23.6875</v>
      </c>
      <c r="AK69" s="219"/>
      <c r="AL69" s="219"/>
      <c r="AM69" s="219"/>
      <c r="AN69" s="219"/>
      <c r="AO69" s="219"/>
      <c r="AP69" s="220">
        <f>6367.78/100</f>
        <v>63.677799999999998</v>
      </c>
      <c r="AQ69" s="220">
        <f>6702.09/100</f>
        <v>67.020899999999997</v>
      </c>
      <c r="AR69" s="220">
        <f>7053.95/100</f>
        <v>70.539500000000004</v>
      </c>
      <c r="AS69" s="220">
        <f>7424.28/100</f>
        <v>74.242800000000003</v>
      </c>
      <c r="AT69" s="220">
        <f>7814.06/100</f>
        <v>78.140600000000006</v>
      </c>
    </row>
    <row r="70" spans="1:46" ht="16.2" thickBot="1" x14ac:dyDescent="0.35">
      <c r="A70" s="1174"/>
      <c r="B70" s="1174"/>
      <c r="C70" s="1174"/>
      <c r="D70" s="1174"/>
      <c r="E70" s="1174"/>
      <c r="F70" s="1174"/>
      <c r="G70" s="1174"/>
      <c r="H70" s="1174"/>
      <c r="I70" s="1174"/>
      <c r="J70" s="1174"/>
      <c r="K70" s="1174"/>
      <c r="L70" s="1174"/>
      <c r="M70" s="1174"/>
      <c r="N70" s="1174"/>
      <c r="O70" s="1174"/>
      <c r="P70" s="1174"/>
      <c r="Q70" s="1174"/>
      <c r="R70" s="1174"/>
      <c r="S70" s="170"/>
      <c r="T70" s="170"/>
      <c r="U70" s="170"/>
      <c r="V70" s="170"/>
      <c r="W70" s="170"/>
      <c r="AE70" s="210" t="s">
        <v>448</v>
      </c>
      <c r="AF70" s="227">
        <v>1200</v>
      </c>
      <c r="AG70" s="225">
        <v>1.2500000000000001E-2</v>
      </c>
      <c r="AH70" s="216">
        <f>AF70*AG70</f>
        <v>15</v>
      </c>
      <c r="AI70" s="217">
        <v>5.2499999999999998E-2</v>
      </c>
      <c r="AJ70" s="223">
        <f t="shared" si="19"/>
        <v>14.2125</v>
      </c>
      <c r="AK70" s="219">
        <v>0</v>
      </c>
      <c r="AL70" s="219">
        <v>0</v>
      </c>
      <c r="AM70" s="219">
        <v>0</v>
      </c>
      <c r="AN70" s="219">
        <v>0</v>
      </c>
      <c r="AO70" s="219">
        <v>0</v>
      </c>
      <c r="AP70" s="220">
        <f>2154.17/100</f>
        <v>21.541700000000002</v>
      </c>
      <c r="AQ70" s="220">
        <f t="shared" ref="AQ70:AS70" si="20">2154.17/100</f>
        <v>21.541700000000002</v>
      </c>
      <c r="AR70" s="220">
        <f t="shared" si="20"/>
        <v>21.541700000000002</v>
      </c>
      <c r="AS70" s="220">
        <f t="shared" si="20"/>
        <v>21.541700000000002</v>
      </c>
      <c r="AT70" s="220">
        <f>2154.17/100</f>
        <v>21.541700000000002</v>
      </c>
    </row>
    <row r="71" spans="1:46" ht="16.2" thickBot="1" x14ac:dyDescent="0.35">
      <c r="I71" s="125"/>
      <c r="J71" s="125"/>
      <c r="K71" s="125"/>
      <c r="L71" s="125"/>
      <c r="M71" s="125"/>
      <c r="AE71" s="228" t="s">
        <v>449</v>
      </c>
      <c r="AF71" s="224"/>
      <c r="AG71" s="229"/>
      <c r="AH71" s="230"/>
      <c r="AI71" s="231"/>
      <c r="AJ71" s="232"/>
      <c r="AK71" s="219"/>
      <c r="AL71" s="219"/>
      <c r="AM71" s="219"/>
      <c r="AN71" s="219"/>
      <c r="AO71" s="219"/>
      <c r="AP71" s="219"/>
      <c r="AQ71" s="219"/>
      <c r="AR71" s="219"/>
      <c r="AS71" s="219"/>
      <c r="AT71" s="219"/>
    </row>
    <row r="72" spans="1:46" ht="15" thickBot="1" x14ac:dyDescent="0.35">
      <c r="F72" s="122"/>
      <c r="AH72" s="143"/>
    </row>
    <row r="73" spans="1:46" ht="16.2" thickBot="1" x14ac:dyDescent="0.35">
      <c r="F73" s="122"/>
      <c r="AH73" s="143"/>
      <c r="AK73" s="1170" t="s">
        <v>455</v>
      </c>
      <c r="AL73" s="1171"/>
      <c r="AM73" s="1171"/>
      <c r="AN73" s="1171"/>
      <c r="AO73" s="1171"/>
      <c r="AP73" s="1171"/>
      <c r="AQ73" s="1171"/>
      <c r="AR73" s="1171"/>
      <c r="AS73" s="1171"/>
      <c r="AT73" s="1172"/>
    </row>
    <row r="74" spans="1:46" ht="47.4" thickBot="1" x14ac:dyDescent="0.35">
      <c r="F74" s="122"/>
      <c r="AE74" s="206" t="s">
        <v>387</v>
      </c>
      <c r="AF74" s="207" t="s">
        <v>451</v>
      </c>
      <c r="AG74" s="208" t="s">
        <v>389</v>
      </c>
      <c r="AH74" s="209" t="s">
        <v>452</v>
      </c>
      <c r="AI74" s="208" t="s">
        <v>453</v>
      </c>
      <c r="AJ74" s="209" t="s">
        <v>454</v>
      </c>
      <c r="AK74" s="210" t="s">
        <v>398</v>
      </c>
      <c r="AL74" s="211" t="s">
        <v>399</v>
      </c>
      <c r="AM74" s="212" t="s">
        <v>400</v>
      </c>
      <c r="AN74" s="211" t="s">
        <v>401</v>
      </c>
      <c r="AO74" s="210" t="s">
        <v>402</v>
      </c>
      <c r="AP74" s="213" t="s">
        <v>403</v>
      </c>
      <c r="AQ74" s="213" t="s">
        <v>404</v>
      </c>
      <c r="AR74" s="213" t="s">
        <v>405</v>
      </c>
      <c r="AS74" s="213" t="s">
        <v>406</v>
      </c>
      <c r="AT74" s="213" t="s">
        <v>407</v>
      </c>
    </row>
    <row r="75" spans="1:46" ht="16.2" thickBot="1" x14ac:dyDescent="0.35">
      <c r="B75" s="233"/>
      <c r="F75" s="122"/>
      <c r="AE75" s="210" t="s">
        <v>410</v>
      </c>
      <c r="AF75" s="214">
        <v>1000</v>
      </c>
      <c r="AG75" s="215">
        <v>0.1</v>
      </c>
      <c r="AH75" s="216">
        <f>AF75*AG75</f>
        <v>100</v>
      </c>
      <c r="AI75" s="217">
        <v>5.2499999999999998E-2</v>
      </c>
      <c r="AJ75" s="218">
        <f>AH75*(1-5.25%)</f>
        <v>94.75</v>
      </c>
      <c r="AK75" s="234">
        <f>279.172/100</f>
        <v>2.7917200000000002</v>
      </c>
      <c r="AL75" s="235">
        <f>289.763/100</f>
        <v>2.8976299999999999</v>
      </c>
      <c r="AM75" s="234">
        <f>284.75/100</f>
        <v>2.8475000000000001</v>
      </c>
      <c r="AN75" s="235">
        <f>292.597/100</f>
        <v>2.92597</v>
      </c>
      <c r="AO75" s="234">
        <f>351.568/100</f>
        <v>3.5156799999999997</v>
      </c>
      <c r="AP75" s="236">
        <f>344.035/100</f>
        <v>3.4403500000000005</v>
      </c>
      <c r="AQ75" s="236">
        <f t="shared" ref="AQ75:AT75" si="21">344.035/100</f>
        <v>3.4403500000000005</v>
      </c>
      <c r="AR75" s="236">
        <f t="shared" si="21"/>
        <v>3.4403500000000005</v>
      </c>
      <c r="AS75" s="236">
        <f t="shared" si="21"/>
        <v>3.4403500000000005</v>
      </c>
      <c r="AT75" s="236">
        <f t="shared" si="21"/>
        <v>3.4403500000000005</v>
      </c>
    </row>
    <row r="76" spans="1:46" ht="16.2" thickBot="1" x14ac:dyDescent="0.35">
      <c r="B76" s="233"/>
      <c r="F76" s="122"/>
      <c r="AE76" s="210" t="s">
        <v>445</v>
      </c>
      <c r="AF76" s="214">
        <v>1000</v>
      </c>
      <c r="AG76" s="221">
        <v>0.1</v>
      </c>
      <c r="AH76" s="216">
        <f>AF76*AG76</f>
        <v>100</v>
      </c>
      <c r="AI76" s="222">
        <v>5.2499999999999998E-2</v>
      </c>
      <c r="AJ76" s="218">
        <f t="shared" ref="AJ76:AJ79" si="22">AH76*(1-5.25%)</f>
        <v>94.75</v>
      </c>
      <c r="AK76" s="237"/>
      <c r="AL76" s="238"/>
      <c r="AM76" s="237"/>
      <c r="AN76" s="238"/>
      <c r="AO76" s="239"/>
      <c r="AP76" s="236">
        <f>370.04/100</f>
        <v>3.7004000000000001</v>
      </c>
      <c r="AQ76" s="236">
        <f t="shared" ref="AQ76:AT76" si="23">370.04/100</f>
        <v>3.7004000000000001</v>
      </c>
      <c r="AR76" s="236">
        <f t="shared" si="23"/>
        <v>3.7004000000000001</v>
      </c>
      <c r="AS76" s="236">
        <f t="shared" si="23"/>
        <v>3.7004000000000001</v>
      </c>
      <c r="AT76" s="236">
        <f t="shared" si="23"/>
        <v>3.7004000000000001</v>
      </c>
    </row>
    <row r="77" spans="1:46" ht="16.2" customHeight="1" thickBot="1" x14ac:dyDescent="0.35">
      <c r="B77" s="233"/>
      <c r="F77" s="122"/>
      <c r="AE77" s="210" t="s">
        <v>446</v>
      </c>
      <c r="AF77" s="224">
        <v>500</v>
      </c>
      <c r="AG77" s="225">
        <v>0.1</v>
      </c>
      <c r="AH77" s="216">
        <f>AF77*AG77</f>
        <v>50</v>
      </c>
      <c r="AI77" s="217">
        <v>5.2499999999999998E-2</v>
      </c>
      <c r="AJ77" s="218">
        <f t="shared" si="22"/>
        <v>47.375</v>
      </c>
      <c r="AK77" s="240"/>
      <c r="AL77" s="237"/>
      <c r="AM77" s="143"/>
      <c r="AN77" s="237"/>
      <c r="AO77" s="240"/>
      <c r="AP77" s="236">
        <f>356.215/100</f>
        <v>3.5621499999999999</v>
      </c>
      <c r="AQ77" s="236">
        <f t="shared" ref="AQ77:AT77" si="24">356.215/100</f>
        <v>3.5621499999999999</v>
      </c>
      <c r="AR77" s="236">
        <f t="shared" si="24"/>
        <v>3.5621499999999999</v>
      </c>
      <c r="AS77" s="236">
        <f t="shared" si="24"/>
        <v>3.5621499999999999</v>
      </c>
      <c r="AT77" s="236">
        <f t="shared" si="24"/>
        <v>3.5621499999999999</v>
      </c>
    </row>
    <row r="78" spans="1:46" ht="21.6" customHeight="1" thickBot="1" x14ac:dyDescent="0.35">
      <c r="B78" s="188"/>
      <c r="F78" s="122"/>
      <c r="AE78" s="226" t="s">
        <v>447</v>
      </c>
      <c r="AF78" s="224">
        <v>1000</v>
      </c>
      <c r="AG78" s="221">
        <v>2.5000000000000001E-2</v>
      </c>
      <c r="AH78" s="216">
        <f>AF78*AG78</f>
        <v>25</v>
      </c>
      <c r="AI78" s="222">
        <v>5.2499999999999998E-2</v>
      </c>
      <c r="AJ78" s="218">
        <f t="shared" si="22"/>
        <v>23.6875</v>
      </c>
      <c r="AK78" s="237"/>
      <c r="AL78" s="238"/>
      <c r="AM78" s="237"/>
      <c r="AN78" s="238"/>
      <c r="AO78" s="239"/>
      <c r="AP78" s="241">
        <f>298.416/100</f>
        <v>2.9841600000000001</v>
      </c>
      <c r="AQ78" s="241">
        <f t="shared" ref="AQ78:AT78" si="25">298.416/100</f>
        <v>2.9841600000000001</v>
      </c>
      <c r="AR78" s="241">
        <f t="shared" si="25"/>
        <v>2.9841600000000001</v>
      </c>
      <c r="AS78" s="241">
        <f t="shared" si="25"/>
        <v>2.9841600000000001</v>
      </c>
      <c r="AT78" s="241">
        <f t="shared" si="25"/>
        <v>2.9841600000000001</v>
      </c>
    </row>
    <row r="79" spans="1:46" ht="16.2" thickBot="1" x14ac:dyDescent="0.35">
      <c r="F79" s="122"/>
      <c r="AE79" s="210" t="s">
        <v>448</v>
      </c>
      <c r="AF79" s="227">
        <v>1200</v>
      </c>
      <c r="AG79" s="225">
        <v>1.2500000000000001E-2</v>
      </c>
      <c r="AH79" s="242">
        <f>AF79*AG79</f>
        <v>15</v>
      </c>
      <c r="AI79" s="217">
        <v>5.2499999999999998E-2</v>
      </c>
      <c r="AJ79" s="218">
        <f t="shared" si="22"/>
        <v>14.2125</v>
      </c>
      <c r="AK79" s="243"/>
      <c r="AL79" s="237"/>
      <c r="AM79" s="243"/>
      <c r="AN79" s="237"/>
      <c r="AO79" s="243"/>
      <c r="AP79" s="244">
        <f>340.235/100</f>
        <v>3.4023500000000002</v>
      </c>
      <c r="AQ79" s="244">
        <f t="shared" ref="AQ79:AT79" si="26">340.235/100</f>
        <v>3.4023500000000002</v>
      </c>
      <c r="AR79" s="244">
        <f t="shared" si="26"/>
        <v>3.4023500000000002</v>
      </c>
      <c r="AS79" s="244">
        <f t="shared" si="26"/>
        <v>3.4023500000000002</v>
      </c>
      <c r="AT79" s="244">
        <f t="shared" si="26"/>
        <v>3.4023500000000002</v>
      </c>
    </row>
    <row r="80" spans="1:46" x14ac:dyDescent="0.3">
      <c r="F80" s="122"/>
    </row>
    <row r="81" spans="6:68" x14ac:dyDescent="0.3">
      <c r="F81" s="122"/>
    </row>
    <row r="82" spans="6:68" x14ac:dyDescent="0.3">
      <c r="F82" s="122"/>
    </row>
    <row r="83" spans="6:68" x14ac:dyDescent="0.3">
      <c r="F83" s="122"/>
    </row>
    <row r="84" spans="6:68" ht="43.8" customHeight="1" x14ac:dyDescent="0.3">
      <c r="F84" s="122"/>
    </row>
    <row r="85" spans="6:68" ht="15.6" customHeight="1" x14ac:dyDescent="0.3">
      <c r="F85" s="122"/>
    </row>
    <row r="86" spans="6:68" x14ac:dyDescent="0.3">
      <c r="F86" s="122"/>
    </row>
    <row r="87" spans="6:68" x14ac:dyDescent="0.3">
      <c r="F87" s="122"/>
    </row>
    <row r="88" spans="6:68" x14ac:dyDescent="0.3">
      <c r="F88" s="122"/>
    </row>
    <row r="89" spans="6:68" x14ac:dyDescent="0.3">
      <c r="F89" s="122"/>
    </row>
    <row r="90" spans="6:68" x14ac:dyDescent="0.3">
      <c r="F90" s="122"/>
      <c r="BD90" s="1173" t="s">
        <v>439</v>
      </c>
      <c r="BE90" s="1173"/>
      <c r="BF90" s="1173"/>
      <c r="BG90" s="1173"/>
      <c r="BH90" s="1173"/>
      <c r="BI90" s="1173"/>
      <c r="BJ90" s="1173"/>
      <c r="BK90" s="1173"/>
      <c r="BL90" s="1173"/>
      <c r="BM90" s="1173"/>
      <c r="BN90" s="1173"/>
      <c r="BO90" s="1173"/>
      <c r="BP90" s="1173"/>
    </row>
    <row r="91" spans="6:68" ht="115.2" x14ac:dyDescent="0.3">
      <c r="F91" s="122"/>
      <c r="BD91" s="171" t="s">
        <v>421</v>
      </c>
      <c r="BE91" s="171" t="s">
        <v>422</v>
      </c>
      <c r="BF91" s="171" t="s">
        <v>440</v>
      </c>
      <c r="BG91" s="171" t="s">
        <v>441</v>
      </c>
      <c r="BH91" s="171" t="s">
        <v>425</v>
      </c>
      <c r="BI91" s="171" t="s">
        <v>428</v>
      </c>
      <c r="BJ91" s="171" t="s">
        <v>429</v>
      </c>
      <c r="BK91" s="171" t="s">
        <v>430</v>
      </c>
      <c r="BL91" s="171" t="s">
        <v>431</v>
      </c>
      <c r="BM91" s="171" t="s">
        <v>432</v>
      </c>
      <c r="BN91" s="172" t="s">
        <v>433</v>
      </c>
      <c r="BO91" s="172" t="s">
        <v>375</v>
      </c>
      <c r="BP91" s="173" t="s">
        <v>435</v>
      </c>
    </row>
    <row r="92" spans="6:68" x14ac:dyDescent="0.3">
      <c r="F92" s="122"/>
      <c r="BD92" s="174"/>
      <c r="BE92" s="176" t="e">
        <f>SUM(BE93:BE95)</f>
        <v>#REF!</v>
      </c>
      <c r="BF92" s="176" t="e">
        <f>SUM(BF93:BF95)</f>
        <v>#REF!</v>
      </c>
      <c r="BG92" s="176"/>
      <c r="BH92" s="176">
        <f>SUM(BH93:BH95)</f>
        <v>12.9137235</v>
      </c>
      <c r="BI92" s="176">
        <f>262.321203856073+150</f>
        <v>412.321203856073</v>
      </c>
      <c r="BJ92" s="175">
        <f t="shared" ref="BJ92:BL92" si="27">SUM(BJ93:BJ95)</f>
        <v>424.85440891918904</v>
      </c>
      <c r="BK92" s="177">
        <f t="shared" si="27"/>
        <v>152.64021177000001</v>
      </c>
      <c r="BL92" s="177" t="e">
        <f t="shared" si="27"/>
        <v>#REF!</v>
      </c>
      <c r="BM92" s="174" t="e">
        <f>BK92+BL92</f>
        <v>#REF!</v>
      </c>
      <c r="BN92" s="114">
        <f>BK92/BI92*10</f>
        <v>3.7019733727611399</v>
      </c>
      <c r="BO92" s="114" t="e">
        <f>BL92/BI92*10</f>
        <v>#REF!</v>
      </c>
      <c r="BP92" s="178" t="e">
        <f>BN92+BO92</f>
        <v>#REF!</v>
      </c>
    </row>
    <row r="93" spans="6:68" x14ac:dyDescent="0.3">
      <c r="F93" s="122"/>
      <c r="BC93" s="180">
        <f>(BF93*8760/12/10^3)*12</f>
        <v>830.01</v>
      </c>
      <c r="BD93" s="181" t="s">
        <v>353</v>
      </c>
      <c r="BE93" s="183">
        <f>D24</f>
        <v>100</v>
      </c>
      <c r="BF93" s="183">
        <f>BE93*(1-5.25%)</f>
        <v>94.75</v>
      </c>
      <c r="BG93" s="126">
        <f>F24</f>
        <v>3.4403500000000005</v>
      </c>
      <c r="BH93" s="183">
        <f>AS59/12*V23*90%</f>
        <v>4.1800875</v>
      </c>
      <c r="BI93" s="186">
        <f>BI92*30%</f>
        <v>123.69636115682189</v>
      </c>
      <c r="BJ93" s="187">
        <f>BI93/(1-2.95%)</f>
        <v>127.45632267575671</v>
      </c>
      <c r="BK93" s="183">
        <f>BH93*12*(1-1.5%)</f>
        <v>49.408634250000006</v>
      </c>
      <c r="BL93" s="187">
        <f>BJ93*BG93/10*(1-1.5%)</f>
        <v>43.191694432177663</v>
      </c>
      <c r="BM93" s="181">
        <f>(BK93+BL93)</f>
        <v>92.600328682177661</v>
      </c>
      <c r="BN93" s="126">
        <f t="shared" ref="BN93:BN95" si="28">BK93/BI93*10</f>
        <v>3.994348240152342</v>
      </c>
      <c r="BO93" s="126">
        <f t="shared" ref="BO93:BO95" si="29">BL93/BI93*10</f>
        <v>3.4917514167954673</v>
      </c>
      <c r="BP93" s="116">
        <f>BN93+BO93</f>
        <v>7.4860996569478093</v>
      </c>
    </row>
    <row r="94" spans="6:68" x14ac:dyDescent="0.3">
      <c r="F94" s="122"/>
      <c r="BC94" s="180">
        <f t="shared" ref="BC94:BC95" si="30">(BF94*8760/12/10^3)*12</f>
        <v>821.25</v>
      </c>
      <c r="BD94" s="181" t="s">
        <v>354</v>
      </c>
      <c r="BE94" s="183">
        <f>D25</f>
        <v>100</v>
      </c>
      <c r="BF94" s="183">
        <f t="shared" ref="BF94:BF95" si="31">BE94*(1-6.25%)</f>
        <v>93.75</v>
      </c>
      <c r="BG94" s="126">
        <f>F25</f>
        <v>3.7004000000000001</v>
      </c>
      <c r="BH94" s="183">
        <f>AS60/12*V24*90%</f>
        <v>8.7336359999999988</v>
      </c>
      <c r="BI94" s="186">
        <f>50%*BI92</f>
        <v>206.1606019280365</v>
      </c>
      <c r="BJ94" s="187">
        <f>BI94/(1-2.95%)</f>
        <v>212.42720445959452</v>
      </c>
      <c r="BK94" s="183">
        <f>BH94*12*((1-1.5%))</f>
        <v>103.23157751999999</v>
      </c>
      <c r="BL94" s="187">
        <f>BJ94*BG94/10*(1-1.5%)</f>
        <v>77.427464297154927</v>
      </c>
      <c r="BM94" s="181">
        <f>(BK94+BL94)</f>
        <v>180.6590418171549</v>
      </c>
      <c r="BN94" s="126">
        <f t="shared" si="28"/>
        <v>5.0073378014308743</v>
      </c>
      <c r="BO94" s="126">
        <f t="shared" si="29"/>
        <v>3.7556867594023697</v>
      </c>
      <c r="BP94" s="116">
        <f t="shared" ref="BP94:BP95" si="32">BN94+BO94</f>
        <v>8.7630245608332444</v>
      </c>
    </row>
    <row r="95" spans="6:68" x14ac:dyDescent="0.3">
      <c r="F95" s="122"/>
      <c r="BC95" s="180" t="e">
        <f t="shared" si="30"/>
        <v>#REF!</v>
      </c>
      <c r="BD95" s="245" t="s">
        <v>355</v>
      </c>
      <c r="BE95" s="183" t="e">
        <f>#REF!</f>
        <v>#REF!</v>
      </c>
      <c r="BF95" s="197" t="e">
        <f t="shared" si="31"/>
        <v>#REF!</v>
      </c>
      <c r="BG95" s="126" t="e">
        <f>#REF!</f>
        <v>#REF!</v>
      </c>
      <c r="BH95" s="183">
        <f>AS61/12*V25*90%</f>
        <v>0</v>
      </c>
      <c r="BI95" s="186">
        <f>20%*BI92</f>
        <v>82.464240771214605</v>
      </c>
      <c r="BJ95" s="187">
        <f>BI95/(1-2.95%)</f>
        <v>84.970881783837825</v>
      </c>
      <c r="BK95" s="183">
        <f>BH95*12*(1-1.5%)</f>
        <v>0</v>
      </c>
      <c r="BL95" s="187" t="e">
        <f>BJ95*BG95/10*(1-1.5%)</f>
        <v>#REF!</v>
      </c>
      <c r="BM95" s="181" t="e">
        <f>(BK95+BL95)</f>
        <v>#REF!</v>
      </c>
      <c r="BN95" s="126">
        <f t="shared" si="28"/>
        <v>0</v>
      </c>
      <c r="BO95" s="126" t="e">
        <f t="shared" si="29"/>
        <v>#REF!</v>
      </c>
      <c r="BP95" s="116" t="e">
        <f t="shared" si="32"/>
        <v>#REF!</v>
      </c>
    </row>
    <row r="96" spans="6:68" x14ac:dyDescent="0.3">
      <c r="F96" s="122"/>
      <c r="BC96" s="188" t="e">
        <f>SUM(BC93:BC95)</f>
        <v>#REF!</v>
      </c>
      <c r="BD96" s="174" t="s">
        <v>1</v>
      </c>
      <c r="BE96" s="177" t="e">
        <f>SUM(BE93:BE95)</f>
        <v>#REF!</v>
      </c>
      <c r="BF96" s="177" t="e">
        <f>SUM(BF93:BF95)</f>
        <v>#REF!</v>
      </c>
      <c r="BG96" s="177"/>
      <c r="BH96" s="177">
        <f t="shared" ref="BH96:BM96" si="33">SUM(BH93:BH95)</f>
        <v>12.9137235</v>
      </c>
      <c r="BI96" s="177">
        <f t="shared" si="33"/>
        <v>412.321203856073</v>
      </c>
      <c r="BJ96" s="177">
        <f t="shared" si="33"/>
        <v>424.85440891918904</v>
      </c>
      <c r="BK96" s="177">
        <f t="shared" si="33"/>
        <v>152.64021177000001</v>
      </c>
      <c r="BL96" s="177" t="e">
        <f t="shared" si="33"/>
        <v>#REF!</v>
      </c>
      <c r="BM96" s="174" t="e">
        <f t="shared" si="33"/>
        <v>#REF!</v>
      </c>
    </row>
    <row r="97" spans="6:68" x14ac:dyDescent="0.3">
      <c r="F97" s="122"/>
      <c r="BD97" s="1169" t="s">
        <v>442</v>
      </c>
      <c r="BE97" s="1169"/>
      <c r="BF97" s="1169"/>
      <c r="BG97" s="1169"/>
      <c r="BH97" s="1169"/>
      <c r="BI97" s="1169"/>
      <c r="BJ97" s="1169"/>
      <c r="BK97" s="1169"/>
      <c r="BL97" s="1169"/>
      <c r="BM97" s="174" t="e">
        <f>BM96/BI96*10</f>
        <v>#REF!</v>
      </c>
    </row>
    <row r="98" spans="6:68" x14ac:dyDescent="0.3">
      <c r="F98" s="122"/>
    </row>
    <row r="99" spans="6:68" x14ac:dyDescent="0.3">
      <c r="F99" s="122"/>
    </row>
    <row r="100" spans="6:68" x14ac:dyDescent="0.3">
      <c r="F100" s="122"/>
      <c r="BD100" s="1173" t="s">
        <v>443</v>
      </c>
      <c r="BE100" s="1173"/>
      <c r="BF100" s="1173"/>
      <c r="BG100" s="1173"/>
      <c r="BH100" s="1173"/>
      <c r="BI100" s="1173"/>
      <c r="BJ100" s="1173"/>
      <c r="BK100" s="1173"/>
      <c r="BL100" s="1173"/>
      <c r="BM100" s="1173"/>
      <c r="BN100" s="1173"/>
      <c r="BO100" s="1173"/>
      <c r="BP100" s="1173"/>
    </row>
    <row r="101" spans="6:68" ht="115.2" x14ac:dyDescent="0.3">
      <c r="F101" s="122"/>
      <c r="BD101" s="171" t="s">
        <v>421</v>
      </c>
      <c r="BE101" s="171" t="s">
        <v>422</v>
      </c>
      <c r="BF101" s="171" t="s">
        <v>440</v>
      </c>
      <c r="BG101" s="171" t="s">
        <v>441</v>
      </c>
      <c r="BH101" s="171" t="s">
        <v>425</v>
      </c>
      <c r="BI101" s="171" t="s">
        <v>428</v>
      </c>
      <c r="BJ101" s="171" t="s">
        <v>429</v>
      </c>
      <c r="BK101" s="171" t="s">
        <v>430</v>
      </c>
      <c r="BL101" s="171" t="s">
        <v>431</v>
      </c>
      <c r="BM101" s="171" t="s">
        <v>432</v>
      </c>
      <c r="BN101" s="172" t="s">
        <v>433</v>
      </c>
      <c r="BO101" s="172" t="s">
        <v>375</v>
      </c>
      <c r="BP101" s="173" t="s">
        <v>435</v>
      </c>
    </row>
    <row r="102" spans="6:68" x14ac:dyDescent="0.3">
      <c r="F102" s="122"/>
      <c r="BD102" s="174"/>
      <c r="BE102" s="176" t="e">
        <f>SUM(BE103:BE105)</f>
        <v>#REF!</v>
      </c>
      <c r="BF102" s="176" t="e">
        <f>SUM(BF103:BF105)</f>
        <v>#REF!</v>
      </c>
      <c r="BG102" s="176"/>
      <c r="BH102" s="176">
        <f>SUM(BH103:BH105)</f>
        <v>12.07131</v>
      </c>
      <c r="BI102" s="176">
        <f>273.122409493395+150</f>
        <v>423.12240949339503</v>
      </c>
      <c r="BJ102" s="175">
        <f t="shared" ref="BJ102:BL102" si="34">SUM(BJ103:BJ105)</f>
        <v>435.9839355934003</v>
      </c>
      <c r="BK102" s="177">
        <f t="shared" si="34"/>
        <v>142.68288419999999</v>
      </c>
      <c r="BL102" s="177" t="e">
        <f t="shared" si="34"/>
        <v>#REF!</v>
      </c>
      <c r="BM102" s="174" t="e">
        <f>BK102+BL102</f>
        <v>#REF!</v>
      </c>
      <c r="BN102" s="114">
        <f>BK102/BI102*10</f>
        <v>3.3721419853615027</v>
      </c>
      <c r="BO102" s="114" t="e">
        <f>BL102/BI102*10</f>
        <v>#REF!</v>
      </c>
      <c r="BP102" s="178" t="e">
        <f>BN102+BO102</f>
        <v>#REF!</v>
      </c>
    </row>
    <row r="103" spans="6:68" x14ac:dyDescent="0.3">
      <c r="F103" s="122"/>
      <c r="BC103" s="180">
        <f>(BF103*8760/12/10^3)*12</f>
        <v>830.01</v>
      </c>
      <c r="BD103" s="181" t="s">
        <v>353</v>
      </c>
      <c r="BE103" s="183">
        <f>BE93</f>
        <v>100</v>
      </c>
      <c r="BF103" s="183">
        <f>BE103*(1-5.25%)</f>
        <v>94.75</v>
      </c>
      <c r="BG103" s="126">
        <f>BG93</f>
        <v>3.4403500000000005</v>
      </c>
      <c r="BH103" s="183">
        <f>AT59/12*V23*90%</f>
        <v>4.2926707500000001</v>
      </c>
      <c r="BI103" s="186">
        <f>BI102*30%</f>
        <v>126.9367228480185</v>
      </c>
      <c r="BJ103" s="187">
        <f>BI103/(1-2.95%)</f>
        <v>130.7951806780201</v>
      </c>
      <c r="BK103" s="183">
        <f>BH103*12*(1-1.5%)</f>
        <v>50.739368265000003</v>
      </c>
      <c r="BL103" s="187">
        <f>BJ103*BG103/10*(1-1.5%)</f>
        <v>44.323148184794206</v>
      </c>
      <c r="BM103" s="181">
        <f>(BK103+BL103)</f>
        <v>95.062516449794202</v>
      </c>
      <c r="BN103" s="126">
        <f t="shared" ref="BN103:BN105" si="35">BK103/BI103*10</f>
        <v>3.9972174424063485</v>
      </c>
      <c r="BO103" s="126">
        <f t="shared" ref="BO103:BO105" si="36">BL103/BI103*10</f>
        <v>3.4917514167954664</v>
      </c>
      <c r="BP103" s="116">
        <f>BN103+BO103</f>
        <v>7.4889688592018153</v>
      </c>
    </row>
    <row r="104" spans="6:68" x14ac:dyDescent="0.3">
      <c r="F104" s="122"/>
      <c r="BC104" s="180">
        <f t="shared" ref="BC104:BC105" si="37">(BF104*8760/12/10^3)*12</f>
        <v>821.25</v>
      </c>
      <c r="BD104" s="181" t="s">
        <v>354</v>
      </c>
      <c r="BE104" s="183">
        <f t="shared" ref="BE104:BE105" si="38">BE94</f>
        <v>100</v>
      </c>
      <c r="BF104" s="183">
        <f t="shared" ref="BF104:BF105" si="39">BE104*(1-6.25%)</f>
        <v>93.75</v>
      </c>
      <c r="BG104" s="126">
        <f t="shared" ref="BG104:BG105" si="40">BG94</f>
        <v>3.7004000000000001</v>
      </c>
      <c r="BH104" s="183">
        <f>AT60/12*V24*90%</f>
        <v>7.7786392500000003</v>
      </c>
      <c r="BI104" s="186">
        <f>50%*BI102</f>
        <v>211.56120474669751</v>
      </c>
      <c r="BJ104" s="187">
        <f>BI104/(1-2.95%)</f>
        <v>217.99196779670015</v>
      </c>
      <c r="BK104" s="183">
        <f>BH104*12*((1-1.5%))</f>
        <v>91.943515934999994</v>
      </c>
      <c r="BL104" s="187">
        <f>BJ104*BG104/10*(1-1.5%)</f>
        <v>79.455761547038563</v>
      </c>
      <c r="BM104" s="181">
        <f>(BK104+BL104)</f>
        <v>171.39927748203854</v>
      </c>
      <c r="BN104" s="126">
        <f t="shared" si="35"/>
        <v>4.3459535052791969</v>
      </c>
      <c r="BO104" s="126">
        <f t="shared" si="36"/>
        <v>3.7556867594023697</v>
      </c>
      <c r="BP104" s="116">
        <f t="shared" ref="BP104:BP105" si="41">BN104+BO104</f>
        <v>8.1016402646815671</v>
      </c>
    </row>
    <row r="105" spans="6:68" x14ac:dyDescent="0.3">
      <c r="F105" s="122"/>
      <c r="BC105" s="180" t="e">
        <f t="shared" si="37"/>
        <v>#REF!</v>
      </c>
      <c r="BD105" s="245" t="s">
        <v>355</v>
      </c>
      <c r="BE105" s="183" t="e">
        <f t="shared" si="38"/>
        <v>#REF!</v>
      </c>
      <c r="BF105" s="197" t="e">
        <f t="shared" si="39"/>
        <v>#REF!</v>
      </c>
      <c r="BG105" s="126" t="e">
        <f t="shared" si="40"/>
        <v>#REF!</v>
      </c>
      <c r="BH105" s="183">
        <f>AT61/12*V25*90%</f>
        <v>0</v>
      </c>
      <c r="BI105" s="186">
        <f>20%*BI102</f>
        <v>84.624481898679008</v>
      </c>
      <c r="BJ105" s="187">
        <f>BI105/(1-2.95%)</f>
        <v>87.196787118680064</v>
      </c>
      <c r="BK105" s="183">
        <f>BH105*12*(1-1.5%)</f>
        <v>0</v>
      </c>
      <c r="BL105" s="187" t="e">
        <f>BJ105*BG105/10*(1-1.5%)</f>
        <v>#REF!</v>
      </c>
      <c r="BM105" s="181" t="e">
        <f>(BK105+BL105)</f>
        <v>#REF!</v>
      </c>
      <c r="BN105" s="126">
        <f t="shared" si="35"/>
        <v>0</v>
      </c>
      <c r="BO105" s="126" t="e">
        <f t="shared" si="36"/>
        <v>#REF!</v>
      </c>
      <c r="BP105" s="116" t="e">
        <f t="shared" si="41"/>
        <v>#REF!</v>
      </c>
    </row>
    <row r="106" spans="6:68" x14ac:dyDescent="0.3">
      <c r="F106" s="122"/>
      <c r="BC106" s="188" t="e">
        <f>SUM(BC103:BC105)</f>
        <v>#REF!</v>
      </c>
      <c r="BD106" s="174" t="s">
        <v>1</v>
      </c>
      <c r="BE106" s="177" t="e">
        <f>SUM(BE103:BE105)</f>
        <v>#REF!</v>
      </c>
      <c r="BF106" s="177" t="e">
        <f>SUM(BF103:BF105)</f>
        <v>#REF!</v>
      </c>
      <c r="BG106" s="177"/>
      <c r="BH106" s="177">
        <f t="shared" ref="BH106:BM106" si="42">SUM(BH103:BH105)</f>
        <v>12.07131</v>
      </c>
      <c r="BI106" s="177">
        <f t="shared" si="42"/>
        <v>423.12240949339503</v>
      </c>
      <c r="BJ106" s="177">
        <f t="shared" si="42"/>
        <v>435.9839355934003</v>
      </c>
      <c r="BK106" s="177">
        <f t="shared" si="42"/>
        <v>142.68288419999999</v>
      </c>
      <c r="BL106" s="177" t="e">
        <f t="shared" si="42"/>
        <v>#REF!</v>
      </c>
      <c r="BM106" s="174" t="e">
        <f t="shared" si="42"/>
        <v>#REF!</v>
      </c>
    </row>
    <row r="107" spans="6:68" x14ac:dyDescent="0.3">
      <c r="F107" s="122"/>
      <c r="BD107" s="1169" t="s">
        <v>444</v>
      </c>
      <c r="BE107" s="1169"/>
      <c r="BF107" s="1169"/>
      <c r="BG107" s="1169"/>
      <c r="BH107" s="1169"/>
      <c r="BI107" s="1169"/>
      <c r="BJ107" s="1169"/>
      <c r="BK107" s="1169"/>
      <c r="BL107" s="1169"/>
      <c r="BM107" s="174" t="e">
        <f>BM106/BI106*10</f>
        <v>#REF!</v>
      </c>
    </row>
    <row r="108" spans="6:68" x14ac:dyDescent="0.3">
      <c r="F108" s="122"/>
    </row>
    <row r="109" spans="6:68" x14ac:dyDescent="0.3">
      <c r="F109" s="122"/>
    </row>
    <row r="110" spans="6:68" x14ac:dyDescent="0.3">
      <c r="F110" s="122"/>
      <c r="BD110" s="1173" t="s">
        <v>456</v>
      </c>
      <c r="BE110" s="1173"/>
      <c r="BF110" s="1173"/>
      <c r="BG110" s="1173"/>
      <c r="BH110" s="1173"/>
      <c r="BI110" s="1173"/>
      <c r="BJ110" s="1173"/>
      <c r="BK110" s="1173"/>
      <c r="BL110" s="1173"/>
      <c r="BM110" s="1173"/>
      <c r="BN110" s="1173"/>
      <c r="BO110" s="1173"/>
      <c r="BP110" s="1173"/>
    </row>
    <row r="111" spans="6:68" ht="115.2" x14ac:dyDescent="0.3">
      <c r="F111" s="122"/>
      <c r="BD111" s="171" t="s">
        <v>421</v>
      </c>
      <c r="BE111" s="171" t="s">
        <v>422</v>
      </c>
      <c r="BF111" s="171" t="s">
        <v>440</v>
      </c>
      <c r="BG111" s="171" t="s">
        <v>441</v>
      </c>
      <c r="BH111" s="171" t="s">
        <v>425</v>
      </c>
      <c r="BI111" s="171" t="s">
        <v>428</v>
      </c>
      <c r="BJ111" s="171" t="s">
        <v>429</v>
      </c>
      <c r="BK111" s="171" t="s">
        <v>430</v>
      </c>
      <c r="BL111" s="171" t="s">
        <v>431</v>
      </c>
      <c r="BM111" s="171" t="s">
        <v>432</v>
      </c>
      <c r="BN111" s="172" t="s">
        <v>433</v>
      </c>
      <c r="BO111" s="172" t="s">
        <v>375</v>
      </c>
      <c r="BP111" s="173" t="s">
        <v>435</v>
      </c>
    </row>
    <row r="112" spans="6:68" x14ac:dyDescent="0.3">
      <c r="F112" s="122"/>
      <c r="BD112" s="174"/>
      <c r="BE112" s="176" t="e">
        <f>SUM(BE113:BE115)</f>
        <v>#REF!</v>
      </c>
      <c r="BF112" s="176" t="e">
        <f>SUM(BF113:BF115)</f>
        <v>#REF!</v>
      </c>
      <c r="BG112" s="176"/>
      <c r="BH112" s="176">
        <f>SUM(BH113:BH115)</f>
        <v>12.07131</v>
      </c>
      <c r="BI112" s="176">
        <f>248.902171494814+150</f>
        <v>398.90217149481401</v>
      </c>
      <c r="BJ112" s="175">
        <f t="shared" ref="BJ112:BL112" si="43">SUM(BJ113:BJ115)</f>
        <v>411.02748222031323</v>
      </c>
      <c r="BK112" s="177">
        <f t="shared" si="43"/>
        <v>142.68288419999999</v>
      </c>
      <c r="BL112" s="177" t="e">
        <f t="shared" si="43"/>
        <v>#REF!</v>
      </c>
      <c r="BM112" s="174" t="e">
        <f>BK112+BL112</f>
        <v>#REF!</v>
      </c>
      <c r="BN112" s="114">
        <f>BK112/BI112*10</f>
        <v>3.5768891321228358</v>
      </c>
      <c r="BO112" s="114" t="e">
        <f>BL112/BI112*10</f>
        <v>#REF!</v>
      </c>
      <c r="BP112" s="178" t="e">
        <f>BN112+BO112</f>
        <v>#REF!</v>
      </c>
    </row>
    <row r="113" spans="6:68" x14ac:dyDescent="0.3">
      <c r="F113" s="122"/>
      <c r="BC113" s="180">
        <f>(BF113*8760/12/10^3)*12</f>
        <v>830.01</v>
      </c>
      <c r="BD113" s="181" t="s">
        <v>353</v>
      </c>
      <c r="BE113" s="183">
        <f>BE103</f>
        <v>100</v>
      </c>
      <c r="BF113" s="183">
        <f>BE113*(1-5.25%)</f>
        <v>94.75</v>
      </c>
      <c r="BG113" s="126">
        <f>BG103</f>
        <v>3.4403500000000005</v>
      </c>
      <c r="BH113" s="183">
        <f>AT59/12*V23*90%</f>
        <v>4.2926707500000001</v>
      </c>
      <c r="BI113" s="186">
        <f>BI112*30%</f>
        <v>119.6706514484442</v>
      </c>
      <c r="BJ113" s="187">
        <f>BI113/(1-2.95%)</f>
        <v>123.30824466609397</v>
      </c>
      <c r="BK113" s="183">
        <f>BH113*12*(1-1.5%)</f>
        <v>50.739368265000003</v>
      </c>
      <c r="BL113" s="187">
        <f>BJ113*BG113/10*(1-1.5%)</f>
        <v>41.786016674394148</v>
      </c>
      <c r="BM113" s="181">
        <f>(BK113+BL113)</f>
        <v>92.525384939394144</v>
      </c>
      <c r="BN113" s="126">
        <f t="shared" ref="BN113:BN115" si="44">BK113/BI113*10</f>
        <v>4.2399174443250391</v>
      </c>
      <c r="BO113" s="126">
        <f t="shared" ref="BO113:BO115" si="45">BL113/BI113*10</f>
        <v>3.491751416795466</v>
      </c>
      <c r="BP113" s="116">
        <f>BN113+BO113</f>
        <v>7.7316688611205056</v>
      </c>
    </row>
    <row r="114" spans="6:68" x14ac:dyDescent="0.3">
      <c r="F114" s="122"/>
      <c r="BC114" s="180">
        <f t="shared" ref="BC114:BC115" si="46">(BF114*8760/12/10^3)*12</f>
        <v>821.25</v>
      </c>
      <c r="BD114" s="181" t="s">
        <v>354</v>
      </c>
      <c r="BE114" s="183">
        <f t="shared" ref="BE114:BE115" si="47">BE104</f>
        <v>100</v>
      </c>
      <c r="BF114" s="183">
        <f t="shared" ref="BF114:BF115" si="48">BE114*(1-6.25%)</f>
        <v>93.75</v>
      </c>
      <c r="BG114" s="126">
        <f t="shared" ref="BG114:BG115" si="49">BG104</f>
        <v>3.7004000000000001</v>
      </c>
      <c r="BH114" s="183">
        <f>AT60/12*V24*90%</f>
        <v>7.7786392500000003</v>
      </c>
      <c r="BI114" s="186">
        <f>50%*BI112</f>
        <v>199.45108574740701</v>
      </c>
      <c r="BJ114" s="187">
        <f>BI114/(1-2.95%)</f>
        <v>205.51374111015662</v>
      </c>
      <c r="BK114" s="183">
        <f>BH114*12*((1-1.5%))</f>
        <v>91.943515934999994</v>
      </c>
      <c r="BL114" s="187">
        <f>BJ114*BG114/10*(1-1.5%)</f>
        <v>74.90758018899632</v>
      </c>
      <c r="BM114" s="181">
        <f>(BK114+BL114)</f>
        <v>166.85109612399631</v>
      </c>
      <c r="BN114" s="126">
        <f t="shared" si="44"/>
        <v>4.6098277976506488</v>
      </c>
      <c r="BO114" s="126">
        <f t="shared" si="45"/>
        <v>3.7556867594023697</v>
      </c>
      <c r="BP114" s="116">
        <f t="shared" ref="BP114:BP115" si="50">BN114+BO114</f>
        <v>8.3655145570530181</v>
      </c>
    </row>
    <row r="115" spans="6:68" x14ac:dyDescent="0.3">
      <c r="F115" s="122"/>
      <c r="BC115" s="180" t="e">
        <f t="shared" si="46"/>
        <v>#REF!</v>
      </c>
      <c r="BD115" s="245" t="s">
        <v>355</v>
      </c>
      <c r="BE115" s="183" t="e">
        <f t="shared" si="47"/>
        <v>#REF!</v>
      </c>
      <c r="BF115" s="197" t="e">
        <f t="shared" si="48"/>
        <v>#REF!</v>
      </c>
      <c r="BG115" s="126" t="e">
        <f t="shared" si="49"/>
        <v>#REF!</v>
      </c>
      <c r="BH115" s="183">
        <f>AT61/12*V25*90%</f>
        <v>0</v>
      </c>
      <c r="BI115" s="186">
        <f>20%*BI112</f>
        <v>79.780434298962803</v>
      </c>
      <c r="BJ115" s="187">
        <f>BI115/(1-2.95%)</f>
        <v>82.205496444062646</v>
      </c>
      <c r="BK115" s="183">
        <f>BH115*12*(1-1.5%)</f>
        <v>0</v>
      </c>
      <c r="BL115" s="187" t="e">
        <f>BJ115*BG115/10*(1-1.5%)</f>
        <v>#REF!</v>
      </c>
      <c r="BM115" s="181" t="e">
        <f>(BK115+BL115)</f>
        <v>#REF!</v>
      </c>
      <c r="BN115" s="126">
        <f t="shared" si="44"/>
        <v>0</v>
      </c>
      <c r="BO115" s="126" t="e">
        <f t="shared" si="45"/>
        <v>#REF!</v>
      </c>
      <c r="BP115" s="116" t="e">
        <f t="shared" si="50"/>
        <v>#REF!</v>
      </c>
    </row>
    <row r="116" spans="6:68" x14ac:dyDescent="0.3">
      <c r="F116" s="122"/>
      <c r="BC116" s="188" t="e">
        <f>SUM(BC113:BC115)</f>
        <v>#REF!</v>
      </c>
      <c r="BD116" s="174" t="s">
        <v>1</v>
      </c>
      <c r="BE116" s="177" t="e">
        <f>SUM(BE113:BE115)</f>
        <v>#REF!</v>
      </c>
      <c r="BF116" s="177" t="e">
        <f>SUM(BF113:BF115)</f>
        <v>#REF!</v>
      </c>
      <c r="BG116" s="177"/>
      <c r="BH116" s="177">
        <f t="shared" ref="BH116:BM116" si="51">SUM(BH113:BH115)</f>
        <v>12.07131</v>
      </c>
      <c r="BI116" s="177">
        <f t="shared" si="51"/>
        <v>398.90217149481401</v>
      </c>
      <c r="BJ116" s="177">
        <f t="shared" si="51"/>
        <v>411.02748222031323</v>
      </c>
      <c r="BK116" s="177">
        <f t="shared" si="51"/>
        <v>142.68288419999999</v>
      </c>
      <c r="BL116" s="177" t="e">
        <f t="shared" si="51"/>
        <v>#REF!</v>
      </c>
      <c r="BM116" s="174" t="e">
        <f t="shared" si="51"/>
        <v>#REF!</v>
      </c>
    </row>
    <row r="117" spans="6:68" x14ac:dyDescent="0.3">
      <c r="F117" s="122"/>
      <c r="BD117" s="1169" t="s">
        <v>457</v>
      </c>
      <c r="BE117" s="1169"/>
      <c r="BF117" s="1169"/>
      <c r="BG117" s="1169"/>
      <c r="BH117" s="1169"/>
      <c r="BI117" s="1169"/>
      <c r="BJ117" s="1169"/>
      <c r="BK117" s="1169"/>
      <c r="BL117" s="1169"/>
      <c r="BM117" s="174" t="e">
        <f>BM116/BI116*10</f>
        <v>#REF!</v>
      </c>
    </row>
    <row r="118" spans="6:68" x14ac:dyDescent="0.3">
      <c r="F118" s="122"/>
    </row>
    <row r="119" spans="6:68" x14ac:dyDescent="0.3">
      <c r="F119" s="122"/>
    </row>
    <row r="120" spans="6:68" x14ac:dyDescent="0.3">
      <c r="F120" s="122"/>
      <c r="BD120" s="1173" t="s">
        <v>458</v>
      </c>
      <c r="BE120" s="1173"/>
      <c r="BF120" s="1173"/>
      <c r="BG120" s="1173"/>
      <c r="BH120" s="1173"/>
      <c r="BI120" s="1173"/>
      <c r="BJ120" s="1173"/>
      <c r="BK120" s="1173"/>
      <c r="BL120" s="1173"/>
      <c r="BM120" s="1173"/>
      <c r="BN120" s="1173"/>
      <c r="BO120" s="1173"/>
      <c r="BP120" s="1173"/>
    </row>
    <row r="121" spans="6:68" ht="115.2" x14ac:dyDescent="0.3">
      <c r="F121" s="122"/>
      <c r="BD121" s="171" t="s">
        <v>421</v>
      </c>
      <c r="BE121" s="171" t="s">
        <v>422</v>
      </c>
      <c r="BF121" s="171" t="s">
        <v>440</v>
      </c>
      <c r="BG121" s="171" t="s">
        <v>441</v>
      </c>
      <c r="BH121" s="171" t="s">
        <v>425</v>
      </c>
      <c r="BI121" s="171" t="s">
        <v>428</v>
      </c>
      <c r="BJ121" s="171" t="s">
        <v>429</v>
      </c>
      <c r="BK121" s="171" t="s">
        <v>430</v>
      </c>
      <c r="BL121" s="171" t="s">
        <v>431</v>
      </c>
      <c r="BM121" s="171" t="s">
        <v>432</v>
      </c>
      <c r="BN121" s="172" t="s">
        <v>433</v>
      </c>
      <c r="BO121" s="172" t="s">
        <v>375</v>
      </c>
      <c r="BP121" s="173" t="s">
        <v>435</v>
      </c>
    </row>
    <row r="122" spans="6:68" x14ac:dyDescent="0.3">
      <c r="F122" s="122"/>
      <c r="BD122" s="174"/>
      <c r="BE122" s="176" t="e">
        <f>SUM(BE123:BE125)</f>
        <v>#REF!</v>
      </c>
      <c r="BF122" s="176" t="e">
        <f>SUM(BF123:BF125)</f>
        <v>#REF!</v>
      </c>
      <c r="BG122" s="176"/>
      <c r="BH122" s="176">
        <f>SUM(BH123:BH125)</f>
        <v>12.07131</v>
      </c>
      <c r="BI122" s="176">
        <f>253.608820265414+150</f>
        <v>403.60882026541401</v>
      </c>
      <c r="BJ122" s="175">
        <f t="shared" ref="BJ122:BL122" si="52">SUM(BJ123:BJ125)</f>
        <v>415.87719759445031</v>
      </c>
      <c r="BK122" s="177">
        <f t="shared" si="52"/>
        <v>142.68288419999999</v>
      </c>
      <c r="BL122" s="177" t="e">
        <f t="shared" si="52"/>
        <v>#REF!</v>
      </c>
      <c r="BM122" s="174" t="e">
        <f>BK122+BL122</f>
        <v>#REF!</v>
      </c>
      <c r="BN122" s="114">
        <f>BK122/BI122*10</f>
        <v>3.5351775540031909</v>
      </c>
      <c r="BO122" s="114" t="e">
        <f>BL122/BI122*10</f>
        <v>#REF!</v>
      </c>
      <c r="BP122" s="178" t="e">
        <f>BN122+BO122</f>
        <v>#REF!</v>
      </c>
    </row>
    <row r="123" spans="6:68" x14ac:dyDescent="0.3">
      <c r="BC123" s="180">
        <f>(BF123*8760/12/10^3)*12</f>
        <v>830.01</v>
      </c>
      <c r="BD123" s="181" t="s">
        <v>353</v>
      </c>
      <c r="BE123" s="183">
        <f>BE113</f>
        <v>100</v>
      </c>
      <c r="BF123" s="183">
        <f>BE123*(1-5.25%)</f>
        <v>94.75</v>
      </c>
      <c r="BG123" s="126">
        <f>BG113</f>
        <v>3.4403500000000005</v>
      </c>
      <c r="BH123" s="183">
        <f>AT59/12*V23*90%</f>
        <v>4.2926707500000001</v>
      </c>
      <c r="BI123" s="186">
        <f>BI122*30%</f>
        <v>121.0826460796242</v>
      </c>
      <c r="BJ123" s="187">
        <f>BI123/(1-2.95%)</f>
        <v>124.76315927833508</v>
      </c>
      <c r="BK123" s="183">
        <f>BH123*12*(1-1.5%)</f>
        <v>50.739368265000003</v>
      </c>
      <c r="BL123" s="187">
        <f>BJ123*BG123/10*(1-1.5%)</f>
        <v>42.279050099787185</v>
      </c>
      <c r="BM123" s="181">
        <f>(BK123+BL123)</f>
        <v>93.018418364787181</v>
      </c>
      <c r="BN123" s="126">
        <f t="shared" ref="BN123:BN125" si="53">BK123/BI123*10</f>
        <v>4.1904740198387875</v>
      </c>
      <c r="BO123" s="126">
        <f t="shared" ref="BO123:BO125" si="54">BL123/BI123*10</f>
        <v>3.4917514167954664</v>
      </c>
      <c r="BP123" s="116">
        <f>BN123+BO123</f>
        <v>7.6822254366342539</v>
      </c>
    </row>
    <row r="124" spans="6:68" x14ac:dyDescent="0.3">
      <c r="BC124" s="180">
        <f t="shared" ref="BC124:BC125" si="55">(BF124*8760/12/10^3)*12</f>
        <v>821.25</v>
      </c>
      <c r="BD124" s="181" t="s">
        <v>354</v>
      </c>
      <c r="BE124" s="183">
        <f t="shared" ref="BE124:BE125" si="56">BE114</f>
        <v>100</v>
      </c>
      <c r="BF124" s="183">
        <f t="shared" ref="BF124:BF125" si="57">BE124*(1-6.25%)</f>
        <v>93.75</v>
      </c>
      <c r="BG124" s="126">
        <f t="shared" ref="BG124:BG125" si="58">BG114</f>
        <v>3.7004000000000001</v>
      </c>
      <c r="BH124" s="183">
        <f>AT60/12*V24*90%</f>
        <v>7.7786392500000003</v>
      </c>
      <c r="BI124" s="186">
        <f>50%*BI122</f>
        <v>201.80441013270701</v>
      </c>
      <c r="BJ124" s="187">
        <f>BI124/(1-2.95%)</f>
        <v>207.93859879722515</v>
      </c>
      <c r="BK124" s="183">
        <f>BH124*12*((1-1.5%))</f>
        <v>91.943515934999994</v>
      </c>
      <c r="BL124" s="187">
        <f>BJ124*BG124/10*(1-1.5%)</f>
        <v>75.791415112441328</v>
      </c>
      <c r="BM124" s="181">
        <f>(BK124+BL124)</f>
        <v>167.73493104744131</v>
      </c>
      <c r="BN124" s="126">
        <f t="shared" si="53"/>
        <v>4.5560706961031103</v>
      </c>
      <c r="BO124" s="126">
        <f t="shared" si="54"/>
        <v>3.7556867594023706</v>
      </c>
      <c r="BP124" s="116">
        <f t="shared" ref="BP124:BP125" si="59">BN124+BO124</f>
        <v>8.3117574555054805</v>
      </c>
    </row>
    <row r="125" spans="6:68" x14ac:dyDescent="0.3">
      <c r="BC125" s="180" t="e">
        <f t="shared" si="55"/>
        <v>#REF!</v>
      </c>
      <c r="BD125" s="245" t="s">
        <v>355</v>
      </c>
      <c r="BE125" s="183" t="e">
        <f t="shared" si="56"/>
        <v>#REF!</v>
      </c>
      <c r="BF125" s="197" t="e">
        <f t="shared" si="57"/>
        <v>#REF!</v>
      </c>
      <c r="BG125" s="126" t="e">
        <f t="shared" si="58"/>
        <v>#REF!</v>
      </c>
      <c r="BH125" s="183">
        <f>AT61/12*V25*90%</f>
        <v>0</v>
      </c>
      <c r="BI125" s="186">
        <f>20%*BI122</f>
        <v>80.721764053082808</v>
      </c>
      <c r="BJ125" s="187">
        <f>BI125/(1-2.95%)</f>
        <v>83.175439518890059</v>
      </c>
      <c r="BK125" s="183">
        <f>BH125*12*(1-1.5%)</f>
        <v>0</v>
      </c>
      <c r="BL125" s="187" t="e">
        <f>BJ125*BG125/10*(1-1.5%)</f>
        <v>#REF!</v>
      </c>
      <c r="BM125" s="181" t="e">
        <f>(BK125+BL125)</f>
        <v>#REF!</v>
      </c>
      <c r="BN125" s="126">
        <f t="shared" si="53"/>
        <v>0</v>
      </c>
      <c r="BO125" s="126" t="e">
        <f t="shared" si="54"/>
        <v>#REF!</v>
      </c>
      <c r="BP125" s="116" t="e">
        <f t="shared" si="59"/>
        <v>#REF!</v>
      </c>
    </row>
    <row r="126" spans="6:68" x14ac:dyDescent="0.3">
      <c r="BC126" s="188" t="e">
        <f>SUM(BC123:BC125)</f>
        <v>#REF!</v>
      </c>
      <c r="BD126" s="174" t="s">
        <v>1</v>
      </c>
      <c r="BE126" s="177" t="e">
        <f>SUM(BE123:BE125)</f>
        <v>#REF!</v>
      </c>
      <c r="BF126" s="177" t="e">
        <f>SUM(BF123:BF125)</f>
        <v>#REF!</v>
      </c>
      <c r="BG126" s="177"/>
      <c r="BH126" s="177">
        <f t="shared" ref="BH126:BM126" si="60">SUM(BH123:BH125)</f>
        <v>12.07131</v>
      </c>
      <c r="BI126" s="177">
        <f t="shared" si="60"/>
        <v>403.60882026541401</v>
      </c>
      <c r="BJ126" s="177">
        <f t="shared" si="60"/>
        <v>415.87719759445031</v>
      </c>
      <c r="BK126" s="177">
        <f t="shared" si="60"/>
        <v>142.68288419999999</v>
      </c>
      <c r="BL126" s="177" t="e">
        <f t="shared" si="60"/>
        <v>#REF!</v>
      </c>
      <c r="BM126" s="174" t="e">
        <f t="shared" si="60"/>
        <v>#REF!</v>
      </c>
    </row>
    <row r="127" spans="6:68" x14ac:dyDescent="0.3">
      <c r="BD127" s="1169" t="s">
        <v>459</v>
      </c>
      <c r="BE127" s="1169"/>
      <c r="BF127" s="1169"/>
      <c r="BG127" s="1169"/>
      <c r="BH127" s="1169"/>
      <c r="BI127" s="1169"/>
      <c r="BJ127" s="1169"/>
      <c r="BK127" s="1169"/>
      <c r="BL127" s="1169"/>
      <c r="BM127" s="174" t="e">
        <f>BM126/BI126*10</f>
        <v>#REF!</v>
      </c>
    </row>
    <row r="130" spans="61:61" x14ac:dyDescent="0.3">
      <c r="BI130" s="122">
        <v>253.60882026541401</v>
      </c>
    </row>
  </sheetData>
  <mergeCells count="38">
    <mergeCell ref="C27:Q27"/>
    <mergeCell ref="B6:R6"/>
    <mergeCell ref="C8:C10"/>
    <mergeCell ref="D8:D10"/>
    <mergeCell ref="E8:E10"/>
    <mergeCell ref="F8:F10"/>
    <mergeCell ref="G8:G10"/>
    <mergeCell ref="H8:H10"/>
    <mergeCell ref="B13:B14"/>
    <mergeCell ref="A16:R16"/>
    <mergeCell ref="B18:C18"/>
    <mergeCell ref="A19:R19"/>
    <mergeCell ref="C21:O21"/>
    <mergeCell ref="D59:D61"/>
    <mergeCell ref="E59:E61"/>
    <mergeCell ref="F59:F61"/>
    <mergeCell ref="G59:G61"/>
    <mergeCell ref="C32:O32"/>
    <mergeCell ref="C38:Q38"/>
    <mergeCell ref="C42:O42"/>
    <mergeCell ref="C48:Q48"/>
    <mergeCell ref="B57:W57"/>
    <mergeCell ref="H59:H61"/>
    <mergeCell ref="C59:C61"/>
    <mergeCell ref="AK64:AT64"/>
    <mergeCell ref="A67:R67"/>
    <mergeCell ref="B69:C69"/>
    <mergeCell ref="BD117:BL117"/>
    <mergeCell ref="BD120:BP120"/>
    <mergeCell ref="A70:R70"/>
    <mergeCell ref="B64:B65"/>
    <mergeCell ref="BD127:BL127"/>
    <mergeCell ref="AK73:AT73"/>
    <mergeCell ref="BD90:BP90"/>
    <mergeCell ref="BD97:BL97"/>
    <mergeCell ref="BD100:BP100"/>
    <mergeCell ref="BD107:BL107"/>
    <mergeCell ref="BD110:BP110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BD617-087E-4DAD-BA10-90C33D018A0F}">
  <dimension ref="A1:AW142"/>
  <sheetViews>
    <sheetView topLeftCell="G7" workbookViewId="0">
      <selection activeCell="U19" sqref="U19"/>
    </sheetView>
  </sheetViews>
  <sheetFormatPr defaultRowHeight="14.4" x14ac:dyDescent="0.3"/>
  <cols>
    <col min="1" max="1" width="13.77734375" style="122" customWidth="1"/>
    <col min="2" max="2" width="24.88671875" style="122" customWidth="1"/>
    <col min="3" max="3" width="13" style="122" customWidth="1"/>
    <col min="4" max="4" width="11.44140625" style="122" customWidth="1"/>
    <col min="5" max="5" width="10.6640625" style="122" customWidth="1"/>
    <col min="6" max="6" width="10.33203125" style="143" customWidth="1"/>
    <col min="7" max="7" width="13.88671875" style="122" customWidth="1"/>
    <col min="8" max="8" width="11.21875" style="122" customWidth="1"/>
    <col min="9" max="10" width="8" style="122" customWidth="1"/>
    <col min="11" max="11" width="13.33203125" style="122" customWidth="1"/>
    <col min="12" max="12" width="12.44140625" style="122" customWidth="1"/>
    <col min="13" max="13" width="11" style="122" customWidth="1"/>
    <col min="14" max="14" width="10" style="122" customWidth="1"/>
    <col min="15" max="23" width="8" style="122" customWidth="1"/>
    <col min="24" max="25" width="8.88671875" style="122"/>
    <col min="26" max="26" width="11.33203125" style="122" customWidth="1"/>
    <col min="27" max="27" width="10.109375" style="122" customWidth="1"/>
    <col min="28" max="28" width="8.88671875" style="122"/>
    <col min="29" max="29" width="8.6640625" style="122" bestFit="1" customWidth="1"/>
    <col min="30" max="31" width="8.88671875" style="122"/>
    <col min="32" max="32" width="11.5546875" style="122" bestFit="1" customWidth="1"/>
    <col min="33" max="16384" width="8.88671875" style="122"/>
  </cols>
  <sheetData>
    <row r="1" spans="1:26" x14ac:dyDescent="0.3">
      <c r="I1" s="20"/>
      <c r="J1" s="20"/>
      <c r="K1" s="20"/>
      <c r="L1" s="20"/>
      <c r="M1" s="20"/>
    </row>
    <row r="2" spans="1:26" x14ac:dyDescent="0.3">
      <c r="I2" s="20"/>
      <c r="J2" s="147"/>
      <c r="K2" s="148" t="s">
        <v>384</v>
      </c>
      <c r="L2" s="20"/>
      <c r="M2" s="20"/>
    </row>
    <row r="3" spans="1:26" x14ac:dyDescent="0.3">
      <c r="I3" s="20"/>
      <c r="J3" s="149"/>
      <c r="K3" s="148" t="s">
        <v>280</v>
      </c>
      <c r="L3" s="20"/>
      <c r="M3" s="20"/>
      <c r="Q3" s="122">
        <v>100</v>
      </c>
    </row>
    <row r="4" spans="1:26" x14ac:dyDescent="0.3">
      <c r="G4" s="122">
        <v>100</v>
      </c>
      <c r="I4" s="20"/>
      <c r="J4" s="120"/>
      <c r="K4" s="148" t="s">
        <v>385</v>
      </c>
      <c r="L4" s="20"/>
      <c r="M4" s="20"/>
    </row>
    <row r="5" spans="1:26" x14ac:dyDescent="0.3">
      <c r="I5" s="125"/>
      <c r="J5" s="125"/>
      <c r="K5" s="125"/>
      <c r="L5" s="125"/>
      <c r="M5" s="125"/>
    </row>
    <row r="6" spans="1:26" ht="15.6" x14ac:dyDescent="0.3">
      <c r="B6" s="1207" t="s">
        <v>386</v>
      </c>
      <c r="C6" s="1207"/>
      <c r="D6" s="1207"/>
      <c r="E6" s="1207"/>
      <c r="F6" s="1207"/>
      <c r="G6" s="1207"/>
      <c r="H6" s="1207"/>
      <c r="I6" s="1207"/>
      <c r="J6" s="1207"/>
      <c r="K6" s="1207"/>
      <c r="L6" s="1207"/>
      <c r="M6" s="1207"/>
      <c r="N6" s="1207"/>
      <c r="O6" s="1207"/>
      <c r="P6" s="1207"/>
      <c r="Q6" s="1207"/>
      <c r="R6" s="1207"/>
    </row>
    <row r="7" spans="1:26" ht="54.6" customHeight="1" x14ac:dyDescent="0.3">
      <c r="B7" s="1"/>
      <c r="C7" s="150" t="s">
        <v>387</v>
      </c>
      <c r="D7" s="151" t="s">
        <v>388</v>
      </c>
      <c r="E7" s="151" t="s">
        <v>389</v>
      </c>
      <c r="F7" s="152" t="s">
        <v>390</v>
      </c>
      <c r="G7" s="151" t="s">
        <v>391</v>
      </c>
      <c r="H7" s="152" t="s">
        <v>392</v>
      </c>
      <c r="I7" s="153" t="s">
        <v>393</v>
      </c>
      <c r="J7" s="153" t="s">
        <v>394</v>
      </c>
      <c r="K7" s="153" t="s">
        <v>395</v>
      </c>
      <c r="L7" s="153" t="s">
        <v>396</v>
      </c>
      <c r="M7" s="153" t="s">
        <v>397</v>
      </c>
      <c r="N7" s="154" t="s">
        <v>398</v>
      </c>
      <c r="O7" s="154" t="s">
        <v>399</v>
      </c>
      <c r="P7" s="154" t="s">
        <v>400</v>
      </c>
      <c r="Q7" s="154" t="s">
        <v>401</v>
      </c>
      <c r="R7" s="154" t="s">
        <v>402</v>
      </c>
      <c r="S7" s="154" t="s">
        <v>403</v>
      </c>
      <c r="T7" s="154" t="s">
        <v>404</v>
      </c>
      <c r="U7" s="154" t="s">
        <v>405</v>
      </c>
      <c r="V7" s="154" t="s">
        <v>406</v>
      </c>
      <c r="W7" s="154" t="s">
        <v>407</v>
      </c>
    </row>
    <row r="8" spans="1:26" ht="28.8" x14ac:dyDescent="0.3">
      <c r="A8" s="155" t="s">
        <v>408</v>
      </c>
      <c r="B8" s="4" t="s">
        <v>409</v>
      </c>
      <c r="C8" s="1208" t="s">
        <v>460</v>
      </c>
      <c r="D8" s="1178">
        <v>1000</v>
      </c>
      <c r="E8" s="1181">
        <v>2.5000000000000001E-2</v>
      </c>
      <c r="F8" s="1184">
        <f>D8*E8</f>
        <v>25</v>
      </c>
      <c r="G8" s="1187">
        <v>5.2499999999999998E-2</v>
      </c>
      <c r="H8" s="1226">
        <f>F8*(1-5.25%)</f>
        <v>23.6875</v>
      </c>
      <c r="I8" s="156">
        <f>(12422.34+97081.71)/100</f>
        <v>1095.0405000000001</v>
      </c>
      <c r="J8" s="156">
        <v>1225.3669</v>
      </c>
      <c r="K8" s="156">
        <v>1256.4338</v>
      </c>
      <c r="L8" s="156">
        <v>1324.0460999999998</v>
      </c>
      <c r="M8" s="156">
        <v>1253.221</v>
      </c>
      <c r="N8" s="157">
        <v>1152.6701</v>
      </c>
      <c r="O8" s="157">
        <v>1145.7526</v>
      </c>
      <c r="P8" s="157">
        <v>1142.7357999999999</v>
      </c>
      <c r="Q8" s="157">
        <v>1131.1703</v>
      </c>
      <c r="R8" s="157">
        <v>1115.8856000000001</v>
      </c>
      <c r="S8" s="154"/>
      <c r="T8" s="154"/>
      <c r="U8" s="154"/>
      <c r="V8" s="154"/>
      <c r="W8" s="154"/>
    </row>
    <row r="9" spans="1:26" ht="32.4" customHeight="1" x14ac:dyDescent="0.3">
      <c r="A9" s="155" t="s">
        <v>411</v>
      </c>
      <c r="B9" s="4" t="s">
        <v>412</v>
      </c>
      <c r="C9" s="1209"/>
      <c r="D9" s="1179"/>
      <c r="E9" s="1182"/>
      <c r="F9" s="1185"/>
      <c r="G9" s="1188"/>
      <c r="H9" s="1227"/>
      <c r="I9" s="158">
        <f>(11547.12+92211.73)/100</f>
        <v>1037.5884999999998</v>
      </c>
      <c r="J9" s="158">
        <v>1136.0355999999999</v>
      </c>
      <c r="K9" s="158">
        <v>1152.1993</v>
      </c>
      <c r="L9" s="158">
        <v>1151.2130999999999</v>
      </c>
      <c r="M9" s="158">
        <v>1146.5050000000001</v>
      </c>
      <c r="N9" s="158">
        <v>1193.7924</v>
      </c>
      <c r="O9" s="158">
        <v>1177.2691</v>
      </c>
      <c r="P9" s="158">
        <v>1163.0400999999999</v>
      </c>
      <c r="Q9" s="158">
        <v>1150.0410000000002</v>
      </c>
      <c r="R9" s="158">
        <v>1134.038</v>
      </c>
      <c r="S9" s="1"/>
      <c r="T9" s="1"/>
      <c r="U9" s="1"/>
      <c r="V9" s="1"/>
      <c r="W9" s="1"/>
    </row>
    <row r="10" spans="1:26" ht="31.8" customHeight="1" x14ac:dyDescent="0.3">
      <c r="A10" s="155" t="s">
        <v>408</v>
      </c>
      <c r="B10" s="4" t="s">
        <v>413</v>
      </c>
      <c r="C10" s="1210"/>
      <c r="D10" s="1180"/>
      <c r="E10" s="1183"/>
      <c r="F10" s="1186"/>
      <c r="G10" s="1189"/>
      <c r="H10" s="1228"/>
      <c r="I10" s="1"/>
      <c r="J10" s="1"/>
      <c r="K10" s="1"/>
      <c r="L10" s="1"/>
      <c r="M10" s="1"/>
      <c r="N10" s="156">
        <f>(139847.27-2423.8)/100</f>
        <v>1374.2347</v>
      </c>
      <c r="O10" s="156">
        <f>(138185.63-4057.38)/100</f>
        <v>1341.2825</v>
      </c>
      <c r="P10" s="156">
        <f>(135701.92-2154.97)/100</f>
        <v>1335.4695000000002</v>
      </c>
      <c r="Q10" s="156">
        <f>(138080.18-8622.2)/100</f>
        <v>1294.5798</v>
      </c>
      <c r="R10" s="156">
        <f>(141756.94-10049.78)/100</f>
        <v>1317.0716</v>
      </c>
      <c r="S10" s="157">
        <f>(155269.75-6367.78)/100</f>
        <v>1489.0197000000001</v>
      </c>
      <c r="T10" s="157">
        <f>(155835.14-6702.09)/100</f>
        <v>1491.3305000000003</v>
      </c>
      <c r="U10" s="157">
        <f>(154607.92-7053.95)/100</f>
        <v>1475.5397</v>
      </c>
      <c r="V10" s="157">
        <f>(123872.76-7424.28)/100</f>
        <v>1164.4848</v>
      </c>
      <c r="W10" s="157">
        <f>(111529.25-7814.06)/100</f>
        <v>1037.1519000000001</v>
      </c>
    </row>
    <row r="11" spans="1:26" x14ac:dyDescent="0.3">
      <c r="B11" s="161" t="s">
        <v>414</v>
      </c>
      <c r="I11" s="127">
        <f>I9/I8</f>
        <v>0.94753436060127438</v>
      </c>
      <c r="J11" s="127">
        <f t="shared" ref="J11:M11" si="0">J9/J8</f>
        <v>0.9270983245915978</v>
      </c>
      <c r="K11" s="127">
        <f t="shared" si="0"/>
        <v>0.91703940151880659</v>
      </c>
      <c r="L11" s="127">
        <f t="shared" si="0"/>
        <v>0.86946602538990159</v>
      </c>
      <c r="M11" s="127">
        <f t="shared" si="0"/>
        <v>0.91484662322128352</v>
      </c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Z11" s="123">
        <f>U18</f>
        <v>141.7518</v>
      </c>
    </row>
    <row r="12" spans="1:26" x14ac:dyDescent="0.3">
      <c r="I12" s="20"/>
      <c r="J12" s="20"/>
      <c r="K12" s="20"/>
      <c r="L12" s="20"/>
      <c r="M12" s="20"/>
      <c r="N12" s="127">
        <f>N9/N8</f>
        <v>1.0356756889937546</v>
      </c>
      <c r="O12" s="127">
        <f t="shared" ref="O12:R12" si="1">O9/O8</f>
        <v>1.0275072472015336</v>
      </c>
      <c r="P12" s="127">
        <f t="shared" si="1"/>
        <v>1.0177681490332235</v>
      </c>
      <c r="Q12" s="127">
        <f t="shared" si="1"/>
        <v>1.0166824570977511</v>
      </c>
      <c r="R12" s="127">
        <f t="shared" si="1"/>
        <v>1.0162672589376545</v>
      </c>
      <c r="Z12" s="123">
        <f>SUM(Z10:Z11)</f>
        <v>141.7518</v>
      </c>
    </row>
    <row r="13" spans="1:26" x14ac:dyDescent="0.3">
      <c r="A13" s="160" t="s">
        <v>411</v>
      </c>
      <c r="B13" s="1176" t="s">
        <v>415</v>
      </c>
      <c r="C13" s="1"/>
      <c r="D13" s="1"/>
      <c r="E13" s="1"/>
      <c r="F13" s="133"/>
      <c r="G13" s="1"/>
      <c r="H13" s="1"/>
      <c r="I13" s="119"/>
      <c r="J13" s="119"/>
      <c r="K13" s="119"/>
      <c r="L13" s="119"/>
      <c r="M13" s="119"/>
      <c r="N13" s="162">
        <f>992.18/100</f>
        <v>9.9217999999999993</v>
      </c>
      <c r="O13" s="162">
        <f>1039.91/100</f>
        <v>10.399100000000001</v>
      </c>
      <c r="P13" s="162">
        <f>1089.94/100</f>
        <v>10.8994</v>
      </c>
      <c r="Q13" s="162">
        <f>1142.37/100</f>
        <v>11.423699999999998</v>
      </c>
      <c r="R13" s="163">
        <f>1197.32/100</f>
        <v>11.973199999999999</v>
      </c>
      <c r="S13" s="164"/>
      <c r="T13" s="164"/>
      <c r="U13" s="164"/>
      <c r="V13" s="164"/>
      <c r="W13" s="164"/>
      <c r="Z13" s="123">
        <f>Z12*10%/12</f>
        <v>1.181265</v>
      </c>
    </row>
    <row r="14" spans="1:26" s="144" customFormat="1" x14ac:dyDescent="0.3">
      <c r="A14" s="155" t="s">
        <v>416</v>
      </c>
      <c r="B14" s="1177"/>
      <c r="C14" s="145"/>
      <c r="D14" s="145"/>
      <c r="E14" s="145"/>
      <c r="F14" s="165"/>
      <c r="G14" s="145"/>
      <c r="H14" s="145"/>
      <c r="I14" s="166"/>
      <c r="J14" s="166"/>
      <c r="K14" s="166"/>
      <c r="L14" s="166"/>
      <c r="M14" s="166"/>
      <c r="N14" s="156">
        <f>(2423.8)/100</f>
        <v>24.238000000000003</v>
      </c>
      <c r="O14" s="156">
        <f>(4057.38)/100</f>
        <v>40.573799999999999</v>
      </c>
      <c r="P14" s="156">
        <f>(2154.97)/100</f>
        <v>21.549699999999998</v>
      </c>
      <c r="Q14" s="156">
        <f>(8622.2)/100</f>
        <v>86.222000000000008</v>
      </c>
      <c r="R14" s="156">
        <f>10049.78/100</f>
        <v>100.49780000000001</v>
      </c>
      <c r="S14" s="157">
        <f>6367.78/100</f>
        <v>63.677799999999998</v>
      </c>
      <c r="T14" s="157">
        <f>6702.09/100</f>
        <v>67.020899999999997</v>
      </c>
      <c r="U14" s="157">
        <f>7053.95/100</f>
        <v>70.539500000000004</v>
      </c>
      <c r="V14" s="157">
        <f>7424.28/100</f>
        <v>74.242800000000003</v>
      </c>
      <c r="W14" s="157">
        <f>7814.06/100</f>
        <v>78.140600000000006</v>
      </c>
      <c r="Z14" s="167">
        <f>U14*V25/12</f>
        <v>7.3478645833333342E-2</v>
      </c>
    </row>
    <row r="15" spans="1:26" x14ac:dyDescent="0.3">
      <c r="I15" s="20"/>
      <c r="J15" s="20"/>
      <c r="K15" s="20"/>
      <c r="L15" s="20"/>
      <c r="M15" s="20"/>
      <c r="N15" s="127"/>
      <c r="O15" s="127"/>
      <c r="P15" s="127"/>
      <c r="Q15" s="127"/>
      <c r="R15" s="127"/>
    </row>
    <row r="16" spans="1:26" x14ac:dyDescent="0.3">
      <c r="A16" s="1174"/>
      <c r="B16" s="1174"/>
      <c r="C16" s="1174"/>
      <c r="D16" s="1174"/>
      <c r="E16" s="1174"/>
      <c r="F16" s="1174"/>
      <c r="G16" s="1174"/>
      <c r="H16" s="1174"/>
      <c r="I16" s="1174"/>
      <c r="J16" s="1174"/>
      <c r="K16" s="1174"/>
      <c r="L16" s="1174"/>
      <c r="M16" s="1174"/>
      <c r="N16" s="1174"/>
      <c r="O16" s="1174"/>
      <c r="P16" s="1174"/>
      <c r="Q16" s="1174"/>
      <c r="R16" s="1174"/>
      <c r="S16" s="168"/>
      <c r="T16" s="168"/>
      <c r="U16" s="168"/>
      <c r="V16" s="168"/>
      <c r="W16" s="168"/>
    </row>
    <row r="17" spans="1:49" x14ac:dyDescent="0.3">
      <c r="H17" s="125"/>
      <c r="I17" s="169"/>
      <c r="J17" s="169"/>
      <c r="K17" s="20"/>
      <c r="L17" s="20"/>
      <c r="M17" s="20"/>
      <c r="N17" s="127"/>
      <c r="O17" s="127"/>
      <c r="P17" s="127"/>
      <c r="Q17" s="127"/>
      <c r="R17" s="127"/>
    </row>
    <row r="18" spans="1:49" x14ac:dyDescent="0.3">
      <c r="A18" s="160" t="s">
        <v>461</v>
      </c>
      <c r="B18" s="1214" t="s">
        <v>418</v>
      </c>
      <c r="C18" s="1214"/>
      <c r="G18" s="123"/>
      <c r="H18" s="123"/>
      <c r="I18" s="123"/>
      <c r="J18" s="20"/>
      <c r="K18" s="20"/>
      <c r="L18" s="20"/>
      <c r="M18" s="20"/>
      <c r="N18" s="127"/>
      <c r="O18" s="127"/>
      <c r="P18" s="127"/>
      <c r="Q18" s="127"/>
      <c r="R18" s="127"/>
      <c r="S18" s="157">
        <f>(4590.25+5728.05)/100</f>
        <v>103.18299999999999</v>
      </c>
      <c r="T18" s="157">
        <f>14204.62/100</f>
        <v>142.0462</v>
      </c>
      <c r="U18" s="157">
        <f>14175.18/100</f>
        <v>141.7518</v>
      </c>
      <c r="V18" s="157">
        <f>13854.51/100</f>
        <v>138.54509999999999</v>
      </c>
      <c r="W18" s="157">
        <f>13414.23/100</f>
        <v>134.14230000000001</v>
      </c>
      <c r="X18" s="122" t="s">
        <v>462</v>
      </c>
    </row>
    <row r="19" spans="1:49" x14ac:dyDescent="0.3">
      <c r="A19" s="1174"/>
      <c r="B19" s="1174"/>
      <c r="C19" s="1174"/>
      <c r="D19" s="1174"/>
      <c r="E19" s="1174"/>
      <c r="F19" s="1174"/>
      <c r="G19" s="1174"/>
      <c r="H19" s="1174"/>
      <c r="I19" s="1174"/>
      <c r="J19" s="1174"/>
      <c r="K19" s="1174"/>
      <c r="L19" s="1174"/>
      <c r="M19" s="1174"/>
      <c r="N19" s="1174"/>
      <c r="O19" s="1174"/>
      <c r="P19" s="1174"/>
      <c r="Q19" s="1174"/>
      <c r="R19" s="1174"/>
      <c r="S19" s="170"/>
      <c r="T19" s="170"/>
      <c r="U19" s="170">
        <f>1278415800/10^7</f>
        <v>127.84157999999999</v>
      </c>
      <c r="V19" s="170"/>
      <c r="W19" s="170"/>
      <c r="X19" s="122" t="s">
        <v>840</v>
      </c>
    </row>
    <row r="20" spans="1:49" x14ac:dyDescent="0.3">
      <c r="I20" s="125"/>
      <c r="J20" s="125"/>
      <c r="K20" s="125"/>
      <c r="L20" s="125"/>
      <c r="M20" s="125"/>
      <c r="N20" s="125"/>
      <c r="O20" s="125"/>
      <c r="P20" s="125"/>
      <c r="Q20" s="125"/>
      <c r="R20" s="125"/>
    </row>
    <row r="21" spans="1:49" x14ac:dyDescent="0.3">
      <c r="C21" s="1190" t="s">
        <v>420</v>
      </c>
      <c r="D21" s="1191"/>
      <c r="E21" s="1191"/>
      <c r="F21" s="1191"/>
      <c r="G21" s="1191"/>
      <c r="H21" s="1191"/>
      <c r="I21" s="1191"/>
      <c r="J21" s="1191"/>
      <c r="K21" s="1191"/>
      <c r="L21" s="1191"/>
      <c r="M21" s="1191"/>
      <c r="N21" s="1191"/>
      <c r="O21" s="1192"/>
    </row>
    <row r="22" spans="1:49" ht="129.6" x14ac:dyDescent="0.3">
      <c r="B22" s="171" t="s">
        <v>475</v>
      </c>
      <c r="C22" s="171" t="s">
        <v>421</v>
      </c>
      <c r="D22" s="171" t="s">
        <v>422</v>
      </c>
      <c r="E22" s="171" t="s">
        <v>423</v>
      </c>
      <c r="F22" s="171" t="s">
        <v>424</v>
      </c>
      <c r="G22" s="171" t="s">
        <v>425</v>
      </c>
      <c r="H22" s="171" t="s">
        <v>426</v>
      </c>
      <c r="I22" s="171" t="s">
        <v>427</v>
      </c>
      <c r="J22" s="171" t="s">
        <v>425</v>
      </c>
      <c r="K22" s="171" t="s">
        <v>428</v>
      </c>
      <c r="L22" s="171" t="s">
        <v>429</v>
      </c>
      <c r="M22" s="171" t="s">
        <v>430</v>
      </c>
      <c r="N22" s="171" t="s">
        <v>431</v>
      </c>
      <c r="O22" s="171" t="s">
        <v>432</v>
      </c>
      <c r="P22" s="172" t="s">
        <v>433</v>
      </c>
      <c r="Q22" s="172" t="s">
        <v>434</v>
      </c>
      <c r="R22" s="173" t="s">
        <v>435</v>
      </c>
      <c r="U22" s="17" t="s">
        <v>436</v>
      </c>
      <c r="V22" s="17" t="s">
        <v>389</v>
      </c>
      <c r="W22" s="17" t="s">
        <v>437</v>
      </c>
    </row>
    <row r="23" spans="1:49" x14ac:dyDescent="0.3">
      <c r="B23" s="267"/>
      <c r="C23" s="174"/>
      <c r="D23" s="175"/>
      <c r="E23" s="176"/>
      <c r="F23" s="176"/>
      <c r="G23" s="176"/>
      <c r="H23" s="1"/>
      <c r="I23" s="1"/>
      <c r="J23" s="176"/>
      <c r="K23" s="176">
        <f>238.712003352235+200</f>
        <v>438.712003352235</v>
      </c>
      <c r="L23" s="175"/>
      <c r="M23" s="177"/>
      <c r="N23" s="177"/>
      <c r="O23" s="174"/>
      <c r="P23" s="114"/>
      <c r="Q23" s="177"/>
      <c r="R23" s="178"/>
      <c r="U23" s="2">
        <v>500</v>
      </c>
      <c r="V23" s="179">
        <v>0.1</v>
      </c>
      <c r="W23" s="124">
        <f>(U23*(1-6.25%)*8760/1000)*0.85</f>
        <v>3490.3125</v>
      </c>
      <c r="X23" s="20">
        <f>L24/W23</f>
        <v>5.8281695626424823E-2</v>
      </c>
    </row>
    <row r="24" spans="1:49" x14ac:dyDescent="0.3">
      <c r="B24" s="268">
        <f>(E24*8760/12/10^3)*12*0.85*(1-2.95%)</f>
        <v>338.73482812500004</v>
      </c>
      <c r="C24" s="181" t="s">
        <v>353</v>
      </c>
      <c r="D24" s="183">
        <f>U23*V23</f>
        <v>50</v>
      </c>
      <c r="E24" s="183">
        <f>D24*(1-6.25%)</f>
        <v>46.875</v>
      </c>
      <c r="F24" s="126">
        <f>356.215/100</f>
        <v>3.5621499999999999</v>
      </c>
      <c r="G24" s="184">
        <f>(0.9*U86)/12*V23</f>
        <v>4.0627642499999999</v>
      </c>
      <c r="H24" s="246">
        <v>0</v>
      </c>
      <c r="I24" s="185">
        <f>U90/12*0.9*X23</f>
        <v>0.15717742796284098</v>
      </c>
      <c r="J24" s="185">
        <f>G24+H24+I24</f>
        <v>4.2199416779628409</v>
      </c>
      <c r="K24" s="186">
        <f>45%*K23</f>
        <v>197.42040150850576</v>
      </c>
      <c r="L24" s="249">
        <f>K24/(1-2.95%)</f>
        <v>203.42133076610588</v>
      </c>
      <c r="M24" s="184">
        <f>J24*12*(1-1.5%)</f>
        <v>49.87971063352078</v>
      </c>
      <c r="N24" s="187">
        <f>L24*F24/10*(1-1.5%)</f>
        <v>71.374803398765692</v>
      </c>
      <c r="O24" s="181">
        <f>(M24+N24)</f>
        <v>121.25451403228647</v>
      </c>
      <c r="P24" s="126">
        <f>M24/K24*10</f>
        <v>2.526573254455251</v>
      </c>
      <c r="Q24" s="185">
        <f>N24/K24*10</f>
        <v>3.615371200412159</v>
      </c>
      <c r="R24" s="116">
        <f>P24+Q24</f>
        <v>6.14194445486741</v>
      </c>
      <c r="U24" s="2">
        <v>1000</v>
      </c>
      <c r="V24" s="121">
        <v>2.5000000000000001E-2</v>
      </c>
      <c r="W24" s="124">
        <f t="shared" ref="W24:W25" si="2">(U24*(1-6.25%)*8760/1000)*0.85</f>
        <v>6980.625</v>
      </c>
      <c r="X24" s="20">
        <f t="shared" ref="X24:X25" si="3">L25/W24</f>
        <v>2.2665103854720758E-2</v>
      </c>
    </row>
    <row r="25" spans="1:49" x14ac:dyDescent="0.3">
      <c r="B25" s="268">
        <f t="shared" ref="B25:B26" si="4">(E25*8760/12/10^3)*12*0.85*(1-2.95%)</f>
        <v>169.36741406250002</v>
      </c>
      <c r="C25" s="181" t="s">
        <v>354</v>
      </c>
      <c r="D25" s="183">
        <f>U24*V24</f>
        <v>25</v>
      </c>
      <c r="E25" s="183">
        <f>D25*(1-6.25%)</f>
        <v>23.4375</v>
      </c>
      <c r="F25" s="126">
        <f>298.416/100</f>
        <v>2.9841600000000001</v>
      </c>
      <c r="G25" s="184">
        <f>U10*0.9/12*V24</f>
        <v>2.7666369375000004</v>
      </c>
      <c r="H25" s="185">
        <f>U18/12*V24*0.9</f>
        <v>0.265784625</v>
      </c>
      <c r="I25" s="185">
        <f>U14/12*X24*0.9</f>
        <v>0.11990888200200563</v>
      </c>
      <c r="J25" s="185">
        <f t="shared" ref="J25" si="5">G25+H25+I25</f>
        <v>3.1523304445020064</v>
      </c>
      <c r="K25" s="186">
        <f>35%*K23</f>
        <v>153.54920117328223</v>
      </c>
      <c r="L25" s="249">
        <f>K25/(1-2.95%)</f>
        <v>158.21659059586008</v>
      </c>
      <c r="M25" s="184">
        <f>J25*12*((1-1.5%))</f>
        <v>37.260545854013714</v>
      </c>
      <c r="N25" s="187">
        <f>L25*F25/10*(1-1.5%)</f>
        <v>46.506146667765378</v>
      </c>
      <c r="O25" s="181">
        <f>(M25+N25)</f>
        <v>83.766692521779092</v>
      </c>
      <c r="P25" s="126">
        <f t="shared" ref="P25:P26" si="6">M25/K25*10</f>
        <v>2.4266193226212045</v>
      </c>
      <c r="Q25" s="185">
        <f t="shared" ref="Q25:Q26" si="7">N25/K25*10</f>
        <v>3.028745595054096</v>
      </c>
      <c r="R25" s="116">
        <f>P25+Q25</f>
        <v>5.4553649176753005</v>
      </c>
      <c r="U25" s="2">
        <v>1200</v>
      </c>
      <c r="V25" s="121">
        <v>1.2500000000000001E-2</v>
      </c>
      <c r="W25" s="124">
        <f t="shared" si="2"/>
        <v>8376.75</v>
      </c>
      <c r="X25" s="20">
        <f t="shared" si="3"/>
        <v>1.0792906597486079E-2</v>
      </c>
    </row>
    <row r="26" spans="1:49" ht="15.6" x14ac:dyDescent="0.3">
      <c r="B26" s="268">
        <f t="shared" si="4"/>
        <v>101.6204484375</v>
      </c>
      <c r="C26" s="245" t="s">
        <v>355</v>
      </c>
      <c r="D26" s="183">
        <f>U25*V25</f>
        <v>15</v>
      </c>
      <c r="E26" s="183">
        <f>D26*(1-6.25%)</f>
        <v>14.0625</v>
      </c>
      <c r="F26" s="126">
        <f>340.24/100</f>
        <v>3.4024000000000001</v>
      </c>
      <c r="G26" s="247">
        <f>U66/12*0.9*V25</f>
        <v>1.6783946250000001</v>
      </c>
      <c r="H26" s="248">
        <f>U74/12*V25</f>
        <v>0.14810840624999999</v>
      </c>
      <c r="I26" s="248">
        <f>U70/12*X25</f>
        <v>1.9374796337588825E-2</v>
      </c>
      <c r="J26" s="185">
        <f>G26+H26+I26</f>
        <v>1.8458778275875889</v>
      </c>
      <c r="K26" s="249">
        <f>20%*K23</f>
        <v>87.742400670447012</v>
      </c>
      <c r="L26" s="249">
        <f>K26/(1-2.95%)</f>
        <v>90.409480340491513</v>
      </c>
      <c r="M26" s="184">
        <f>J26*12*((1-1.5%))</f>
        <v>21.818275922085299</v>
      </c>
      <c r="N26" s="187">
        <f>L26*F26/10*(1-1.5%)</f>
        <v>30.299507767183101</v>
      </c>
      <c r="O26" s="181">
        <f>(M26+N26)</f>
        <v>52.1177836892684</v>
      </c>
      <c r="P26" s="126">
        <f t="shared" si="6"/>
        <v>2.48662855761525</v>
      </c>
      <c r="Q26" s="185">
        <f t="shared" si="7"/>
        <v>3.4532344152498711</v>
      </c>
      <c r="R26" s="116">
        <f>P26+Q26</f>
        <v>5.9398629728651215</v>
      </c>
      <c r="W26" s="125"/>
      <c r="X26" s="20"/>
      <c r="AF26" s="154" t="s">
        <v>445</v>
      </c>
      <c r="AG26" s="150">
        <v>1000</v>
      </c>
      <c r="AH26" s="199">
        <v>0.1</v>
      </c>
      <c r="AI26" s="200">
        <f>AG26*AH26</f>
        <v>100</v>
      </c>
      <c r="AJ26" s="201">
        <v>5.2499999999999998E-2</v>
      </c>
      <c r="AK26" s="202">
        <f>AI26*(1-5.25%)</f>
        <v>94.75</v>
      </c>
      <c r="AL26" s="165">
        <f>109743.28/100</f>
        <v>1097.4328</v>
      </c>
      <c r="AM26" s="165">
        <f>107003.31/100</f>
        <v>1070.0330999999999</v>
      </c>
      <c r="AN26" s="165">
        <f>104550.78/100</f>
        <v>1045.5078000000001</v>
      </c>
      <c r="AO26" s="165">
        <f>104464.29/100</f>
        <v>1044.6428999999998</v>
      </c>
      <c r="AP26" s="165">
        <f>102779.6/100</f>
        <v>1027.796</v>
      </c>
      <c r="AQ26" s="165">
        <f>(121534.78/100)-AQ35</f>
        <v>1167.598</v>
      </c>
      <c r="AR26" s="165">
        <f>(111647.19/100)-AR35</f>
        <v>1066.2152000000001</v>
      </c>
      <c r="AS26" s="165">
        <f>(114334.55/100)-AS35</f>
        <v>1090.4504000000002</v>
      </c>
      <c r="AT26" s="165">
        <f>(111417.53/100)-AT35</f>
        <v>1058.5031999999999</v>
      </c>
      <c r="AU26" s="165">
        <f>(104807.46/100)-AU35</f>
        <v>989.47970000000009</v>
      </c>
      <c r="AW26" s="122">
        <f>154665.29+24268.66</f>
        <v>178933.95</v>
      </c>
    </row>
    <row r="27" spans="1:49" ht="16.2" thickBot="1" x14ac:dyDescent="0.35">
      <c r="A27" s="20"/>
      <c r="B27" s="269">
        <f>SUM(B24:B26)</f>
        <v>609.72269062500004</v>
      </c>
      <c r="C27" s="174" t="s">
        <v>1</v>
      </c>
      <c r="D27" s="177">
        <f>SUM(D24:D26)</f>
        <v>90</v>
      </c>
      <c r="E27" s="191">
        <f>SUM(E24:E26)</f>
        <v>84.375</v>
      </c>
      <c r="F27" s="191"/>
      <c r="G27" s="192">
        <f t="shared" ref="G27:O27" si="8">SUM(G24:G26)</f>
        <v>8.5077958124999995</v>
      </c>
      <c r="H27" s="192">
        <f t="shared" si="8"/>
        <v>0.41389303124999999</v>
      </c>
      <c r="I27" s="192">
        <f t="shared" si="8"/>
        <v>0.29646110630243544</v>
      </c>
      <c r="J27" s="192">
        <f t="shared" si="8"/>
        <v>9.2181499500524371</v>
      </c>
      <c r="K27" s="191">
        <f t="shared" si="8"/>
        <v>438.712003352235</v>
      </c>
      <c r="L27" s="191">
        <f t="shared" si="8"/>
        <v>452.04740170245748</v>
      </c>
      <c r="M27" s="192">
        <f t="shared" si="8"/>
        <v>108.95853240961978</v>
      </c>
      <c r="N27" s="191">
        <f t="shared" si="8"/>
        <v>148.18045783371417</v>
      </c>
      <c r="O27" s="191">
        <f t="shared" si="8"/>
        <v>257.13899024333392</v>
      </c>
      <c r="P27" s="193">
        <f>M27/K27*10</f>
        <v>2.4836004389453343</v>
      </c>
      <c r="Q27" s="194">
        <f>N27/K27*10</f>
        <v>3.3776248815043797</v>
      </c>
      <c r="R27" s="178">
        <f>P27+Q27</f>
        <v>5.861225320449714</v>
      </c>
      <c r="AF27" s="154" t="s">
        <v>446</v>
      </c>
      <c r="AG27" s="150">
        <v>500</v>
      </c>
      <c r="AH27" s="199">
        <v>0.1</v>
      </c>
      <c r="AI27" s="200">
        <f>AG27*AH27</f>
        <v>50</v>
      </c>
      <c r="AJ27" s="121">
        <v>9.2999999999999999E-2</v>
      </c>
      <c r="AK27" s="202">
        <f>AI27*(1-5.25%)</f>
        <v>47.375</v>
      </c>
      <c r="AL27" s="165">
        <f>51179.14/100</f>
        <v>511.79140000000001</v>
      </c>
      <c r="AM27" s="165">
        <f>43143.35/100</f>
        <v>431.43349999999998</v>
      </c>
      <c r="AN27" s="133">
        <f>37817.27/100</f>
        <v>378.17269999999996</v>
      </c>
      <c r="AO27" s="165">
        <f>37935.04/100</f>
        <v>379.35040000000004</v>
      </c>
      <c r="AP27" s="158">
        <f>38764.15/100</f>
        <v>387.64150000000001</v>
      </c>
      <c r="AQ27" s="165">
        <f>(53234.19/100)-AQ36</f>
        <v>503.02500000000003</v>
      </c>
      <c r="AR27" s="165">
        <f>(55412.24/100)-AR36</f>
        <v>521.65419999999995</v>
      </c>
      <c r="AS27" s="165">
        <f>(57766/100)-AS36</f>
        <v>541.70190000000002</v>
      </c>
      <c r="AT27" s="165">
        <f>(59716.82/100)-AT36</f>
        <v>557.34499999999991</v>
      </c>
      <c r="AU27" s="165">
        <f>(61645.99/100)-AU36</f>
        <v>572.35609999999997</v>
      </c>
    </row>
    <row r="28" spans="1:49" ht="16.2" thickBot="1" x14ac:dyDescent="0.35">
      <c r="C28" s="1193" t="s">
        <v>438</v>
      </c>
      <c r="D28" s="1194"/>
      <c r="E28" s="1194"/>
      <c r="F28" s="1194"/>
      <c r="G28" s="1194"/>
      <c r="H28" s="1194"/>
      <c r="I28" s="1194"/>
      <c r="J28" s="1194"/>
      <c r="K28" s="1194"/>
      <c r="L28" s="1194"/>
      <c r="M28" s="1194"/>
      <c r="N28" s="1194"/>
      <c r="O28" s="1194"/>
      <c r="P28" s="1194"/>
      <c r="Q28" s="1195"/>
      <c r="R28" s="195">
        <f>O27/K27*10</f>
        <v>5.8612253204497131</v>
      </c>
      <c r="X28" s="20"/>
      <c r="AF28" s="154" t="s">
        <v>447</v>
      </c>
      <c r="AG28" s="150">
        <v>1000</v>
      </c>
      <c r="AH28" s="203">
        <v>2.5000000000000001E-2</v>
      </c>
      <c r="AI28" s="200">
        <f>AG28*AH28</f>
        <v>25</v>
      </c>
      <c r="AJ28" s="201">
        <v>5.2499999999999998E-2</v>
      </c>
      <c r="AK28" s="202">
        <f>AI28*(1-5.25%)</f>
        <v>23.6875</v>
      </c>
      <c r="AL28" s="165">
        <f>119379.24/100</f>
        <v>1193.7924</v>
      </c>
      <c r="AM28" s="165">
        <f>117726.91/100</f>
        <v>1177.2691</v>
      </c>
      <c r="AN28" s="165">
        <f>116304.01/100</f>
        <v>1163.0400999999999</v>
      </c>
      <c r="AO28" s="165">
        <f>115004.1/100</f>
        <v>1150.0410000000002</v>
      </c>
      <c r="AP28" s="158">
        <f>113403.8/100</f>
        <v>1134.038</v>
      </c>
      <c r="AQ28" s="126">
        <f>(155269.75/100)-AQ37</f>
        <v>1489.0197000000001</v>
      </c>
      <c r="AR28" s="133">
        <f>(155835.19/100)-AR37</f>
        <v>1491.3310000000001</v>
      </c>
      <c r="AS28" s="133">
        <f>(154607.92/100)-AS37</f>
        <v>1475.5397</v>
      </c>
      <c r="AT28" s="133">
        <f>(123872.76/100)-AT37</f>
        <v>1164.4848</v>
      </c>
      <c r="AU28" s="133">
        <f>(111529.25/100)-AU37</f>
        <v>1037.1519000000001</v>
      </c>
    </row>
    <row r="29" spans="1:49" ht="15.6" x14ac:dyDescent="0.3">
      <c r="E29" s="143"/>
      <c r="F29" s="122"/>
      <c r="G29" s="122">
        <f>G24*12</f>
        <v>48.753170999999995</v>
      </c>
      <c r="I29" s="122">
        <f>I24*12</f>
        <v>1.8861291355540919</v>
      </c>
      <c r="AF29" s="154" t="s">
        <v>448</v>
      </c>
      <c r="AG29" s="150">
        <v>1200</v>
      </c>
      <c r="AH29" s="203">
        <v>1.2500000000000001E-2</v>
      </c>
      <c r="AI29" s="200">
        <f>AG29*AH29</f>
        <v>15</v>
      </c>
      <c r="AJ29" s="121">
        <v>5.2499999999999998E-2</v>
      </c>
      <c r="AK29" s="202">
        <f>AI29*(1-5.25%)</f>
        <v>14.2125</v>
      </c>
      <c r="AL29" s="165">
        <f>138066.07/100</f>
        <v>1380.6607000000001</v>
      </c>
      <c r="AM29" s="165">
        <f>143297.05/100</f>
        <v>1432.9704999999999</v>
      </c>
      <c r="AN29" s="165">
        <f>140496.75/100</f>
        <v>1404.9675</v>
      </c>
      <c r="AO29" s="165">
        <f>137183.45/100</f>
        <v>1371.8345000000002</v>
      </c>
      <c r="AP29" s="158">
        <f>133948.32/100</f>
        <v>1339.4832000000001</v>
      </c>
      <c r="AQ29" s="133">
        <f>(177210.99/100)-AQ38</f>
        <v>1750.5681999999999</v>
      </c>
      <c r="AR29" s="133">
        <f>(180618.73/100)-AR38</f>
        <v>1784.6456000000001</v>
      </c>
      <c r="AS29" s="133">
        <f>(181182.93/100)-AS38</f>
        <v>1790.2875999999999</v>
      </c>
      <c r="AT29" s="133">
        <f>(179717.24/100)-AT38</f>
        <v>1775.6306999999999</v>
      </c>
      <c r="AU29" s="133">
        <f>(181088.12/100)-AU38</f>
        <v>1789.3395</v>
      </c>
    </row>
    <row r="30" spans="1:49" ht="15.6" x14ac:dyDescent="0.3">
      <c r="B30" s="137"/>
      <c r="F30" s="10"/>
      <c r="I30" s="168"/>
      <c r="J30" s="125"/>
      <c r="K30" s="125"/>
      <c r="L30" s="125"/>
      <c r="M30" s="125"/>
      <c r="Q30" s="196"/>
      <c r="AF30" s="154" t="s">
        <v>449</v>
      </c>
      <c r="AG30" s="150"/>
      <c r="AH30" s="199"/>
      <c r="AI30" s="204"/>
      <c r="AJ30" s="13"/>
      <c r="AK30" s="13"/>
      <c r="AL30" s="165"/>
      <c r="AM30" s="165"/>
      <c r="AN30" s="165"/>
      <c r="AO30" s="165"/>
      <c r="AP30" s="165"/>
      <c r="AQ30" s="133"/>
      <c r="AR30" s="133"/>
      <c r="AS30" s="133"/>
      <c r="AT30" s="133"/>
      <c r="AU30" s="133"/>
    </row>
    <row r="31" spans="1:49" ht="15" thickBot="1" x14ac:dyDescent="0.35">
      <c r="I31" s="125"/>
      <c r="J31" s="125"/>
      <c r="K31" s="125"/>
      <c r="L31" s="125"/>
      <c r="M31" s="125"/>
      <c r="Q31" s="123"/>
      <c r="AI31" s="143"/>
    </row>
    <row r="32" spans="1:49" ht="16.2" thickBot="1" x14ac:dyDescent="0.35">
      <c r="I32" s="125"/>
      <c r="J32" s="125"/>
      <c r="K32" s="125"/>
      <c r="L32" s="125"/>
      <c r="M32" s="125"/>
      <c r="Q32" s="123"/>
      <c r="AI32" s="143"/>
      <c r="AL32" s="1170" t="s">
        <v>450</v>
      </c>
      <c r="AM32" s="1171"/>
      <c r="AN32" s="1171"/>
      <c r="AO32" s="1171"/>
      <c r="AP32" s="1171"/>
      <c r="AQ32" s="1171"/>
      <c r="AR32" s="1171"/>
      <c r="AS32" s="1171"/>
      <c r="AT32" s="1171"/>
      <c r="AU32" s="1172"/>
    </row>
    <row r="33" spans="2:47" ht="15.6" customHeight="1" thickBot="1" x14ac:dyDescent="0.35">
      <c r="C33" s="1190" t="s">
        <v>439</v>
      </c>
      <c r="D33" s="1191"/>
      <c r="E33" s="1191"/>
      <c r="F33" s="1191"/>
      <c r="G33" s="1191"/>
      <c r="H33" s="1191"/>
      <c r="I33" s="1191"/>
      <c r="J33" s="1191"/>
      <c r="K33" s="1191"/>
      <c r="L33" s="1191"/>
      <c r="M33" s="1191"/>
      <c r="N33" s="1191"/>
      <c r="O33" s="1192"/>
      <c r="Q33" s="196"/>
      <c r="AF33" s="206" t="s">
        <v>387</v>
      </c>
      <c r="AG33" s="207" t="s">
        <v>451</v>
      </c>
      <c r="AH33" s="208" t="s">
        <v>389</v>
      </c>
      <c r="AI33" s="209" t="s">
        <v>452</v>
      </c>
      <c r="AJ33" s="208" t="s">
        <v>453</v>
      </c>
      <c r="AK33" s="209" t="s">
        <v>454</v>
      </c>
      <c r="AL33" s="210" t="s">
        <v>398</v>
      </c>
      <c r="AM33" s="211" t="s">
        <v>399</v>
      </c>
      <c r="AN33" s="212" t="s">
        <v>400</v>
      </c>
      <c r="AO33" s="211" t="s">
        <v>401</v>
      </c>
      <c r="AP33" s="210" t="s">
        <v>402</v>
      </c>
      <c r="AQ33" s="213" t="s">
        <v>403</v>
      </c>
      <c r="AR33" s="213" t="s">
        <v>404</v>
      </c>
      <c r="AS33" s="213" t="s">
        <v>405</v>
      </c>
      <c r="AT33" s="213" t="s">
        <v>406</v>
      </c>
      <c r="AU33" s="213" t="s">
        <v>407</v>
      </c>
    </row>
    <row r="34" spans="2:47" ht="107.4" customHeight="1" thickBot="1" x14ac:dyDescent="0.35">
      <c r="C34" s="171" t="s">
        <v>421</v>
      </c>
      <c r="D34" s="171" t="s">
        <v>422</v>
      </c>
      <c r="E34" s="171" t="s">
        <v>440</v>
      </c>
      <c r="F34" s="171" t="s">
        <v>441</v>
      </c>
      <c r="G34" s="171" t="s">
        <v>425</v>
      </c>
      <c r="H34" s="171" t="s">
        <v>426</v>
      </c>
      <c r="I34" s="171" t="s">
        <v>427</v>
      </c>
      <c r="J34" s="171" t="s">
        <v>425</v>
      </c>
      <c r="K34" s="171" t="s">
        <v>428</v>
      </c>
      <c r="L34" s="171" t="s">
        <v>429</v>
      </c>
      <c r="M34" s="171" t="s">
        <v>430</v>
      </c>
      <c r="N34" s="171" t="s">
        <v>431</v>
      </c>
      <c r="O34" s="171" t="s">
        <v>432</v>
      </c>
      <c r="P34" s="172" t="s">
        <v>433</v>
      </c>
      <c r="Q34" s="172" t="s">
        <v>375</v>
      </c>
      <c r="R34" s="173" t="s">
        <v>435</v>
      </c>
      <c r="U34" s="17" t="s">
        <v>436</v>
      </c>
      <c r="V34" s="17" t="s">
        <v>389</v>
      </c>
      <c r="W34" s="17" t="s">
        <v>437</v>
      </c>
      <c r="AF34" s="210" t="s">
        <v>410</v>
      </c>
      <c r="AG34" s="214">
        <v>1000</v>
      </c>
      <c r="AH34" s="215">
        <v>0.1</v>
      </c>
      <c r="AI34" s="216">
        <f>AG34*AH34</f>
        <v>100</v>
      </c>
      <c r="AJ34" s="217">
        <v>5.2499999999999998E-2</v>
      </c>
      <c r="AK34" s="218">
        <f>AI34*(1-5.25%)</f>
        <v>94.75</v>
      </c>
      <c r="AL34" s="234">
        <f>(113.76/100)</f>
        <v>1.1375999999999999</v>
      </c>
      <c r="AM34" s="235">
        <f>(119.23/100)</f>
        <v>1.1923000000000001</v>
      </c>
      <c r="AN34" s="234">
        <f>(124.97/100)</f>
        <v>1.2497</v>
      </c>
      <c r="AO34" s="235">
        <f>(130.98/100)</f>
        <v>1.3097999999999999</v>
      </c>
      <c r="AP34" s="234">
        <f>(137.28/100)</f>
        <v>1.3728</v>
      </c>
      <c r="AQ34" s="237">
        <f>6830.37/100</f>
        <v>68.303699999999992</v>
      </c>
      <c r="AR34" s="237">
        <f>6830.37/100</f>
        <v>68.303699999999992</v>
      </c>
      <c r="AS34" s="237">
        <f>6830.37/100</f>
        <v>68.303699999999992</v>
      </c>
      <c r="AT34" s="237">
        <f>6830.37/100</f>
        <v>68.303699999999992</v>
      </c>
      <c r="AU34" s="237">
        <f>6830.37/100</f>
        <v>68.303699999999992</v>
      </c>
    </row>
    <row r="35" spans="2:47" ht="16.2" thickBot="1" x14ac:dyDescent="0.35">
      <c r="C35" s="174"/>
      <c r="D35" s="175"/>
      <c r="E35" s="176"/>
      <c r="F35" s="176"/>
      <c r="G35" s="176"/>
      <c r="H35" s="1"/>
      <c r="I35" s="1"/>
      <c r="J35" s="176"/>
      <c r="K35" s="176">
        <f>278.875312016687+200</f>
        <v>478.87531201668702</v>
      </c>
      <c r="L35" s="175"/>
      <c r="M35" s="177"/>
      <c r="N35" s="177"/>
      <c r="O35" s="174"/>
      <c r="P35" s="114"/>
      <c r="Q35" s="114"/>
      <c r="R35" s="178"/>
      <c r="U35" s="2">
        <v>500</v>
      </c>
      <c r="V35" s="179">
        <v>0.1</v>
      </c>
      <c r="W35" s="124">
        <f>(U35*(1-6.25%)*8760/1000)*0.85</f>
        <v>3490.3125</v>
      </c>
      <c r="X35" s="20">
        <f>L36/W35</f>
        <v>6.3617281872175108E-2</v>
      </c>
      <c r="AF35" s="210" t="s">
        <v>445</v>
      </c>
      <c r="AG35" s="214">
        <v>1000</v>
      </c>
      <c r="AH35" s="221">
        <v>0.1</v>
      </c>
      <c r="AI35" s="216">
        <f>AG35*AH35</f>
        <v>100</v>
      </c>
      <c r="AJ35" s="222">
        <v>5.2499999999999998E-2</v>
      </c>
      <c r="AK35" s="218">
        <f>AI35*(1-5.25%)</f>
        <v>94.75</v>
      </c>
      <c r="AL35" s="237"/>
      <c r="AM35" s="238"/>
      <c r="AN35" s="237"/>
      <c r="AO35" s="238"/>
      <c r="AP35" s="239"/>
      <c r="AQ35" s="237">
        <f>4774.98/100</f>
        <v>47.749799999999993</v>
      </c>
      <c r="AR35" s="237">
        <f>5025.67/100</f>
        <v>50.256700000000002</v>
      </c>
      <c r="AS35" s="237">
        <f>5289.51/100</f>
        <v>52.895099999999999</v>
      </c>
      <c r="AT35" s="237">
        <f>5567.21/100</f>
        <v>55.6721</v>
      </c>
      <c r="AU35" s="237">
        <f>5859.49/100</f>
        <v>58.594899999999996</v>
      </c>
    </row>
    <row r="36" spans="2:47" ht="16.2" thickBot="1" x14ac:dyDescent="0.35">
      <c r="B36" s="268">
        <f>(E36*8760/12/10^3)*12*0.85*(1-2.95%)</f>
        <v>338.73482812500004</v>
      </c>
      <c r="C36" s="181" t="s">
        <v>353</v>
      </c>
      <c r="D36" s="183">
        <f>U35*V35</f>
        <v>50</v>
      </c>
      <c r="E36" s="183">
        <f>D36*(1-6.25%)</f>
        <v>46.875</v>
      </c>
      <c r="F36" s="126">
        <f>F24</f>
        <v>3.5621499999999999</v>
      </c>
      <c r="G36" s="184">
        <f>(0.9*V86)/12*V35</f>
        <v>4.1800875</v>
      </c>
      <c r="H36" s="246">
        <v>0</v>
      </c>
      <c r="I36" s="185">
        <f>V90/12*0.9*X35</f>
        <v>0.19000828045890028</v>
      </c>
      <c r="J36" s="185">
        <f>G36+H36+I36</f>
        <v>4.3700957804589002</v>
      </c>
      <c r="K36" s="186">
        <f>45%*K35</f>
        <v>215.49389040750916</v>
      </c>
      <c r="L36" s="187">
        <f>K36/(1-2.95%)</f>
        <v>222.04419413447619</v>
      </c>
      <c r="M36" s="184">
        <f>J36*12*(1-1.5%)</f>
        <v>51.654532125024197</v>
      </c>
      <c r="N36" s="187">
        <f>L36*F36/10*(1-1.5%)</f>
        <v>77.90904052440824</v>
      </c>
      <c r="O36" s="181">
        <f>(M36+N36)</f>
        <v>129.56357264943244</v>
      </c>
      <c r="P36" s="126">
        <f>M36/K36*10</f>
        <v>2.3970300052285949</v>
      </c>
      <c r="Q36" s="185">
        <f>N36/K36*10</f>
        <v>3.6153712004121581</v>
      </c>
      <c r="R36" s="116">
        <f>P36+Q36</f>
        <v>6.012401205640753</v>
      </c>
      <c r="U36" s="2">
        <v>1000</v>
      </c>
      <c r="V36" s="121">
        <v>2.5000000000000001E-2</v>
      </c>
      <c r="W36" s="124">
        <f t="shared" ref="W36:W37" si="9">(U36*(1-6.25%)*8760/1000)*0.85</f>
        <v>6980.625</v>
      </c>
      <c r="X36" s="20">
        <f t="shared" ref="X36:X37" si="10">L37/W36</f>
        <v>2.474005406140143E-2</v>
      </c>
      <c r="AF36" s="210" t="s">
        <v>446</v>
      </c>
      <c r="AG36" s="224">
        <v>500</v>
      </c>
      <c r="AH36" s="225">
        <v>0.1</v>
      </c>
      <c r="AI36" s="216">
        <f>AG36*AH36</f>
        <v>50</v>
      </c>
      <c r="AJ36" s="217">
        <v>5.2499999999999998E-2</v>
      </c>
      <c r="AK36" s="218">
        <f>AI36*(1-5.25%)</f>
        <v>47.375</v>
      </c>
      <c r="AL36" s="240"/>
      <c r="AM36" s="237"/>
      <c r="AN36" s="143"/>
      <c r="AO36" s="237"/>
      <c r="AP36" s="240"/>
      <c r="AQ36" s="237">
        <f>2931.69/100</f>
        <v>29.3169</v>
      </c>
      <c r="AR36" s="237">
        <f>3246.82/100</f>
        <v>32.468200000000003</v>
      </c>
      <c r="AS36" s="237">
        <f>3595.81/100</f>
        <v>35.958100000000002</v>
      </c>
      <c r="AT36" s="237">
        <f>3982.32/100</f>
        <v>39.8232</v>
      </c>
      <c r="AU36" s="237">
        <f>4410.38/100</f>
        <v>44.1038</v>
      </c>
    </row>
    <row r="37" spans="2:47" ht="16.2" thickBot="1" x14ac:dyDescent="0.35">
      <c r="B37" s="268">
        <f t="shared" ref="B37:B38" si="11">(E37*8760/12/10^3)*12*0.85*(1-2.95%)</f>
        <v>169.36741406250002</v>
      </c>
      <c r="C37" s="181" t="s">
        <v>354</v>
      </c>
      <c r="D37" s="183">
        <f t="shared" ref="D37:D38" si="12">U36*V36</f>
        <v>25</v>
      </c>
      <c r="E37" s="183">
        <f>D37*(1-6.25%)</f>
        <v>23.4375</v>
      </c>
      <c r="F37" s="126">
        <f t="shared" ref="F37:F38" si="13">F25</f>
        <v>2.9841600000000001</v>
      </c>
      <c r="G37" s="184">
        <f>V10*0.9/12*V36</f>
        <v>2.1834090000000002</v>
      </c>
      <c r="H37" s="185">
        <f>V18/12*V36*0.9</f>
        <v>0.25977206250000001</v>
      </c>
      <c r="I37" s="185">
        <f>V14/12*X36*0.9</f>
        <v>0.13775781642523607</v>
      </c>
      <c r="J37" s="185">
        <f t="shared" ref="J37:J38" si="14">G37+H37+I37</f>
        <v>2.5809388789252363</v>
      </c>
      <c r="K37" s="186">
        <f>35%*K35</f>
        <v>167.60635920584045</v>
      </c>
      <c r="L37" s="187">
        <f>K37/(1-2.95%)</f>
        <v>172.70103988237037</v>
      </c>
      <c r="M37" s="184">
        <f>J37*12*((1-1.5%))</f>
        <v>30.506697548896295</v>
      </c>
      <c r="N37" s="187">
        <f>L37*F37/10*(1-1.5%)</f>
        <v>50.763702214774376</v>
      </c>
      <c r="O37" s="181">
        <f>(M37+N37)</f>
        <v>81.270399763670667</v>
      </c>
      <c r="P37" s="126">
        <f t="shared" ref="P37:P38" si="15">M37/K37*10</f>
        <v>1.8201396231887874</v>
      </c>
      <c r="Q37" s="185">
        <f t="shared" ref="Q37:Q38" si="16">N37/K37*10</f>
        <v>3.028745595054096</v>
      </c>
      <c r="R37" s="116">
        <f>P37+Q37</f>
        <v>4.8488852182428834</v>
      </c>
      <c r="U37" s="2">
        <v>1200</v>
      </c>
      <c r="V37" s="121">
        <v>1.2500000000000001E-2</v>
      </c>
      <c r="W37" s="124">
        <f t="shared" si="9"/>
        <v>8376.75</v>
      </c>
      <c r="X37" s="20">
        <f t="shared" si="10"/>
        <v>1.1780978124476874E-2</v>
      </c>
      <c r="AF37" s="226" t="s">
        <v>447</v>
      </c>
      <c r="AG37" s="224">
        <v>1000</v>
      </c>
      <c r="AH37" s="221">
        <v>2.5000000000000001E-2</v>
      </c>
      <c r="AI37" s="216">
        <f>AG37*AH37</f>
        <v>25</v>
      </c>
      <c r="AJ37" s="222">
        <v>5.2499999999999998E-2</v>
      </c>
      <c r="AK37" s="218">
        <f>AI37*(1-5.25%)</f>
        <v>23.6875</v>
      </c>
      <c r="AL37" s="237"/>
      <c r="AM37" s="238"/>
      <c r="AN37" s="237"/>
      <c r="AO37" s="238"/>
      <c r="AP37" s="239"/>
      <c r="AQ37" s="250">
        <f>6367.78/100</f>
        <v>63.677799999999998</v>
      </c>
      <c r="AR37" s="251">
        <f>6702.09/100</f>
        <v>67.020899999999997</v>
      </c>
      <c r="AS37" s="250">
        <f>7053.95/100</f>
        <v>70.539500000000004</v>
      </c>
      <c r="AT37" s="251">
        <f>7424.28/100</f>
        <v>74.242800000000003</v>
      </c>
      <c r="AU37" s="252">
        <f>7814.06/100</f>
        <v>78.140600000000006</v>
      </c>
    </row>
    <row r="38" spans="2:47" ht="16.2" thickBot="1" x14ac:dyDescent="0.35">
      <c r="B38" s="268">
        <f t="shared" si="11"/>
        <v>101.6204484375</v>
      </c>
      <c r="C38" s="245" t="s">
        <v>355</v>
      </c>
      <c r="D38" s="183">
        <f t="shared" si="12"/>
        <v>15</v>
      </c>
      <c r="E38" s="183">
        <f>D38*(1-6.25%)</f>
        <v>14.0625</v>
      </c>
      <c r="F38" s="126">
        <f t="shared" si="13"/>
        <v>3.4024000000000001</v>
      </c>
      <c r="G38" s="247">
        <f>V66/12*0.9*V37</f>
        <v>1.6646537812499997</v>
      </c>
      <c r="H38" s="248">
        <f>V74/12*V37</f>
        <v>0.14810840624999999</v>
      </c>
      <c r="I38" s="248">
        <f>V70/12*X37</f>
        <v>2.1148524705336957E-2</v>
      </c>
      <c r="J38" s="185">
        <f t="shared" si="14"/>
        <v>1.8339107122053366</v>
      </c>
      <c r="K38" s="249">
        <f>20%*K35</f>
        <v>95.775062403337415</v>
      </c>
      <c r="L38" s="187">
        <f>K38/(1-2.95%)</f>
        <v>98.686308504211652</v>
      </c>
      <c r="M38" s="184">
        <f>J38*12*((1-1.5%))</f>
        <v>21.676824618267077</v>
      </c>
      <c r="N38" s="187">
        <f>L38*F38/10*(1-1.5%)</f>
        <v>33.07337416139088</v>
      </c>
      <c r="O38" s="181">
        <f>(M38+N38)</f>
        <v>54.750198779657957</v>
      </c>
      <c r="P38" s="126">
        <f t="shared" si="15"/>
        <v>2.263305715947173</v>
      </c>
      <c r="Q38" s="185">
        <f t="shared" si="16"/>
        <v>3.4532344152498711</v>
      </c>
      <c r="R38" s="116">
        <f>P38+Q38</f>
        <v>5.7165401311970445</v>
      </c>
      <c r="W38" s="125"/>
      <c r="X38" s="20"/>
      <c r="AF38" s="210" t="s">
        <v>448</v>
      </c>
      <c r="AG38" s="227">
        <v>1200</v>
      </c>
      <c r="AH38" s="225">
        <v>1.2500000000000001E-2</v>
      </c>
      <c r="AI38" s="216">
        <f>AG38*AH38</f>
        <v>15</v>
      </c>
      <c r="AJ38" s="217">
        <v>5.2499999999999998E-2</v>
      </c>
      <c r="AK38" s="218">
        <f>AI38*(1-5.25%)</f>
        <v>14.2125</v>
      </c>
      <c r="AL38" s="243">
        <v>0</v>
      </c>
      <c r="AM38" s="237">
        <v>0</v>
      </c>
      <c r="AN38" s="243">
        <v>0</v>
      </c>
      <c r="AO38" s="237">
        <v>0</v>
      </c>
      <c r="AP38" s="243">
        <v>0</v>
      </c>
      <c r="AQ38" s="253">
        <f>2154.17/100</f>
        <v>21.541700000000002</v>
      </c>
      <c r="AR38" s="250">
        <f>2154.17/100</f>
        <v>21.541700000000002</v>
      </c>
      <c r="AS38" s="254">
        <f>2154.17/100</f>
        <v>21.541700000000002</v>
      </c>
      <c r="AT38" s="250">
        <f>2154.17/100</f>
        <v>21.541700000000002</v>
      </c>
      <c r="AU38" s="250">
        <f>2154.17/100</f>
        <v>21.541700000000002</v>
      </c>
    </row>
    <row r="39" spans="2:47" ht="16.2" thickBot="1" x14ac:dyDescent="0.35">
      <c r="B39" s="188">
        <f>SUM(B36:B38)</f>
        <v>609.72269062500004</v>
      </c>
      <c r="C39" s="174" t="s">
        <v>1</v>
      </c>
      <c r="D39" s="177">
        <f>SUM(D36:D38)</f>
        <v>90</v>
      </c>
      <c r="E39" s="191">
        <f>SUM(E36:E38)</f>
        <v>84.375</v>
      </c>
      <c r="F39" s="191"/>
      <c r="G39" s="192">
        <f t="shared" ref="G39:O39" si="17">SUM(G36:G38)</f>
        <v>8.0281502812499994</v>
      </c>
      <c r="H39" s="192">
        <f t="shared" si="17"/>
        <v>0.40788046875</v>
      </c>
      <c r="I39" s="192">
        <f t="shared" si="17"/>
        <v>0.34891462158947334</v>
      </c>
      <c r="J39" s="192">
        <f t="shared" si="17"/>
        <v>8.7849453715894725</v>
      </c>
      <c r="K39" s="191">
        <f t="shared" si="17"/>
        <v>478.87531201668702</v>
      </c>
      <c r="L39" s="191">
        <f t="shared" si="17"/>
        <v>493.43154252105819</v>
      </c>
      <c r="M39" s="192">
        <f t="shared" si="17"/>
        <v>103.83805429218756</v>
      </c>
      <c r="N39" s="191">
        <f t="shared" si="17"/>
        <v>161.7461169005735</v>
      </c>
      <c r="O39" s="191">
        <f t="shared" si="17"/>
        <v>265.58417119276106</v>
      </c>
      <c r="P39" s="193">
        <f>M39/K39*10</f>
        <v>2.1683735136583779</v>
      </c>
      <c r="Q39" s="194">
        <f>N39/K39*10</f>
        <v>3.3776248815043792</v>
      </c>
      <c r="R39" s="178">
        <f>P39+Q39</f>
        <v>5.5459983951627567</v>
      </c>
      <c r="AF39" s="228" t="s">
        <v>449</v>
      </c>
      <c r="AG39" s="224"/>
      <c r="AH39" s="229"/>
      <c r="AI39" s="230"/>
      <c r="AJ39" s="231"/>
      <c r="AK39" s="231"/>
      <c r="AL39" s="237"/>
      <c r="AM39" s="255"/>
      <c r="AN39" s="237"/>
      <c r="AO39" s="255"/>
      <c r="AP39" s="239"/>
      <c r="AQ39" s="250"/>
      <c r="AR39" s="256"/>
      <c r="AS39" s="250"/>
      <c r="AT39" s="256"/>
      <c r="AU39" s="256"/>
    </row>
    <row r="40" spans="2:47" ht="15" thickBot="1" x14ac:dyDescent="0.35">
      <c r="C40" s="1193" t="s">
        <v>442</v>
      </c>
      <c r="D40" s="1194"/>
      <c r="E40" s="1194"/>
      <c r="F40" s="1194"/>
      <c r="G40" s="1194"/>
      <c r="H40" s="1194"/>
      <c r="I40" s="1194"/>
      <c r="J40" s="1194"/>
      <c r="K40" s="1194"/>
      <c r="L40" s="1194"/>
      <c r="M40" s="1194"/>
      <c r="N40" s="1194"/>
      <c r="O40" s="1194"/>
      <c r="P40" s="1194"/>
      <c r="Q40" s="1195"/>
      <c r="R40" s="195">
        <f>O39/K39*10</f>
        <v>5.5459983951627567</v>
      </c>
      <c r="V40" s="20">
        <f>247/500</f>
        <v>0.49399999999999999</v>
      </c>
      <c r="AI40" s="143"/>
    </row>
    <row r="41" spans="2:47" ht="16.2" thickBot="1" x14ac:dyDescent="0.35">
      <c r="E41" s="143"/>
      <c r="F41" s="122"/>
      <c r="AI41" s="143"/>
      <c r="AL41" s="1170" t="s">
        <v>455</v>
      </c>
      <c r="AM41" s="1171"/>
      <c r="AN41" s="1171"/>
      <c r="AO41" s="1171"/>
      <c r="AP41" s="1171"/>
      <c r="AQ41" s="1171"/>
      <c r="AR41" s="1171"/>
      <c r="AS41" s="1171"/>
      <c r="AT41" s="1171"/>
      <c r="AU41" s="1172"/>
    </row>
    <row r="42" spans="2:47" ht="47.4" thickBot="1" x14ac:dyDescent="0.35">
      <c r="I42" s="168"/>
      <c r="J42" s="125"/>
      <c r="K42" s="125"/>
      <c r="L42" s="125"/>
      <c r="M42" s="125"/>
      <c r="U42" s="20">
        <f>217/500</f>
        <v>0.434</v>
      </c>
      <c r="V42" s="20">
        <f>6.6/500</f>
        <v>1.32E-2</v>
      </c>
      <c r="W42" s="20">
        <f>197/500</f>
        <v>0.39400000000000002</v>
      </c>
      <c r="X42" s="20">
        <f>9/500</f>
        <v>1.7999999999999999E-2</v>
      </c>
      <c r="Y42" s="20">
        <f>20/500</f>
        <v>0.04</v>
      </c>
      <c r="Z42" s="142">
        <v>0.1</v>
      </c>
      <c r="AF42" s="206" t="s">
        <v>387</v>
      </c>
      <c r="AG42" s="207" t="s">
        <v>451</v>
      </c>
      <c r="AH42" s="208" t="s">
        <v>389</v>
      </c>
      <c r="AI42" s="209" t="s">
        <v>452</v>
      </c>
      <c r="AJ42" s="208" t="s">
        <v>453</v>
      </c>
      <c r="AK42" s="209" t="s">
        <v>454</v>
      </c>
      <c r="AL42" s="210" t="s">
        <v>398</v>
      </c>
      <c r="AM42" s="211" t="s">
        <v>399</v>
      </c>
      <c r="AN42" s="212" t="s">
        <v>400</v>
      </c>
      <c r="AO42" s="211" t="s">
        <v>401</v>
      </c>
      <c r="AP42" s="210" t="s">
        <v>402</v>
      </c>
      <c r="AQ42" s="213" t="s">
        <v>403</v>
      </c>
      <c r="AR42" s="213" t="s">
        <v>404</v>
      </c>
      <c r="AS42" s="213" t="s">
        <v>405</v>
      </c>
      <c r="AT42" s="213" t="s">
        <v>406</v>
      </c>
      <c r="AU42" s="213" t="s">
        <v>407</v>
      </c>
    </row>
    <row r="43" spans="2:47" ht="16.2" thickBot="1" x14ac:dyDescent="0.35">
      <c r="I43" s="125"/>
      <c r="J43" s="125"/>
      <c r="K43" s="125"/>
      <c r="L43" s="125"/>
      <c r="M43" s="125"/>
      <c r="U43" s="122">
        <f>43</f>
        <v>43</v>
      </c>
      <c r="V43" s="122">
        <v>1</v>
      </c>
      <c r="W43" s="122">
        <v>40</v>
      </c>
      <c r="X43" s="122">
        <v>2</v>
      </c>
      <c r="Y43" s="122">
        <v>4</v>
      </c>
      <c r="Z43" s="122">
        <v>10</v>
      </c>
      <c r="AF43" s="210" t="s">
        <v>410</v>
      </c>
      <c r="AG43" s="214">
        <v>1000</v>
      </c>
      <c r="AH43" s="215">
        <v>0.1</v>
      </c>
      <c r="AI43" s="216">
        <f>AG43*AH43</f>
        <v>100</v>
      </c>
      <c r="AJ43" s="217">
        <v>5.2499999999999998E-2</v>
      </c>
      <c r="AK43" s="218">
        <f>AI43*(1-5.25%)</f>
        <v>94.75</v>
      </c>
      <c r="AL43" s="234">
        <f>279.172/100</f>
        <v>2.7917200000000002</v>
      </c>
      <c r="AM43" s="235">
        <f>289.763/100</f>
        <v>2.8976299999999999</v>
      </c>
      <c r="AN43" s="234">
        <f>284.75/100</f>
        <v>2.8475000000000001</v>
      </c>
      <c r="AO43" s="235">
        <f>292.597/100</f>
        <v>2.92597</v>
      </c>
      <c r="AP43" s="234">
        <f>351.568/100</f>
        <v>3.5156799999999997</v>
      </c>
      <c r="AQ43" s="236">
        <f>344.035/100</f>
        <v>3.4403500000000005</v>
      </c>
      <c r="AR43" s="236">
        <f>344.035/100</f>
        <v>3.4403500000000005</v>
      </c>
      <c r="AS43" s="236">
        <f>344.035/100</f>
        <v>3.4403500000000005</v>
      </c>
      <c r="AT43" s="236">
        <f>344.035/100</f>
        <v>3.4403500000000005</v>
      </c>
      <c r="AU43" s="236">
        <f>344.035/100</f>
        <v>3.4403500000000005</v>
      </c>
    </row>
    <row r="44" spans="2:47" ht="16.2" thickBot="1" x14ac:dyDescent="0.35">
      <c r="C44" s="1190" t="s">
        <v>443</v>
      </c>
      <c r="D44" s="1191"/>
      <c r="E44" s="1191"/>
      <c r="F44" s="1191"/>
      <c r="G44" s="1191"/>
      <c r="H44" s="1191"/>
      <c r="I44" s="1191"/>
      <c r="J44" s="1191"/>
      <c r="K44" s="1191"/>
      <c r="L44" s="1191"/>
      <c r="M44" s="1191"/>
      <c r="N44" s="1191"/>
      <c r="O44" s="1192"/>
      <c r="AF44" s="210" t="s">
        <v>445</v>
      </c>
      <c r="AG44" s="214">
        <v>1000</v>
      </c>
      <c r="AH44" s="221">
        <v>0.1</v>
      </c>
      <c r="AI44" s="216">
        <f>AG44*AH44</f>
        <v>100</v>
      </c>
      <c r="AJ44" s="222">
        <v>5.2499999999999998E-2</v>
      </c>
      <c r="AK44" s="218">
        <f>AI44*(1-5.25%)</f>
        <v>94.75</v>
      </c>
      <c r="AL44" s="237"/>
      <c r="AM44" s="238"/>
      <c r="AN44" s="237"/>
      <c r="AO44" s="238"/>
      <c r="AP44" s="239"/>
      <c r="AQ44" s="236">
        <f>370.04/100</f>
        <v>3.7004000000000001</v>
      </c>
      <c r="AR44" s="236">
        <f>370.04/100</f>
        <v>3.7004000000000001</v>
      </c>
      <c r="AS44" s="236">
        <f>370.04/100</f>
        <v>3.7004000000000001</v>
      </c>
      <c r="AT44" s="236">
        <f>370.04/100</f>
        <v>3.7004000000000001</v>
      </c>
      <c r="AU44" s="236">
        <f>370.04/100</f>
        <v>3.7004000000000001</v>
      </c>
    </row>
    <row r="45" spans="2:47" ht="130.80000000000001" customHeight="1" thickBot="1" x14ac:dyDescent="0.35">
      <c r="C45" s="171" t="s">
        <v>421</v>
      </c>
      <c r="D45" s="171" t="s">
        <v>422</v>
      </c>
      <c r="E45" s="171" t="s">
        <v>440</v>
      </c>
      <c r="F45" s="171" t="s">
        <v>441</v>
      </c>
      <c r="G45" s="171" t="s">
        <v>425</v>
      </c>
      <c r="H45" s="171" t="s">
        <v>426</v>
      </c>
      <c r="I45" s="171" t="s">
        <v>427</v>
      </c>
      <c r="J45" s="171" t="s">
        <v>425</v>
      </c>
      <c r="K45" s="171" t="s">
        <v>428</v>
      </c>
      <c r="L45" s="171" t="s">
        <v>429</v>
      </c>
      <c r="M45" s="171" t="s">
        <v>430</v>
      </c>
      <c r="N45" s="171" t="s">
        <v>431</v>
      </c>
      <c r="O45" s="171" t="s">
        <v>432</v>
      </c>
      <c r="P45" s="172" t="s">
        <v>433</v>
      </c>
      <c r="Q45" s="172" t="s">
        <v>375</v>
      </c>
      <c r="R45" s="173" t="s">
        <v>435</v>
      </c>
      <c r="U45" s="17" t="s">
        <v>436</v>
      </c>
      <c r="V45" s="17" t="s">
        <v>389</v>
      </c>
      <c r="W45" s="17" t="s">
        <v>437</v>
      </c>
      <c r="AF45" s="210" t="s">
        <v>446</v>
      </c>
      <c r="AG45" s="224">
        <v>500</v>
      </c>
      <c r="AH45" s="225">
        <v>0.1</v>
      </c>
      <c r="AI45" s="216">
        <f>AG45*AH45</f>
        <v>50</v>
      </c>
      <c r="AJ45" s="217">
        <v>5.2499999999999998E-2</v>
      </c>
      <c r="AK45" s="218">
        <f>AI45*(1-5.25%)</f>
        <v>47.375</v>
      </c>
      <c r="AL45" s="240"/>
      <c r="AM45" s="237"/>
      <c r="AN45" s="143"/>
      <c r="AO45" s="237"/>
      <c r="AP45" s="240"/>
      <c r="AQ45" s="236">
        <f>356.215/100</f>
        <v>3.5621499999999999</v>
      </c>
      <c r="AR45" s="236">
        <f>356.215/100</f>
        <v>3.5621499999999999</v>
      </c>
      <c r="AS45" s="236">
        <f>356.215/100</f>
        <v>3.5621499999999999</v>
      </c>
      <c r="AT45" s="236">
        <f>356.215/100</f>
        <v>3.5621499999999999</v>
      </c>
      <c r="AU45" s="236">
        <f>356.215/100</f>
        <v>3.5621499999999999</v>
      </c>
    </row>
    <row r="46" spans="2:47" ht="16.2" thickBot="1" x14ac:dyDescent="0.35">
      <c r="C46" s="174"/>
      <c r="D46" s="175"/>
      <c r="E46" s="176"/>
      <c r="F46" s="176"/>
      <c r="G46" s="176"/>
      <c r="H46" s="1"/>
      <c r="I46" s="1"/>
      <c r="J46" s="176"/>
      <c r="K46" s="176">
        <f>248.135574334872+200</f>
        <v>448.13557433487199</v>
      </c>
      <c r="L46" s="175"/>
      <c r="M46" s="177"/>
      <c r="N46" s="177"/>
      <c r="O46" s="174"/>
      <c r="P46" s="114"/>
      <c r="Q46" s="114"/>
      <c r="R46" s="178"/>
      <c r="U46" s="2">
        <v>500</v>
      </c>
      <c r="V46" s="179">
        <v>0.1</v>
      </c>
      <c r="W46" s="124">
        <f>(U46*(1-6.25%)*8760/1000)*0.85</f>
        <v>3490.3125</v>
      </c>
      <c r="X46" s="20">
        <f>L47/W46</f>
        <v>5.9533591383840637E-2</v>
      </c>
      <c r="AF46" s="226" t="s">
        <v>447</v>
      </c>
      <c r="AG46" s="224">
        <v>1000</v>
      </c>
      <c r="AH46" s="221">
        <v>2.5000000000000001E-2</v>
      </c>
      <c r="AI46" s="216">
        <f>AG46*AH46</f>
        <v>25</v>
      </c>
      <c r="AJ46" s="222">
        <v>5.2499999999999998E-2</v>
      </c>
      <c r="AK46" s="218">
        <f>AI46*(1-5.25%)</f>
        <v>23.6875</v>
      </c>
      <c r="AL46" s="237"/>
      <c r="AM46" s="238"/>
      <c r="AN46" s="237"/>
      <c r="AO46" s="238"/>
      <c r="AP46" s="239"/>
      <c r="AQ46" s="241">
        <f>298.416/100</f>
        <v>2.9841600000000001</v>
      </c>
      <c r="AR46" s="241">
        <f>298.416/100</f>
        <v>2.9841600000000001</v>
      </c>
      <c r="AS46" s="241">
        <f>298.416/100</f>
        <v>2.9841600000000001</v>
      </c>
      <c r="AT46" s="241">
        <f>298.416/100</f>
        <v>2.9841600000000001</v>
      </c>
      <c r="AU46" s="241">
        <f>298.416/100</f>
        <v>2.9841600000000001</v>
      </c>
    </row>
    <row r="47" spans="2:47" ht="16.2" thickBot="1" x14ac:dyDescent="0.35">
      <c r="B47" s="268">
        <f>(E47*8760/12/10^3)*12*0.85*(1-2.95%)</f>
        <v>338.73482812500004</v>
      </c>
      <c r="C47" s="181" t="s">
        <v>353</v>
      </c>
      <c r="D47" s="183">
        <f>U46*V46</f>
        <v>50</v>
      </c>
      <c r="E47" s="183">
        <f>D47*(1-6.25%)</f>
        <v>46.875</v>
      </c>
      <c r="F47" s="126">
        <f>F36</f>
        <v>3.5621499999999999</v>
      </c>
      <c r="G47" s="184">
        <f>(0.9*W86)/12*V46</f>
        <v>4.2926707500000001</v>
      </c>
      <c r="H47" s="246">
        <v>0</v>
      </c>
      <c r="I47" s="185">
        <f>W90/12*0.9*X46</f>
        <v>0.19692432057559731</v>
      </c>
      <c r="J47" s="185">
        <f>G47+H47+I47</f>
        <v>4.4895950705755974</v>
      </c>
      <c r="K47" s="186">
        <f>45%*K46</f>
        <v>201.66100845069241</v>
      </c>
      <c r="L47" s="187">
        <f>K47/(1-2.95%)</f>
        <v>207.79083817691128</v>
      </c>
      <c r="M47" s="184">
        <f>J47*12*(1-1.5%)</f>
        <v>53.067013734203563</v>
      </c>
      <c r="N47" s="187">
        <f>L47*F47/10*(1-1.5%)</f>
        <v>72.907940219870625</v>
      </c>
      <c r="O47" s="181">
        <f>(M47+N47)</f>
        <v>125.97495395407418</v>
      </c>
      <c r="P47" s="126">
        <f>M47/K47*10</f>
        <v>2.6314960012301452</v>
      </c>
      <c r="Q47" s="185">
        <f>N47/K47*10</f>
        <v>3.6153712004121585</v>
      </c>
      <c r="R47" s="116">
        <f>P47+Q47</f>
        <v>6.2468672016423037</v>
      </c>
      <c r="U47" s="2">
        <v>1000</v>
      </c>
      <c r="V47" s="121">
        <v>2.5000000000000001E-2</v>
      </c>
      <c r="W47" s="124">
        <f t="shared" ref="W47:W48" si="18">(U47*(1-6.25%)*8760/1000)*0.85</f>
        <v>6980.625</v>
      </c>
      <c r="X47" s="20">
        <f t="shared" ref="X47:X48" si="19">L48/W47</f>
        <v>2.3151952204826912E-2</v>
      </c>
      <c r="AF47" s="210" t="s">
        <v>448</v>
      </c>
      <c r="AG47" s="227">
        <v>1200</v>
      </c>
      <c r="AH47" s="225">
        <v>1.2500000000000001E-2</v>
      </c>
      <c r="AI47" s="242">
        <f>AG47*AH47</f>
        <v>15</v>
      </c>
      <c r="AJ47" s="217">
        <v>5.2499999999999998E-2</v>
      </c>
      <c r="AK47" s="218">
        <f>AI47*(1-5.25%)</f>
        <v>14.2125</v>
      </c>
      <c r="AL47" s="243"/>
      <c r="AM47" s="237"/>
      <c r="AN47" s="243"/>
      <c r="AO47" s="237"/>
      <c r="AP47" s="243"/>
      <c r="AQ47" s="244">
        <f>340.235/100</f>
        <v>3.4023500000000002</v>
      </c>
      <c r="AR47" s="244">
        <f>340.235/100</f>
        <v>3.4023500000000002</v>
      </c>
      <c r="AS47" s="244">
        <f>340.235/100</f>
        <v>3.4023500000000002</v>
      </c>
      <c r="AT47" s="244">
        <f>340.235/100</f>
        <v>3.4023500000000002</v>
      </c>
      <c r="AU47" s="241">
        <f>340.235/100</f>
        <v>3.4023500000000002</v>
      </c>
    </row>
    <row r="48" spans="2:47" x14ac:dyDescent="0.3">
      <c r="B48" s="268">
        <f t="shared" ref="B48:B49" si="20">(E48*8760/12/10^3)*12*0.85*(1-2.95%)</f>
        <v>169.36741406250002</v>
      </c>
      <c r="C48" s="181" t="s">
        <v>354</v>
      </c>
      <c r="D48" s="183">
        <f t="shared" ref="D48:D49" si="21">U47*V47</f>
        <v>25</v>
      </c>
      <c r="E48" s="183">
        <f>D48*(1-6.25%)</f>
        <v>23.4375</v>
      </c>
      <c r="F48" s="126">
        <f t="shared" ref="F48:F49" si="22">F37</f>
        <v>2.9841600000000001</v>
      </c>
      <c r="G48" s="184">
        <f>W10*0.9/12*V47</f>
        <v>1.9446598125000003</v>
      </c>
      <c r="H48" s="185">
        <f>W18/12*V47*0.9</f>
        <v>0.25151681250000002</v>
      </c>
      <c r="I48" s="185">
        <f>W14/12*X47*0.9</f>
        <v>0.13568305773423736</v>
      </c>
      <c r="J48" s="185">
        <f t="shared" ref="J48:J49" si="23">G48+H48+I48</f>
        <v>2.3318596827342377</v>
      </c>
      <c r="K48" s="186">
        <f>35%*K46</f>
        <v>156.84745101720517</v>
      </c>
      <c r="L48" s="187">
        <f>K48/(1-2.95%)</f>
        <v>161.61509635981986</v>
      </c>
      <c r="M48" s="184">
        <f>J48*12*((1-1.5%))</f>
        <v>27.562581449918689</v>
      </c>
      <c r="N48" s="187">
        <f>L48*F48/10*(1-1.5%)</f>
        <v>47.505102636382318</v>
      </c>
      <c r="O48" s="181">
        <f>(M48+N48)</f>
        <v>75.067684086301</v>
      </c>
      <c r="P48" s="126">
        <f t="shared" ref="P48:P49" si="24">M48/K48*10</f>
        <v>1.7572859023953948</v>
      </c>
      <c r="Q48" s="185">
        <f t="shared" ref="Q48:Q49" si="25">N48/K48*10</f>
        <v>3.0287455950540956</v>
      </c>
      <c r="R48" s="116">
        <f>P48+Q48</f>
        <v>4.7860314974494909</v>
      </c>
      <c r="U48" s="2">
        <v>1200</v>
      </c>
      <c r="V48" s="121">
        <v>1.2500000000000001E-2</v>
      </c>
      <c r="W48" s="124">
        <f t="shared" si="18"/>
        <v>8376.75</v>
      </c>
      <c r="X48" s="20">
        <f t="shared" si="19"/>
        <v>1.1024739145155674E-2</v>
      </c>
    </row>
    <row r="49" spans="1:24" x14ac:dyDescent="0.3">
      <c r="B49" s="268">
        <f t="shared" si="20"/>
        <v>101.6204484375</v>
      </c>
      <c r="C49" s="245" t="s">
        <v>355</v>
      </c>
      <c r="D49" s="183">
        <f t="shared" si="21"/>
        <v>15</v>
      </c>
      <c r="E49" s="183">
        <f>D49*(1-6.25%)</f>
        <v>14.0625</v>
      </c>
      <c r="F49" s="126">
        <f t="shared" si="22"/>
        <v>3.4024000000000001</v>
      </c>
      <c r="G49" s="247">
        <f>W66/12*0.9*V48</f>
        <v>1.6775057812499998</v>
      </c>
      <c r="H49" s="248">
        <f>W74/12*V48</f>
        <v>0.14810840624999999</v>
      </c>
      <c r="I49" s="248">
        <f>W70/12*X48</f>
        <v>1.9790968603600002E-2</v>
      </c>
      <c r="J49" s="185">
        <f t="shared" si="23"/>
        <v>1.8454051561035998</v>
      </c>
      <c r="K49" s="249">
        <f>20%*K46</f>
        <v>89.627114866974409</v>
      </c>
      <c r="L49" s="187">
        <f>K49/(1-2.95%)</f>
        <v>92.351483634182799</v>
      </c>
      <c r="M49" s="184">
        <f>J49*12*((1-1.5%))</f>
        <v>21.812688945144551</v>
      </c>
      <c r="N49" s="187">
        <f>L49*F49/10*(1-1.5%)</f>
        <v>30.950343759818939</v>
      </c>
      <c r="O49" s="181">
        <f>(M49+N49)</f>
        <v>52.763032704963493</v>
      </c>
      <c r="P49" s="126">
        <f t="shared" si="24"/>
        <v>2.4337153971227563</v>
      </c>
      <c r="Q49" s="185">
        <f t="shared" si="25"/>
        <v>3.4532344152498711</v>
      </c>
      <c r="R49" s="116">
        <f>P49+Q49</f>
        <v>5.8869498123726274</v>
      </c>
      <c r="U49" s="9"/>
      <c r="V49" s="257"/>
      <c r="W49" s="125"/>
      <c r="X49" s="20"/>
    </row>
    <row r="50" spans="1:24" ht="15" thickBot="1" x14ac:dyDescent="0.35">
      <c r="B50" s="188">
        <f>SUM(B47:B49)</f>
        <v>609.72269062500004</v>
      </c>
      <c r="C50" s="174" t="s">
        <v>1</v>
      </c>
      <c r="D50" s="177">
        <f>SUM(D47:D49)</f>
        <v>90</v>
      </c>
      <c r="E50" s="191">
        <f>SUM(E47:E49)</f>
        <v>84.375</v>
      </c>
      <c r="F50" s="191"/>
      <c r="G50" s="192">
        <f>SUM(G47:G49)</f>
        <v>7.9148363437500002</v>
      </c>
      <c r="H50" s="192">
        <f>SUM(H47:H49)</f>
        <v>0.39962521875000001</v>
      </c>
      <c r="I50" s="192">
        <f>SUM(I47:I49)</f>
        <v>0.35239834691343469</v>
      </c>
      <c r="J50" s="192">
        <f>SUM(J47:J49)</f>
        <v>8.6668599094134358</v>
      </c>
      <c r="K50" s="191">
        <f t="shared" ref="K50:O50" si="26">SUM(K47:K49)</f>
        <v>448.13557433487199</v>
      </c>
      <c r="L50" s="191">
        <f t="shared" si="26"/>
        <v>461.75741817091392</v>
      </c>
      <c r="M50" s="192">
        <f t="shared" si="26"/>
        <v>102.4422841292668</v>
      </c>
      <c r="N50" s="191">
        <f t="shared" si="26"/>
        <v>151.36338661607189</v>
      </c>
      <c r="O50" s="191">
        <f t="shared" si="26"/>
        <v>253.80567074533866</v>
      </c>
      <c r="P50" s="193">
        <f>M50/K50*10</f>
        <v>2.2859663458165045</v>
      </c>
      <c r="Q50" s="194">
        <f>N50/K50*10</f>
        <v>3.3776248815043792</v>
      </c>
      <c r="R50" s="178">
        <f>P50+Q50</f>
        <v>5.6635912273208842</v>
      </c>
    </row>
    <row r="51" spans="1:24" ht="15" thickBot="1" x14ac:dyDescent="0.35">
      <c r="C51" s="1193" t="s">
        <v>444</v>
      </c>
      <c r="D51" s="1194"/>
      <c r="E51" s="1194"/>
      <c r="F51" s="1194"/>
      <c r="G51" s="1194"/>
      <c r="H51" s="1194"/>
      <c r="I51" s="1194"/>
      <c r="J51" s="1194"/>
      <c r="K51" s="1194"/>
      <c r="L51" s="1194"/>
      <c r="M51" s="1194"/>
      <c r="N51" s="1194"/>
      <c r="O51" s="1194"/>
      <c r="P51" s="1194"/>
      <c r="Q51" s="1195"/>
      <c r="R51" s="195">
        <f>O50/K50*10</f>
        <v>5.6635912273208833</v>
      </c>
    </row>
    <row r="52" spans="1:24" x14ac:dyDescent="0.3">
      <c r="I52" s="20"/>
      <c r="J52" s="20"/>
      <c r="K52" s="20"/>
      <c r="L52" s="20"/>
      <c r="M52" s="20"/>
    </row>
    <row r="53" spans="1:24" x14ac:dyDescent="0.3">
      <c r="I53" s="20"/>
      <c r="J53" s="20"/>
      <c r="K53" s="20"/>
      <c r="L53" s="20"/>
      <c r="M53" s="20"/>
    </row>
    <row r="54" spans="1:24" x14ac:dyDescent="0.3">
      <c r="I54" s="20"/>
      <c r="J54" s="20"/>
      <c r="K54" s="20"/>
      <c r="L54" s="20"/>
      <c r="M54" s="20"/>
    </row>
    <row r="55" spans="1:24" x14ac:dyDescent="0.3">
      <c r="I55" s="20"/>
      <c r="J55" s="20"/>
      <c r="K55" s="20">
        <f>148/250</f>
        <v>0.59199999999999997</v>
      </c>
      <c r="L55" s="20">
        <f>250/150</f>
        <v>1.6666666666666667</v>
      </c>
      <c r="M55" s="20"/>
    </row>
    <row r="56" spans="1:24" x14ac:dyDescent="0.3">
      <c r="I56" s="20"/>
      <c r="J56" s="20"/>
      <c r="K56" s="20"/>
      <c r="L56" s="20"/>
      <c r="M56" s="20"/>
    </row>
    <row r="57" spans="1:24" x14ac:dyDescent="0.3">
      <c r="F57" s="122"/>
      <c r="G57" s="143"/>
      <c r="J57" s="20"/>
      <c r="K57" s="20"/>
      <c r="L57" s="20"/>
      <c r="M57" s="20"/>
      <c r="N57" s="20"/>
    </row>
    <row r="58" spans="1:24" x14ac:dyDescent="0.3">
      <c r="I58" s="20"/>
      <c r="J58" s="147"/>
      <c r="K58" s="148" t="str">
        <f>'[70]RTPS Unit 1,2  '!K2</f>
        <v>True up</v>
      </c>
      <c r="L58" s="20"/>
      <c r="M58" s="20"/>
    </row>
    <row r="59" spans="1:24" x14ac:dyDescent="0.3">
      <c r="I59" s="20"/>
      <c r="J59" s="149"/>
      <c r="K59" s="148" t="str">
        <f>'[70]RTPS Unit 1,2  '!K3</f>
        <v>ARR</v>
      </c>
      <c r="L59" s="20"/>
      <c r="M59" s="20"/>
    </row>
    <row r="60" spans="1:24" x14ac:dyDescent="0.3">
      <c r="I60" s="20"/>
      <c r="J60" s="120"/>
      <c r="K60" s="148" t="str">
        <f>'[70]RTPS Unit 1,2  '!K4</f>
        <v>Approved</v>
      </c>
      <c r="L60" s="20"/>
      <c r="M60" s="20"/>
    </row>
    <row r="61" spans="1:24" x14ac:dyDescent="0.3">
      <c r="I61" s="125"/>
      <c r="J61" s="125"/>
      <c r="K61" s="125"/>
      <c r="L61" s="125"/>
      <c r="M61" s="125"/>
    </row>
    <row r="62" spans="1:24" ht="15.6" x14ac:dyDescent="0.3">
      <c r="B62" s="1221" t="str">
        <f>'[70]RTPS Unit 1,2  '!B6</f>
        <v>Annual Fixed Cost</v>
      </c>
      <c r="C62" s="1222"/>
      <c r="D62" s="1222"/>
      <c r="E62" s="1222"/>
      <c r="F62" s="1222"/>
      <c r="G62" s="1222"/>
      <c r="H62" s="1222"/>
      <c r="I62" s="1222"/>
      <c r="J62" s="1222"/>
      <c r="K62" s="1222"/>
      <c r="L62" s="1222"/>
      <c r="M62" s="1222"/>
      <c r="N62" s="1222"/>
      <c r="O62" s="1222"/>
      <c r="P62" s="1222"/>
      <c r="Q62" s="1222"/>
      <c r="R62" s="1222"/>
      <c r="S62" s="1222"/>
      <c r="T62" s="1222"/>
      <c r="U62" s="1222"/>
      <c r="V62" s="1222"/>
      <c r="W62" s="1222"/>
    </row>
    <row r="63" spans="1:24" ht="46.8" x14ac:dyDescent="0.3">
      <c r="B63" s="1"/>
      <c r="C63" s="150" t="str">
        <f>'[70]RTPS Unit 1,2  '!C7</f>
        <v>Generator</v>
      </c>
      <c r="D63" s="151" t="str">
        <f>'[70]RTPS Unit 1,2  '!D7</f>
        <v>Contracted Capacity
(MW)</v>
      </c>
      <c r="E63" s="151" t="str">
        <f>'[70]RTPS Unit 1,2  '!E7</f>
        <v>% Allocation</v>
      </c>
      <c r="F63" s="152" t="str">
        <f>'[70]RTPS Unit 1,2  '!F7</f>
        <v>Allocated Capacity
(MW)</v>
      </c>
      <c r="G63" s="151" t="str">
        <f>'[70]RTPS Unit 1,2  '!G7</f>
        <v xml:space="preserve">Aux Consumption
(MW) </v>
      </c>
      <c r="H63" s="152" t="str">
        <f>'[70]RTPS Unit 1,2  '!H7</f>
        <v xml:space="preserve">Ex. Bus Capactiy
(MW) </v>
      </c>
      <c r="I63" s="153" t="str">
        <f>'[70]RTPS Unit 1,2  '!I7</f>
        <v>FY15</v>
      </c>
      <c r="J63" s="153" t="str">
        <f>'[70]RTPS Unit 1,2  '!J7</f>
        <v>FY16</v>
      </c>
      <c r="K63" s="153" t="str">
        <f>'[70]RTPS Unit 1,2  '!K7</f>
        <v>FY17</v>
      </c>
      <c r="L63" s="153" t="str">
        <f>'[70]RTPS Unit 1,2  '!L7</f>
        <v>FY18</v>
      </c>
      <c r="M63" s="153" t="str">
        <f>'[70]RTPS Unit 1,2  '!M7</f>
        <v>FY19</v>
      </c>
      <c r="N63" s="154" t="str">
        <f>'[70]RTPS Unit 1,2  '!N7</f>
        <v>FY 20</v>
      </c>
      <c r="O63" s="154" t="str">
        <f>'[70]RTPS Unit 1,2  '!O7</f>
        <v>FY 21</v>
      </c>
      <c r="P63" s="154" t="str">
        <f>'[70]RTPS Unit 1,2  '!P7</f>
        <v>FY 22</v>
      </c>
      <c r="Q63" s="154" t="str">
        <f>'[70]RTPS Unit 1,2  '!Q7</f>
        <v>FY 23</v>
      </c>
      <c r="R63" s="154" t="str">
        <f>'[70]RTPS Unit 1,2  '!R7</f>
        <v>FY 24</v>
      </c>
      <c r="S63" s="154" t="str">
        <f>'[70]RTPS Unit 1,2  '!S7</f>
        <v>FY 25</v>
      </c>
      <c r="T63" s="154" t="str">
        <f>'[70]RTPS Unit 1,2  '!T7</f>
        <v>FY 26</v>
      </c>
      <c r="U63" s="154" t="str">
        <f>'[70]RTPS Unit 1,2  '!U7</f>
        <v>FY 27</v>
      </c>
      <c r="V63" s="154" t="str">
        <f>'[70]RTPS Unit 1,2  '!V7</f>
        <v>FY 28</v>
      </c>
      <c r="W63" s="154" t="str">
        <f>'[70]RTPS Unit 1,2  '!W7</f>
        <v>FY 29</v>
      </c>
    </row>
    <row r="64" spans="1:24" ht="28.8" x14ac:dyDescent="0.3">
      <c r="A64" s="155" t="str">
        <f>'[70]RTPS Unit 1,2  '!A8</f>
        <v>Petition</v>
      </c>
      <c r="B64" s="4" t="str">
        <f>'[70]RTPS Unit 1,2  '!B8</f>
        <v>True up FY15 to FY19
 ARR of FY20 to FY24</v>
      </c>
      <c r="C64" s="1208" t="str">
        <f>'[70]RTPS Unit 1,2  '!C8</f>
        <v>RTPS U1,2</v>
      </c>
      <c r="D64" s="1178">
        <f>'[70]RTPS Unit 1,2  '!D8</f>
        <v>1200</v>
      </c>
      <c r="E64" s="1223">
        <f>'[70]RTPS Unit 1,2  '!E8</f>
        <v>1.2500000000000001E-2</v>
      </c>
      <c r="F64" s="1184">
        <f>'[70]RTPS Unit 1,2  '!F8</f>
        <v>15</v>
      </c>
      <c r="G64" s="1187">
        <f>'[70]RTPS Unit 1,2  '!G8</f>
        <v>6.25E-2</v>
      </c>
      <c r="H64" s="1211">
        <f>F64*(1-6.25%)</f>
        <v>14.0625</v>
      </c>
      <c r="I64" s="156"/>
      <c r="J64" s="156"/>
      <c r="K64" s="156">
        <f>'[70]RTPS Unit 1,2  '!K8</f>
        <v>1564.1452999999999</v>
      </c>
      <c r="L64" s="156">
        <f>'[70]RTPS Unit 1,2  '!L8</f>
        <v>1579.8519000000001</v>
      </c>
      <c r="M64" s="156">
        <f>'[70]RTPS Unit 1,2  '!M8</f>
        <v>1448.0771</v>
      </c>
      <c r="N64" s="157">
        <f>'[70]RTPS Unit 1,2  '!N8</f>
        <v>1559.3144</v>
      </c>
      <c r="O64" s="157">
        <f>'[70]RTPS Unit 1,2  '!O8</f>
        <v>1627.2497000000001</v>
      </c>
      <c r="P64" s="157">
        <f>'[70]RTPS Unit 1,2  '!P8</f>
        <v>1606.7349999999999</v>
      </c>
      <c r="Q64" s="157">
        <f>'[70]RTPS Unit 1,2  '!Q8</f>
        <v>1571.7314999999999</v>
      </c>
      <c r="R64" s="157">
        <f>'[70]RTPS Unit 1,2  '!R8</f>
        <v>1538.1623000000002</v>
      </c>
      <c r="S64" s="154"/>
      <c r="T64" s="154"/>
      <c r="U64" s="154"/>
      <c r="V64" s="154"/>
      <c r="W64" s="154"/>
    </row>
    <row r="65" spans="1:25" ht="43.2" x14ac:dyDescent="0.3">
      <c r="A65" s="155" t="str">
        <f>'[70]RTPS Unit 1,2  '!A9</f>
        <v>Order</v>
      </c>
      <c r="B65" s="4" t="str">
        <f>'[70]RTPS Unit 1,2  '!B9</f>
        <v xml:space="preserve">
True up FY15 to FY19
ARR  FY20 to FY24</v>
      </c>
      <c r="C65" s="1209"/>
      <c r="D65" s="1179"/>
      <c r="E65" s="1224"/>
      <c r="F65" s="1185"/>
      <c r="G65" s="1188"/>
      <c r="H65" s="1212"/>
      <c r="I65" s="158"/>
      <c r="J65" s="158"/>
      <c r="K65" s="158">
        <f>'[70]RTPS Unit 1,2  '!K9</f>
        <v>1375.9186</v>
      </c>
      <c r="L65" s="158">
        <f>'[70]RTPS Unit 1,2  '!L9</f>
        <v>1310.9404999999999</v>
      </c>
      <c r="M65" s="158">
        <f>'[70]RTPS Unit 1,2  '!M9</f>
        <v>1286.0746000000001</v>
      </c>
      <c r="N65" s="158">
        <f>'[70]RTPS Unit 1,2  '!N9</f>
        <v>1380.6607000000001</v>
      </c>
      <c r="O65" s="158">
        <f>'[70]RTPS Unit 1,2  '!O9</f>
        <v>1432.9704999999999</v>
      </c>
      <c r="P65" s="158">
        <f>'[70]RTPS Unit 1,2  '!P9</f>
        <v>1404.9675</v>
      </c>
      <c r="Q65" s="158">
        <f>'[70]RTPS Unit 1,2  '!Q9</f>
        <v>1371.8345000000002</v>
      </c>
      <c r="R65" s="159">
        <f>'[70]RTPS Unit 1,2  '!R9</f>
        <v>1339.4832000000001</v>
      </c>
      <c r="S65" s="1"/>
      <c r="T65" s="1"/>
      <c r="U65" s="1"/>
      <c r="V65" s="1"/>
      <c r="W65" s="1"/>
    </row>
    <row r="66" spans="1:25" ht="28.8" x14ac:dyDescent="0.3">
      <c r="A66" s="155" t="str">
        <f>'[70]RTPS Unit 1,2  '!A10</f>
        <v>Petition</v>
      </c>
      <c r="B66" s="4" t="str">
        <f>'[70]RTPS Unit 1,2  '!B10</f>
        <v>True up for FY20 to FY24 ,
 ARR of FY25 to FY29</v>
      </c>
      <c r="C66" s="1210"/>
      <c r="D66" s="1180"/>
      <c r="E66" s="1225"/>
      <c r="F66" s="1186"/>
      <c r="G66" s="1189"/>
      <c r="H66" s="1213"/>
      <c r="I66" s="1"/>
      <c r="J66" s="1"/>
      <c r="K66" s="1"/>
      <c r="L66" s="1"/>
      <c r="M66" s="1"/>
      <c r="N66" s="156">
        <f>'[70]RTPS Unit 1,2  '!N10</f>
        <v>1459.3325</v>
      </c>
      <c r="O66" s="156">
        <f>'[70]RTPS Unit 1,2  '!O10</f>
        <v>1519.7710999999999</v>
      </c>
      <c r="P66" s="156">
        <f>'[70]RTPS Unit 1,2  '!P10</f>
        <v>1606.8904</v>
      </c>
      <c r="Q66" s="156">
        <f>'[70]RTPS Unit 1,2  '!Q10</f>
        <v>1653.5019</v>
      </c>
      <c r="R66" s="156">
        <f>'[70]RTPS Unit 1,2  '!R10</f>
        <v>1737.2754</v>
      </c>
      <c r="S66" s="157">
        <f>'[70]RTPS Unit 1,2  '!S10</f>
        <v>1750.5681999999997</v>
      </c>
      <c r="T66" s="157">
        <f>'[70]RTPS Unit 1,2  '!T10</f>
        <v>1784.6456000000001</v>
      </c>
      <c r="U66" s="157">
        <f>'[70]RTPS Unit 1,2  '!U10</f>
        <v>1790.2875999999999</v>
      </c>
      <c r="V66" s="157">
        <f>'[70]RTPS Unit 1,2  '!V10</f>
        <v>1775.6306999999997</v>
      </c>
      <c r="W66" s="157">
        <f>'[70]RTPS Unit 1,2  '!W10</f>
        <v>1789.3394999999998</v>
      </c>
    </row>
    <row r="67" spans="1:25" x14ac:dyDescent="0.3">
      <c r="I67" s="127"/>
      <c r="J67" s="127"/>
      <c r="K67" s="127">
        <f>'[70]RTPS Unit 1,2  '!K11</f>
        <v>0.87966162734370013</v>
      </c>
      <c r="L67" s="127">
        <f>'[70]RTPS Unit 1,2  '!L11</f>
        <v>0.82978695661283175</v>
      </c>
      <c r="M67" s="127">
        <f>'[70]RTPS Unit 1,2  '!M11</f>
        <v>0.88812577728078168</v>
      </c>
      <c r="N67" s="127">
        <f>'[70]RTPS Unit 1,2  '!N11</f>
        <v>0.88542804453033985</v>
      </c>
      <c r="O67" s="127">
        <f>'[70]RTPS Unit 1,2  '!O11</f>
        <v>0.88060885800132571</v>
      </c>
      <c r="P67" s="127">
        <f>'[70]RTPS Unit 1,2  '!P11</f>
        <v>0.87442390935655234</v>
      </c>
      <c r="Q67" s="127">
        <f>'[70]RTPS Unit 1,2  '!Q11</f>
        <v>0.8728173355309099</v>
      </c>
      <c r="R67" s="127">
        <f>'[70]RTPS Unit 1,2  '!R11</f>
        <v>0.87083346146242169</v>
      </c>
      <c r="S67" s="125"/>
      <c r="T67" s="125"/>
      <c r="U67" s="125"/>
      <c r="V67" s="125"/>
      <c r="W67" s="125"/>
    </row>
    <row r="68" spans="1:25" x14ac:dyDescent="0.3">
      <c r="I68" s="20"/>
      <c r="J68" s="20"/>
      <c r="K68" s="20"/>
      <c r="L68" s="20"/>
      <c r="M68" s="20"/>
    </row>
    <row r="69" spans="1:25" ht="14.4" customHeight="1" x14ac:dyDescent="0.3">
      <c r="A69" s="160" t="str">
        <f>'[70]RTPS Unit 1,2  '!A13</f>
        <v>Order</v>
      </c>
      <c r="B69" s="1176" t="str">
        <f>'[70]RTPS Unit 1,2  '!B13</f>
        <v>Ash Evacuation Expenses</v>
      </c>
      <c r="C69" s="1"/>
      <c r="D69" s="1"/>
      <c r="E69" s="1"/>
      <c r="F69" s="133"/>
      <c r="G69" s="1"/>
      <c r="H69" s="1"/>
      <c r="I69" s="119"/>
      <c r="J69" s="119"/>
      <c r="K69" s="119"/>
      <c r="L69" s="119"/>
      <c r="M69" s="119"/>
      <c r="N69" s="205"/>
      <c r="O69" s="164"/>
      <c r="P69" s="164"/>
      <c r="Q69" s="1"/>
      <c r="R69" s="1"/>
      <c r="S69" s="164"/>
      <c r="T69" s="164"/>
      <c r="U69" s="164"/>
      <c r="V69" s="164"/>
      <c r="W69" s="164"/>
    </row>
    <row r="70" spans="1:25" x14ac:dyDescent="0.3">
      <c r="A70" s="155" t="str">
        <f>'[70]RTPS Unit 1,2  '!A14</f>
        <v xml:space="preserve">Petition </v>
      </c>
      <c r="B70" s="1177"/>
      <c r="C70" s="145"/>
      <c r="D70" s="145"/>
      <c r="E70" s="145"/>
      <c r="F70" s="165"/>
      <c r="G70" s="145"/>
      <c r="H70" s="145"/>
      <c r="I70" s="166"/>
      <c r="J70" s="166"/>
      <c r="K70" s="166"/>
      <c r="L70" s="166"/>
      <c r="M70" s="166"/>
      <c r="N70" s="156">
        <f>'[70]RTPS Unit 1,2  '!N14</f>
        <v>0</v>
      </c>
      <c r="O70" s="156">
        <f>'[70]RTPS Unit 1,2  '!O14</f>
        <v>0</v>
      </c>
      <c r="P70" s="156">
        <f>'[70]RTPS Unit 1,2  '!P14</f>
        <v>0</v>
      </c>
      <c r="Q70" s="156">
        <f>'[70]RTPS Unit 1,2  '!Q14</f>
        <v>8.4499999999999993</v>
      </c>
      <c r="R70" s="156">
        <f>'[70]RTPS Unit 1,2  '!R14</f>
        <v>21.541700000000002</v>
      </c>
      <c r="S70" s="258">
        <f>'[70]RTPS Unit 1,2  '!S14</f>
        <v>21.541700000000002</v>
      </c>
      <c r="T70" s="258">
        <f>'[70]RTPS Unit 1,2  '!T14</f>
        <v>21.541700000000002</v>
      </c>
      <c r="U70" s="258">
        <f>'[70]RTPS Unit 1,2  '!U14</f>
        <v>21.541700000000002</v>
      </c>
      <c r="V70" s="258">
        <f>'[70]RTPS Unit 1,2  '!V14</f>
        <v>21.541700000000002</v>
      </c>
      <c r="W70" s="258">
        <f>'[70]RTPS Unit 1,2  '!W14</f>
        <v>21.541700000000002</v>
      </c>
      <c r="Y70" s="144"/>
    </row>
    <row r="71" spans="1:25" x14ac:dyDescent="0.3">
      <c r="I71" s="20"/>
      <c r="J71" s="20"/>
      <c r="K71" s="20"/>
      <c r="L71" s="20"/>
      <c r="M71" s="20"/>
      <c r="N71" s="127"/>
      <c r="O71" s="127"/>
      <c r="P71" s="127"/>
      <c r="Q71" s="127"/>
      <c r="R71" s="127"/>
    </row>
    <row r="72" spans="1:25" x14ac:dyDescent="0.3">
      <c r="A72" s="259"/>
      <c r="B72" s="259"/>
      <c r="C72" s="259"/>
      <c r="D72" s="259"/>
      <c r="E72" s="259"/>
      <c r="F72" s="259"/>
      <c r="G72" s="259"/>
      <c r="H72" s="259"/>
      <c r="I72" s="259"/>
      <c r="J72" s="259"/>
      <c r="K72" s="259"/>
      <c r="L72" s="259"/>
      <c r="M72" s="259"/>
      <c r="N72" s="259"/>
      <c r="O72" s="259"/>
      <c r="P72" s="259"/>
      <c r="Q72" s="259"/>
      <c r="R72" s="259"/>
      <c r="S72" s="168"/>
      <c r="T72" s="168"/>
      <c r="U72" s="168"/>
      <c r="V72" s="168"/>
      <c r="W72" s="168"/>
    </row>
    <row r="73" spans="1:25" ht="24" customHeight="1" x14ac:dyDescent="0.3">
      <c r="I73" s="20"/>
      <c r="J73" s="20"/>
      <c r="K73" s="20"/>
      <c r="L73" s="20"/>
      <c r="M73" s="20"/>
      <c r="N73" s="127"/>
      <c r="O73" s="127"/>
      <c r="P73" s="127"/>
      <c r="Q73" s="127"/>
      <c r="R73" s="127"/>
    </row>
    <row r="74" spans="1:25" x14ac:dyDescent="0.3">
      <c r="A74" s="19" t="str">
        <f>'[70]RTPS Unit 1,2  '!A18</f>
        <v>As per Bills</v>
      </c>
      <c r="B74" s="1214" t="str">
        <f>'[70]RTPS Unit 1,2  '!B18</f>
        <v>Supplementary Capacity Charges</v>
      </c>
      <c r="C74" s="1214"/>
      <c r="D74" s="1"/>
      <c r="E74" s="1"/>
      <c r="F74" s="133"/>
      <c r="G74" s="1"/>
      <c r="H74" s="1"/>
      <c r="I74" s="119"/>
      <c r="J74" s="119"/>
      <c r="K74" s="119"/>
      <c r="L74" s="119"/>
      <c r="M74" s="119"/>
      <c r="N74" s="131"/>
      <c r="O74" s="131"/>
      <c r="P74" s="131"/>
      <c r="Q74" s="131"/>
      <c r="R74" s="131"/>
      <c r="S74" s="157">
        <f>'[70]RTPS Unit 1,2  '!S18</f>
        <v>142.18406999999999</v>
      </c>
      <c r="T74" s="157">
        <f>'[70]RTPS Unit 1,2  '!T18</f>
        <v>142.18406999999999</v>
      </c>
      <c r="U74" s="157">
        <f>'[70]RTPS Unit 1,2  '!U18</f>
        <v>142.18406999999999</v>
      </c>
      <c r="V74" s="157">
        <f>'[70]RTPS Unit 1,2  '!V18</f>
        <v>142.18406999999999</v>
      </c>
      <c r="W74" s="157">
        <f>'[70]RTPS Unit 1,2  '!W18</f>
        <v>142.18406999999999</v>
      </c>
    </row>
    <row r="75" spans="1:25" x14ac:dyDescent="0.3">
      <c r="A75" s="259"/>
      <c r="B75" s="259"/>
      <c r="C75" s="259"/>
      <c r="D75" s="259"/>
      <c r="E75" s="259"/>
      <c r="F75" s="259"/>
      <c r="G75" s="259"/>
      <c r="H75" s="259"/>
      <c r="I75" s="259"/>
      <c r="J75" s="259"/>
      <c r="K75" s="259"/>
      <c r="L75" s="259"/>
      <c r="M75" s="259"/>
      <c r="N75" s="259"/>
      <c r="O75" s="259"/>
      <c r="P75" s="259"/>
      <c r="Q75" s="259"/>
      <c r="R75" s="259"/>
      <c r="S75" s="170"/>
      <c r="T75" s="170"/>
      <c r="U75" s="170"/>
      <c r="V75" s="170"/>
      <c r="W75" s="170"/>
    </row>
    <row r="76" spans="1:25" x14ac:dyDescent="0.3">
      <c r="F76" s="122"/>
    </row>
    <row r="77" spans="1:25" x14ac:dyDescent="0.3">
      <c r="F77" s="122"/>
    </row>
    <row r="78" spans="1:25" x14ac:dyDescent="0.3">
      <c r="F78" s="122"/>
    </row>
    <row r="79" spans="1:25" x14ac:dyDescent="0.3">
      <c r="F79" s="122"/>
    </row>
    <row r="80" spans="1:25" x14ac:dyDescent="0.3">
      <c r="F80" s="122"/>
    </row>
    <row r="81" spans="1:23" x14ac:dyDescent="0.3">
      <c r="F81" s="122"/>
    </row>
    <row r="82" spans="1:23" ht="16.2" customHeight="1" x14ac:dyDescent="0.3">
      <c r="B82" s="1207" t="str">
        <f>'[70]MTPS 5,6'!B6</f>
        <v>Annual Fixed Cost</v>
      </c>
      <c r="C82" s="1207">
        <f>'[70]MTPS 5,6'!C6</f>
        <v>0</v>
      </c>
      <c r="D82" s="1207">
        <f>'[70]MTPS 5,6'!D6</f>
        <v>0</v>
      </c>
      <c r="E82" s="1207">
        <f>'[70]MTPS 5,6'!E6</f>
        <v>0</v>
      </c>
      <c r="F82" s="1207">
        <f>'[70]MTPS 5,6'!F6</f>
        <v>0</v>
      </c>
      <c r="G82" s="1207">
        <f>'[70]MTPS 5,6'!G6</f>
        <v>0</v>
      </c>
      <c r="H82" s="1207">
        <f>'[70]MTPS 5,6'!H6</f>
        <v>0</v>
      </c>
      <c r="I82" s="1207">
        <f>'[70]MTPS 5,6'!I6</f>
        <v>0</v>
      </c>
      <c r="J82" s="1207">
        <f>'[70]MTPS 5,6'!J6</f>
        <v>0</v>
      </c>
      <c r="K82" s="1207">
        <f>'[70]MTPS 5,6'!K6</f>
        <v>0</v>
      </c>
      <c r="L82" s="1207">
        <f>'[70]MTPS 5,6'!L6</f>
        <v>0</v>
      </c>
      <c r="M82" s="1207">
        <f>'[70]MTPS 5,6'!M6</f>
        <v>0</v>
      </c>
      <c r="N82" s="1207">
        <f>'[70]MTPS 5,6'!N6</f>
        <v>0</v>
      </c>
      <c r="O82" s="1207">
        <f>'[70]MTPS 5,6'!O6</f>
        <v>0</v>
      </c>
      <c r="P82" s="1207">
        <f>'[70]MTPS 5,6'!P6</f>
        <v>0</v>
      </c>
      <c r="Q82" s="1207">
        <f>'[70]MTPS 5,6'!Q6</f>
        <v>0</v>
      </c>
      <c r="R82" s="1207">
        <f>'[70]MTPS 5,6'!R6</f>
        <v>0</v>
      </c>
    </row>
    <row r="83" spans="1:23" ht="46.8" x14ac:dyDescent="0.3">
      <c r="B83" s="1"/>
      <c r="C83" s="154" t="str">
        <f>'[70]MTPS 5,6'!C7</f>
        <v>Generator</v>
      </c>
      <c r="D83" s="151" t="str">
        <f>'[70]MTPS 5,6'!D7</f>
        <v>Contracted Capacity
(MW)</v>
      </c>
      <c r="E83" s="151" t="str">
        <f>'[70]MTPS 5,6'!E7</f>
        <v>% Allocation</v>
      </c>
      <c r="F83" s="152" t="str">
        <f>'[70]MTPS 5,6'!F7</f>
        <v>Allocated Capacity
(MW)</v>
      </c>
      <c r="G83" s="151" t="str">
        <f>'[70]MTPS 5,6'!G7</f>
        <v xml:space="preserve">Aux Consumption
(MW) </v>
      </c>
      <c r="H83" s="152" t="str">
        <f>'[70]MTPS 5,6'!H7</f>
        <v xml:space="preserve">Ex. Bus Capactiy
(MW) </v>
      </c>
      <c r="I83" s="153" t="str">
        <f>'[70]MTPS 5,6'!I7</f>
        <v>FY15</v>
      </c>
      <c r="J83" s="153" t="str">
        <f>'[70]MTPS 5,6'!J7</f>
        <v>FY16</v>
      </c>
      <c r="K83" s="153" t="str">
        <f>'[70]MTPS 5,6'!K7</f>
        <v>FY17</v>
      </c>
      <c r="L83" s="153" t="str">
        <f>'[70]MTPS 5,6'!L7</f>
        <v>FY18</v>
      </c>
      <c r="M83" s="153" t="str">
        <f>'[70]MTPS 5,6'!M7</f>
        <v>FY19</v>
      </c>
      <c r="N83" s="154" t="str">
        <f>'[70]MTPS 5,6'!N7</f>
        <v>FY 20</v>
      </c>
      <c r="O83" s="154" t="str">
        <f>'[70]MTPS 5,6'!O7</f>
        <v>FY 21</v>
      </c>
      <c r="P83" s="154" t="str">
        <f>'[70]MTPS 5,6'!P7</f>
        <v>FY 22</v>
      </c>
      <c r="Q83" s="154" t="str">
        <f>'[70]MTPS 5,6'!Q7</f>
        <v>FY 23</v>
      </c>
      <c r="R83" s="154" t="str">
        <f>'[70]MTPS 5,6'!R7</f>
        <v>FY 24</v>
      </c>
      <c r="S83" s="154" t="str">
        <f>'[70]MTPS 5,6'!S7</f>
        <v>FY 25</v>
      </c>
      <c r="T83" s="154" t="str">
        <f>'[70]MTPS 5,6'!T7</f>
        <v>FY 26</v>
      </c>
      <c r="U83" s="154" t="str">
        <f>'[70]MTPS 5,6'!U7</f>
        <v>FY 27</v>
      </c>
      <c r="V83" s="154" t="str">
        <f>'[70]MTPS 5,6'!V7</f>
        <v>FY 28</v>
      </c>
      <c r="W83" s="154" t="str">
        <f>'[70]MTPS 5,6'!W7</f>
        <v>FY 29</v>
      </c>
    </row>
    <row r="84" spans="1:23" ht="28.8" x14ac:dyDescent="0.3">
      <c r="A84" s="155" t="str">
        <f>'[70]MTPS 5,6'!A8</f>
        <v>Petition</v>
      </c>
      <c r="B84" s="4" t="str">
        <f>'[70]MTPS 5,6'!B8</f>
        <v>True up FY15 to FY19
 ARR of FY20 to FY24</v>
      </c>
      <c r="C84" s="1215" t="str">
        <f>'[70]MTPS 5,6'!C8</f>
        <v>MTPS U-5&amp;6</v>
      </c>
      <c r="D84" s="1178">
        <f>'[70]MTPS 5,6'!D8</f>
        <v>1000</v>
      </c>
      <c r="E84" s="1181">
        <f>'[70]MTPS 5,6'!E8</f>
        <v>0.1</v>
      </c>
      <c r="F84" s="1184">
        <f>'[70]MTPS 5,6'!F8</f>
        <v>100</v>
      </c>
      <c r="G84" s="1187">
        <f>'[70]MTPS 5,6'!G8</f>
        <v>5.2499999999999998E-2</v>
      </c>
      <c r="H84" s="1218">
        <f>'[70]MTPS 5,6'!H8</f>
        <v>94.75</v>
      </c>
      <c r="I84" s="156">
        <f>'[70]MTPS 5,6'!I8</f>
        <v>563.18920000000003</v>
      </c>
      <c r="J84" s="156">
        <f>'[70]MTPS 5,6'!J8</f>
        <v>580.80050000000006</v>
      </c>
      <c r="K84" s="156">
        <f>'[70]MTPS 5,6'!K8</f>
        <v>587.06320000000005</v>
      </c>
      <c r="L84" s="156">
        <f>'[70]MTPS 5,6'!L8</f>
        <v>593.67110000000002</v>
      </c>
      <c r="M84" s="156">
        <f>'[70]MTPS 5,6'!M8</f>
        <v>558.8732</v>
      </c>
      <c r="N84" s="157">
        <f>'[70]MTPS 5,6'!N8</f>
        <v>576.73580000000004</v>
      </c>
      <c r="O84" s="157">
        <f>'[70]MTPS 5,6'!O8</f>
        <v>528.16570000000002</v>
      </c>
      <c r="P84" s="157">
        <f>'[70]MTPS 5,6'!P8</f>
        <v>468.44089999999994</v>
      </c>
      <c r="Q84" s="157">
        <f>'[70]MTPS 5,6'!Q8</f>
        <v>483.03890000000001</v>
      </c>
      <c r="R84" s="157">
        <f>'[70]MTPS 5,6'!R8</f>
        <v>497.77330000000001</v>
      </c>
      <c r="S84" s="154"/>
      <c r="T84" s="154"/>
      <c r="U84" s="154"/>
      <c r="V84" s="154"/>
      <c r="W84" s="154"/>
    </row>
    <row r="85" spans="1:23" ht="43.2" x14ac:dyDescent="0.3">
      <c r="A85" s="155" t="str">
        <f>'[70]MTPS 5,6'!A9</f>
        <v>Order</v>
      </c>
      <c r="B85" s="4" t="str">
        <f>'[70]MTPS 5,6'!B9</f>
        <v xml:space="preserve">
True up FY15 to FY19
ARR  FY20 to FY24</v>
      </c>
      <c r="C85" s="1216">
        <f>'[70]MTPS 5,6'!C9</f>
        <v>0</v>
      </c>
      <c r="D85" s="1179">
        <f>'[70]MTPS 5,6'!D9</f>
        <v>0</v>
      </c>
      <c r="E85" s="1182">
        <f>'[70]MTPS 5,6'!E9</f>
        <v>0</v>
      </c>
      <c r="F85" s="1185">
        <f>'[70]MTPS 5,6'!F9</f>
        <v>0</v>
      </c>
      <c r="G85" s="1188">
        <f>'[70]MTPS 5,6'!G9</f>
        <v>0</v>
      </c>
      <c r="H85" s="1219">
        <f>'[70]MTPS 5,6'!H9</f>
        <v>0</v>
      </c>
      <c r="I85" s="158">
        <f>'[70]MTPS 5,6'!I9</f>
        <v>488.18589999999995</v>
      </c>
      <c r="J85" s="158">
        <f>'[70]MTPS 5,6'!J9</f>
        <v>502.09</v>
      </c>
      <c r="K85" s="158">
        <f>'[70]MTPS 5,6'!K9</f>
        <v>487.68519999999995</v>
      </c>
      <c r="L85" s="158">
        <f>'[70]MTPS 5,6'!L9</f>
        <v>482.28620000000001</v>
      </c>
      <c r="M85" s="158">
        <f>'[70]MTPS 5,6'!M9</f>
        <v>489.29500000000002</v>
      </c>
      <c r="N85" s="158">
        <f>'[70]MTPS 5,6'!N9</f>
        <v>511.79140000000001</v>
      </c>
      <c r="O85" s="158">
        <f>'[70]MTPS 5,6'!O9</f>
        <v>431.43349999999998</v>
      </c>
      <c r="P85" s="158">
        <f>'[70]MTPS 5,6'!P9</f>
        <v>378.17269999999996</v>
      </c>
      <c r="Q85" s="158">
        <f>'[70]MTPS 5,6'!Q9</f>
        <v>379.35040000000004</v>
      </c>
      <c r="R85" s="158">
        <f>'[70]MTPS 5,6'!R9</f>
        <v>387.64150000000001</v>
      </c>
      <c r="S85" s="1"/>
      <c r="T85" s="1"/>
      <c r="U85" s="1"/>
      <c r="V85" s="1"/>
      <c r="W85" s="1"/>
    </row>
    <row r="86" spans="1:23" ht="28.8" x14ac:dyDescent="0.3">
      <c r="A86" s="160" t="str">
        <f>'[70]MTPS 5,6'!A10</f>
        <v>Petition</v>
      </c>
      <c r="B86" s="4" t="str">
        <f>'[70]MTPS 5,6'!B10</f>
        <v>True up for FY20 to FY24 ,
 ARR of FY25 to FY29</v>
      </c>
      <c r="C86" s="1217">
        <f>'[70]MTPS 5,6'!C10</f>
        <v>0</v>
      </c>
      <c r="D86" s="1180">
        <f>'[70]MTPS 5,6'!D10</f>
        <v>0</v>
      </c>
      <c r="E86" s="1183">
        <f>'[70]MTPS 5,6'!E10</f>
        <v>0</v>
      </c>
      <c r="F86" s="1186">
        <f>'[70]MTPS 5,6'!F10</f>
        <v>0</v>
      </c>
      <c r="G86" s="1189">
        <f>'[70]MTPS 5,6'!G10</f>
        <v>0</v>
      </c>
      <c r="H86" s="1220">
        <f>'[70]MTPS 5,6'!H10</f>
        <v>0</v>
      </c>
      <c r="I86" s="1">
        <f>'[70]MTPS 5,6'!I10</f>
        <v>0</v>
      </c>
      <c r="J86" s="1">
        <f>'[70]MTPS 5,6'!J10</f>
        <v>0</v>
      </c>
      <c r="K86" s="1">
        <f>'[70]MTPS 5,6'!K10</f>
        <v>0</v>
      </c>
      <c r="L86" s="1">
        <f>'[70]MTPS 5,6'!L10</f>
        <v>0</v>
      </c>
      <c r="M86" s="1">
        <f>'[70]MTPS 5,6'!M10</f>
        <v>0</v>
      </c>
      <c r="N86" s="156">
        <f>'[70]MTPS 5,6'!N10</f>
        <v>575.99990000000003</v>
      </c>
      <c r="O86" s="156">
        <f>'[70]MTPS 5,6'!O10</f>
        <v>462.98340000000002</v>
      </c>
      <c r="P86" s="156">
        <f>'[70]MTPS 5,6'!P10</f>
        <v>461.459</v>
      </c>
      <c r="Q86" s="156">
        <f>'[70]MTPS 5,6'!Q10</f>
        <v>460.19340000000005</v>
      </c>
      <c r="R86" s="156">
        <f>'[70]MTPS 5,6'!R10</f>
        <v>472.86869999999993</v>
      </c>
      <c r="S86" s="157">
        <f>'[70]MTPS 5,6'!S10</f>
        <v>503.02329999999995</v>
      </c>
      <c r="T86" s="157">
        <f>'[70]MTPS 5,6'!T10</f>
        <v>521.65419999999995</v>
      </c>
      <c r="U86" s="157">
        <f>'[70]MTPS 5,6'!U10</f>
        <v>541.70190000000002</v>
      </c>
      <c r="V86" s="157">
        <f>'[70]MTPS 5,6'!V10</f>
        <v>557.34499999999991</v>
      </c>
      <c r="W86" s="157">
        <f>'[70]MTPS 5,6'!W10</f>
        <v>572.35609999999997</v>
      </c>
    </row>
    <row r="87" spans="1:23" x14ac:dyDescent="0.3">
      <c r="I87" s="127">
        <f>'[70]MTPS 5,6'!I11</f>
        <v>0.86682397318698567</v>
      </c>
      <c r="J87" s="127">
        <f>'[70]MTPS 5,6'!J11</f>
        <v>0.86447928333395019</v>
      </c>
      <c r="K87" s="127">
        <f>'[70]MTPS 5,6'!K11</f>
        <v>0.83072009964174198</v>
      </c>
      <c r="L87" s="127">
        <f>'[70]MTPS 5,6'!L11</f>
        <v>0.81237944713832289</v>
      </c>
      <c r="M87" s="127">
        <f>'[70]MTPS 5,6'!M11</f>
        <v>0.87550270794877982</v>
      </c>
      <c r="N87" s="127">
        <f>'[70]MTPS 5,6'!N11</f>
        <v>0.88739315298270016</v>
      </c>
      <c r="O87" s="127">
        <f>'[70]MTPS 5,6'!O11</f>
        <v>0.81685255214414709</v>
      </c>
      <c r="P87" s="127">
        <f>'[70]MTPS 5,6'!P11</f>
        <v>0.80730077155944324</v>
      </c>
      <c r="Q87" s="127">
        <f>'[70]MTPS 5,6'!Q11</f>
        <v>0.78534130481002673</v>
      </c>
      <c r="R87" s="127">
        <f>'[70]MTPS 5,6'!R11</f>
        <v>0.77875109010467214</v>
      </c>
      <c r="S87" s="125"/>
      <c r="T87" s="125"/>
      <c r="U87" s="125"/>
      <c r="V87" s="125"/>
      <c r="W87" s="125"/>
    </row>
    <row r="88" spans="1:23" x14ac:dyDescent="0.3">
      <c r="I88" s="20"/>
      <c r="J88" s="20"/>
      <c r="K88" s="20"/>
      <c r="L88" s="20"/>
      <c r="M88" s="20"/>
    </row>
    <row r="89" spans="1:23" x14ac:dyDescent="0.3">
      <c r="A89" s="160" t="str">
        <f>'[70]MTPS 5,6'!A13</f>
        <v>Order</v>
      </c>
      <c r="B89" s="1176" t="str">
        <f>'[70]MTPS 5,6'!B13</f>
        <v>Ash Evacuation Expenses</v>
      </c>
      <c r="C89" s="1"/>
      <c r="D89" s="1"/>
      <c r="E89" s="1"/>
      <c r="F89" s="133"/>
      <c r="G89" s="1"/>
      <c r="H89" s="1"/>
      <c r="I89" s="119"/>
      <c r="J89" s="119"/>
      <c r="K89" s="119"/>
      <c r="L89" s="119"/>
      <c r="M89" s="119"/>
      <c r="N89" s="158"/>
      <c r="O89" s="158"/>
      <c r="P89" s="158"/>
      <c r="Q89" s="158"/>
      <c r="R89" s="158"/>
      <c r="S89" s="164"/>
      <c r="T89" s="164"/>
      <c r="U89" s="164"/>
      <c r="V89" s="164"/>
      <c r="W89" s="164"/>
    </row>
    <row r="90" spans="1:23" x14ac:dyDescent="0.3">
      <c r="A90" s="155" t="str">
        <f>'[70]MTPS 5,6'!A14</f>
        <v xml:space="preserve">Petition </v>
      </c>
      <c r="B90" s="1177">
        <f>'[70]MTPS 5,6'!B14</f>
        <v>0</v>
      </c>
      <c r="C90" s="145"/>
      <c r="D90" s="145"/>
      <c r="E90" s="145"/>
      <c r="F90" s="165"/>
      <c r="G90" s="145"/>
      <c r="H90" s="145"/>
      <c r="I90" s="166"/>
      <c r="J90" s="166"/>
      <c r="K90" s="166"/>
      <c r="L90" s="166"/>
      <c r="M90" s="166"/>
      <c r="N90" s="156"/>
      <c r="O90" s="156"/>
      <c r="P90" s="156"/>
      <c r="Q90" s="156"/>
      <c r="R90" s="156"/>
      <c r="S90" s="157">
        <f>'[70]MTPS 5,6'!S14</f>
        <v>29.3169</v>
      </c>
      <c r="T90" s="157">
        <f>'[70]MTPS 5,6'!T14</f>
        <v>32.468200000000003</v>
      </c>
      <c r="U90" s="157">
        <f>'[70]MTPS 5,6'!U14</f>
        <v>35.958100000000002</v>
      </c>
      <c r="V90" s="157">
        <f>'[70]MTPS 5,6'!V14</f>
        <v>39.8232</v>
      </c>
      <c r="W90" s="157">
        <f>'[70]MTPS 5,6'!W14</f>
        <v>44.1038</v>
      </c>
    </row>
    <row r="91" spans="1:23" x14ac:dyDescent="0.3">
      <c r="I91" s="20"/>
      <c r="J91" s="20"/>
      <c r="K91" s="20"/>
      <c r="L91" s="20"/>
      <c r="M91" s="20"/>
      <c r="N91" s="127"/>
      <c r="O91" s="127"/>
      <c r="P91" s="127"/>
      <c r="Q91" s="127"/>
      <c r="R91" s="127"/>
    </row>
    <row r="92" spans="1:23" ht="16.2" customHeight="1" x14ac:dyDescent="0.3">
      <c r="A92" s="1174"/>
      <c r="B92" s="1174"/>
      <c r="C92" s="1174"/>
      <c r="D92" s="1174"/>
      <c r="E92" s="1174"/>
      <c r="F92" s="1174"/>
      <c r="G92" s="1174"/>
      <c r="H92" s="1174"/>
      <c r="I92" s="1174"/>
      <c r="J92" s="1174"/>
      <c r="K92" s="1174"/>
      <c r="L92" s="1174"/>
      <c r="M92" s="1174"/>
      <c r="N92" s="1174"/>
      <c r="O92" s="1174"/>
      <c r="P92" s="1174"/>
      <c r="Q92" s="1174"/>
      <c r="R92" s="1174"/>
      <c r="S92" s="168"/>
      <c r="T92" s="168"/>
      <c r="U92" s="168"/>
      <c r="V92" s="168"/>
      <c r="W92" s="168"/>
    </row>
    <row r="93" spans="1:23" ht="23.4" customHeight="1" x14ac:dyDescent="0.3">
      <c r="I93" s="20"/>
      <c r="J93" s="20"/>
      <c r="K93" s="20"/>
      <c r="L93" s="20"/>
      <c r="M93" s="20"/>
      <c r="N93" s="127"/>
      <c r="O93" s="127"/>
      <c r="P93" s="127"/>
      <c r="Q93" s="127"/>
      <c r="R93" s="127"/>
    </row>
    <row r="94" spans="1:23" x14ac:dyDescent="0.3">
      <c r="A94" s="160" t="str">
        <f>'[70]MTPS 5,6'!A18</f>
        <v>As per Bills</v>
      </c>
      <c r="B94" s="1175" t="str">
        <f>'[70]MTPS 5,6'!B18</f>
        <v>Supplementary Capacity Charges</v>
      </c>
      <c r="C94" s="1175">
        <f>'[70]MTPS 5,6'!C18</f>
        <v>0</v>
      </c>
      <c r="I94" s="20"/>
      <c r="J94" s="20"/>
      <c r="K94" s="20"/>
      <c r="L94" s="20"/>
      <c r="M94" s="20"/>
      <c r="N94" s="127"/>
      <c r="O94" s="127"/>
      <c r="P94" s="127"/>
      <c r="Q94" s="127"/>
      <c r="R94" s="127"/>
      <c r="S94" s="168">
        <f>'[70]MTPS 5,6'!S18</f>
        <v>0</v>
      </c>
      <c r="T94" s="168">
        <f>'[70]MTPS 5,6'!T18</f>
        <v>0</v>
      </c>
      <c r="U94" s="168">
        <f>'[70]MTPS 5,6'!U18</f>
        <v>0</v>
      </c>
      <c r="V94" s="168">
        <f>'[70]MTPS 5,6'!V18</f>
        <v>0</v>
      </c>
      <c r="W94" s="168">
        <f>'[70]MTPS 5,6'!W18</f>
        <v>0</v>
      </c>
    </row>
    <row r="95" spans="1:23" x14ac:dyDescent="0.3">
      <c r="A95" s="1174"/>
      <c r="B95" s="1174"/>
      <c r="C95" s="1174"/>
      <c r="D95" s="1174"/>
      <c r="E95" s="1174"/>
      <c r="F95" s="1174"/>
      <c r="G95" s="1174"/>
      <c r="H95" s="1174"/>
      <c r="I95" s="1174"/>
      <c r="J95" s="1174"/>
      <c r="K95" s="1174"/>
      <c r="L95" s="1174"/>
      <c r="M95" s="1174"/>
      <c r="N95" s="1174"/>
      <c r="O95" s="1174"/>
      <c r="P95" s="1174"/>
      <c r="Q95" s="1174"/>
      <c r="R95" s="1174"/>
      <c r="S95" s="170"/>
      <c r="T95" s="170"/>
      <c r="U95" s="170"/>
      <c r="V95" s="170"/>
      <c r="W95" s="170"/>
    </row>
    <row r="96" spans="1:23" x14ac:dyDescent="0.3">
      <c r="F96" s="122"/>
    </row>
    <row r="97" spans="6:6" x14ac:dyDescent="0.3">
      <c r="F97" s="122"/>
    </row>
    <row r="98" spans="6:6" x14ac:dyDescent="0.3">
      <c r="F98" s="122"/>
    </row>
    <row r="99" spans="6:6" ht="43.8" customHeight="1" x14ac:dyDescent="0.3">
      <c r="F99" s="122"/>
    </row>
    <row r="100" spans="6:6" ht="15.6" customHeight="1" x14ac:dyDescent="0.3">
      <c r="F100" s="122"/>
    </row>
    <row r="101" spans="6:6" x14ac:dyDescent="0.3">
      <c r="F101" s="122"/>
    </row>
    <row r="102" spans="6:6" x14ac:dyDescent="0.3">
      <c r="F102" s="122"/>
    </row>
    <row r="103" spans="6:6" x14ac:dyDescent="0.3">
      <c r="F103" s="122"/>
    </row>
    <row r="104" spans="6:6" x14ac:dyDescent="0.3">
      <c r="F104" s="122"/>
    </row>
    <row r="105" spans="6:6" x14ac:dyDescent="0.3">
      <c r="F105" s="122"/>
    </row>
    <row r="106" spans="6:6" x14ac:dyDescent="0.3">
      <c r="F106" s="122"/>
    </row>
    <row r="107" spans="6:6" x14ac:dyDescent="0.3">
      <c r="F107" s="122"/>
    </row>
    <row r="108" spans="6:6" x14ac:dyDescent="0.3">
      <c r="F108" s="122"/>
    </row>
    <row r="109" spans="6:6" x14ac:dyDescent="0.3">
      <c r="F109" s="122"/>
    </row>
    <row r="110" spans="6:6" x14ac:dyDescent="0.3">
      <c r="F110" s="122"/>
    </row>
    <row r="111" spans="6:6" x14ac:dyDescent="0.3">
      <c r="F111" s="122"/>
    </row>
    <row r="112" spans="6:6" x14ac:dyDescent="0.3">
      <c r="F112" s="122"/>
    </row>
    <row r="113" spans="6:6" x14ac:dyDescent="0.3">
      <c r="F113" s="122"/>
    </row>
    <row r="114" spans="6:6" x14ac:dyDescent="0.3">
      <c r="F114" s="122"/>
    </row>
    <row r="115" spans="6:6" x14ac:dyDescent="0.3">
      <c r="F115" s="122"/>
    </row>
    <row r="116" spans="6:6" x14ac:dyDescent="0.3">
      <c r="F116" s="122"/>
    </row>
    <row r="117" spans="6:6" x14ac:dyDescent="0.3">
      <c r="F117" s="122"/>
    </row>
    <row r="118" spans="6:6" x14ac:dyDescent="0.3">
      <c r="F118" s="122"/>
    </row>
    <row r="119" spans="6:6" x14ac:dyDescent="0.3">
      <c r="F119" s="122"/>
    </row>
    <row r="120" spans="6:6" x14ac:dyDescent="0.3">
      <c r="F120" s="122"/>
    </row>
    <row r="121" spans="6:6" x14ac:dyDescent="0.3">
      <c r="F121" s="122"/>
    </row>
    <row r="122" spans="6:6" x14ac:dyDescent="0.3">
      <c r="F122" s="122"/>
    </row>
    <row r="123" spans="6:6" x14ac:dyDescent="0.3">
      <c r="F123" s="122"/>
    </row>
    <row r="124" spans="6:6" x14ac:dyDescent="0.3">
      <c r="F124" s="122"/>
    </row>
    <row r="125" spans="6:6" x14ac:dyDescent="0.3">
      <c r="F125" s="122"/>
    </row>
    <row r="126" spans="6:6" x14ac:dyDescent="0.3">
      <c r="F126" s="122"/>
    </row>
    <row r="127" spans="6:6" x14ac:dyDescent="0.3">
      <c r="F127" s="122"/>
    </row>
    <row r="128" spans="6:6" x14ac:dyDescent="0.3">
      <c r="F128" s="122"/>
    </row>
    <row r="129" spans="6:6" x14ac:dyDescent="0.3">
      <c r="F129" s="122"/>
    </row>
    <row r="130" spans="6:6" x14ac:dyDescent="0.3">
      <c r="F130" s="122"/>
    </row>
    <row r="131" spans="6:6" x14ac:dyDescent="0.3">
      <c r="F131" s="122"/>
    </row>
    <row r="132" spans="6:6" x14ac:dyDescent="0.3">
      <c r="F132" s="122"/>
    </row>
    <row r="133" spans="6:6" x14ac:dyDescent="0.3">
      <c r="F133" s="122"/>
    </row>
    <row r="134" spans="6:6" x14ac:dyDescent="0.3">
      <c r="F134" s="122"/>
    </row>
    <row r="135" spans="6:6" x14ac:dyDescent="0.3">
      <c r="F135" s="122"/>
    </row>
    <row r="136" spans="6:6" x14ac:dyDescent="0.3">
      <c r="F136" s="122"/>
    </row>
    <row r="137" spans="6:6" x14ac:dyDescent="0.3">
      <c r="F137" s="122"/>
    </row>
    <row r="138" spans="6:6" x14ac:dyDescent="0.3">
      <c r="F138" s="122"/>
    </row>
    <row r="139" spans="6:6" x14ac:dyDescent="0.3">
      <c r="F139" s="122"/>
    </row>
    <row r="140" spans="6:6" x14ac:dyDescent="0.3">
      <c r="F140" s="122"/>
    </row>
    <row r="141" spans="6:6" x14ac:dyDescent="0.3">
      <c r="F141" s="122"/>
    </row>
    <row r="142" spans="6:6" x14ac:dyDescent="0.3">
      <c r="F142" s="122"/>
    </row>
  </sheetData>
  <mergeCells count="39">
    <mergeCell ref="B6:R6"/>
    <mergeCell ref="C8:C10"/>
    <mergeCell ref="D8:D10"/>
    <mergeCell ref="E8:E10"/>
    <mergeCell ref="F8:F10"/>
    <mergeCell ref="G8:G10"/>
    <mergeCell ref="H8:H10"/>
    <mergeCell ref="C51:Q51"/>
    <mergeCell ref="B13:B14"/>
    <mergeCell ref="A16:R16"/>
    <mergeCell ref="B18:C18"/>
    <mergeCell ref="A19:R19"/>
    <mergeCell ref="C21:O21"/>
    <mergeCell ref="C28:Q28"/>
    <mergeCell ref="AL32:AU32"/>
    <mergeCell ref="C33:O33"/>
    <mergeCell ref="C40:Q40"/>
    <mergeCell ref="AL41:AU41"/>
    <mergeCell ref="C44:O44"/>
    <mergeCell ref="B62:W62"/>
    <mergeCell ref="C64:C66"/>
    <mergeCell ref="D64:D66"/>
    <mergeCell ref="E64:E66"/>
    <mergeCell ref="F64:F66"/>
    <mergeCell ref="G64:G66"/>
    <mergeCell ref="H64:H66"/>
    <mergeCell ref="B89:B90"/>
    <mergeCell ref="A92:R92"/>
    <mergeCell ref="B94:C94"/>
    <mergeCell ref="A95:R95"/>
    <mergeCell ref="B69:B70"/>
    <mergeCell ref="B74:C74"/>
    <mergeCell ref="B82:R82"/>
    <mergeCell ref="C84:C86"/>
    <mergeCell ref="D84:D86"/>
    <mergeCell ref="E84:E86"/>
    <mergeCell ref="F84:F86"/>
    <mergeCell ref="G84:G86"/>
    <mergeCell ref="H84:H86"/>
  </mergeCell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ED8A8-6FB6-4CC9-A2E2-EFA85228A68A}">
  <dimension ref="A2:DB202"/>
  <sheetViews>
    <sheetView topLeftCell="I29" zoomScale="82" zoomScaleNormal="82" workbookViewId="0">
      <selection activeCell="M99" sqref="M99"/>
    </sheetView>
  </sheetViews>
  <sheetFormatPr defaultColWidth="16.77734375" defaultRowHeight="15.6" x14ac:dyDescent="0.3"/>
  <cols>
    <col min="1" max="1" width="16.77734375" style="561"/>
    <col min="2" max="2" width="31" style="697" customWidth="1"/>
    <col min="3" max="4" width="16.88671875" style="697" bestFit="1" customWidth="1"/>
    <col min="5" max="5" width="19.88671875" style="697" customWidth="1"/>
    <col min="6" max="6" width="16.88671875" style="697" bestFit="1" customWidth="1"/>
    <col min="7" max="7" width="19" style="697" bestFit="1" customWidth="1"/>
    <col min="8" max="9" width="16.88671875" style="697" bestFit="1" customWidth="1"/>
    <col min="10" max="10" width="20.88671875" style="697" customWidth="1"/>
    <col min="11" max="11" width="16.88671875" style="697" bestFit="1" customWidth="1"/>
    <col min="12" max="12" width="16.77734375" style="697"/>
    <col min="13" max="19" width="16.88671875" style="697" bestFit="1" customWidth="1"/>
    <col min="20" max="20" width="22.44140625" style="697" customWidth="1"/>
    <col min="21" max="24" width="16.88671875" style="561" bestFit="1" customWidth="1"/>
    <col min="25" max="106" width="16.77734375" style="696"/>
    <col min="107" max="16384" width="16.77734375" style="561"/>
  </cols>
  <sheetData>
    <row r="2" spans="2:20" ht="21" customHeight="1" x14ac:dyDescent="0.3">
      <c r="B2" s="1247" t="s">
        <v>695</v>
      </c>
      <c r="C2" s="1247"/>
      <c r="D2" s="1247"/>
      <c r="E2" s="1247"/>
      <c r="F2" s="1247"/>
      <c r="G2" s="1247"/>
      <c r="H2" s="1247"/>
      <c r="I2" s="1247"/>
      <c r="J2" s="1247"/>
      <c r="K2" s="1247"/>
      <c r="L2" s="1247"/>
      <c r="M2" s="1247"/>
      <c r="N2" s="1247"/>
      <c r="O2" s="1247"/>
      <c r="P2" s="1247"/>
      <c r="Q2" s="1247"/>
      <c r="R2" s="1247"/>
      <c r="S2" s="1247"/>
      <c r="T2" s="758"/>
    </row>
    <row r="3" spans="2:20" ht="43.2" customHeight="1" x14ac:dyDescent="0.3">
      <c r="B3" s="758" t="s">
        <v>8</v>
      </c>
      <c r="C3" s="758" t="s">
        <v>147</v>
      </c>
      <c r="D3" s="758" t="s">
        <v>153</v>
      </c>
      <c r="E3" s="758" t="s">
        <v>154</v>
      </c>
      <c r="F3" s="758" t="s">
        <v>148</v>
      </c>
      <c r="G3" s="758" t="s">
        <v>155</v>
      </c>
      <c r="H3" s="758" t="s">
        <v>696</v>
      </c>
      <c r="I3" s="758" t="s">
        <v>697</v>
      </c>
      <c r="J3" s="758" t="s">
        <v>698</v>
      </c>
      <c r="K3" s="758" t="s">
        <v>699</v>
      </c>
      <c r="L3" s="758" t="s">
        <v>165</v>
      </c>
      <c r="M3" s="758" t="s">
        <v>149</v>
      </c>
      <c r="N3" s="758" t="s">
        <v>700</v>
      </c>
      <c r="O3" s="758" t="s">
        <v>151</v>
      </c>
      <c r="P3" s="758" t="s">
        <v>166</v>
      </c>
      <c r="Q3" s="758" t="s">
        <v>167</v>
      </c>
      <c r="R3" s="758" t="s">
        <v>701</v>
      </c>
      <c r="S3" s="758" t="s">
        <v>152</v>
      </c>
      <c r="T3" s="758" t="s">
        <v>702</v>
      </c>
    </row>
    <row r="4" spans="2:20" x14ac:dyDescent="0.3">
      <c r="B4" s="706" t="s">
        <v>0</v>
      </c>
      <c r="C4" s="751">
        <v>42197</v>
      </c>
      <c r="D4" s="751">
        <v>228767.70000000004</v>
      </c>
      <c r="E4" s="751" t="s">
        <v>703</v>
      </c>
      <c r="F4" s="751">
        <v>0.85</v>
      </c>
      <c r="G4" s="759">
        <v>269138.47058823536</v>
      </c>
      <c r="H4" s="759">
        <v>193.37999404928422</v>
      </c>
      <c r="I4" s="759">
        <v>93.695429360316325</v>
      </c>
      <c r="J4" s="759">
        <v>-7.2633064120533017</v>
      </c>
      <c r="K4" s="759">
        <v>86.432122948263029</v>
      </c>
      <c r="L4" s="759">
        <v>3.167309696305618</v>
      </c>
      <c r="M4" s="759">
        <v>0</v>
      </c>
      <c r="N4" s="759">
        <v>0</v>
      </c>
      <c r="O4" s="759">
        <v>0.76567998308467544</v>
      </c>
      <c r="P4" s="759">
        <v>-0.64659158130191996</v>
      </c>
      <c r="Q4" s="759">
        <v>-2.7040390999999629E-2</v>
      </c>
      <c r="R4" s="759">
        <v>0</v>
      </c>
      <c r="S4" s="759">
        <v>89.691480655351413</v>
      </c>
      <c r="T4" s="759">
        <v>4.6380951192134656</v>
      </c>
    </row>
    <row r="5" spans="2:20" x14ac:dyDescent="0.3">
      <c r="B5" s="706" t="s">
        <v>704</v>
      </c>
      <c r="C5" s="751">
        <v>146</v>
      </c>
      <c r="D5" s="751">
        <v>61945.840565423423</v>
      </c>
      <c r="E5" s="751" t="s">
        <v>705</v>
      </c>
      <c r="F5" s="751">
        <v>1</v>
      </c>
      <c r="G5" s="759">
        <v>61945.840565423423</v>
      </c>
      <c r="H5" s="759">
        <v>72.735074491975752</v>
      </c>
      <c r="I5" s="759">
        <v>39.359641490359188</v>
      </c>
      <c r="J5" s="759">
        <v>-3.6915901529921706</v>
      </c>
      <c r="K5" s="759">
        <v>35.668051337367018</v>
      </c>
      <c r="L5" s="759">
        <v>6.1587488212780315</v>
      </c>
      <c r="M5" s="759">
        <v>0</v>
      </c>
      <c r="N5" s="759">
        <v>0</v>
      </c>
      <c r="O5" s="759">
        <v>6.6377373499779874E-2</v>
      </c>
      <c r="P5" s="759">
        <v>-0.36282492970399505</v>
      </c>
      <c r="Q5" s="759">
        <v>0</v>
      </c>
      <c r="R5" s="759">
        <v>1.7356646E-2</v>
      </c>
      <c r="S5" s="759">
        <v>41.547709248440839</v>
      </c>
      <c r="T5" s="759">
        <v>5.7121972499010019</v>
      </c>
    </row>
    <row r="6" spans="2:20" x14ac:dyDescent="0.3">
      <c r="B6" s="706" t="s">
        <v>706</v>
      </c>
      <c r="C6" s="751">
        <v>11342</v>
      </c>
      <c r="D6" s="751">
        <v>79621.45</v>
      </c>
      <c r="E6" s="751" t="s">
        <v>703</v>
      </c>
      <c r="F6" s="751">
        <v>0.85</v>
      </c>
      <c r="G6" s="759">
        <v>93672.294117647063</v>
      </c>
      <c r="H6" s="759">
        <v>89.656734104140838</v>
      </c>
      <c r="I6" s="759">
        <v>52.1168383364245</v>
      </c>
      <c r="J6" s="759">
        <v>-4.2107963758934011</v>
      </c>
      <c r="K6" s="759">
        <v>47.906041960531098</v>
      </c>
      <c r="L6" s="759">
        <v>9.7101539100000007</v>
      </c>
      <c r="M6" s="759">
        <v>0</v>
      </c>
      <c r="N6" s="759">
        <v>0</v>
      </c>
      <c r="O6" s="759">
        <v>0.75002322117751741</v>
      </c>
      <c r="P6" s="759">
        <v>-0.3153782448592849</v>
      </c>
      <c r="Q6" s="759">
        <v>-1.0694692000000007E-2</v>
      </c>
      <c r="R6" s="759">
        <v>0</v>
      </c>
      <c r="S6" s="759">
        <v>58.040146154849332</v>
      </c>
      <c r="T6" s="759">
        <v>6.4735958469592214</v>
      </c>
    </row>
    <row r="7" spans="2:20" x14ac:dyDescent="0.3">
      <c r="B7" s="706" t="s">
        <v>79</v>
      </c>
      <c r="C7" s="751">
        <v>3</v>
      </c>
      <c r="D7" s="751">
        <v>233.75</v>
      </c>
      <c r="E7" s="751" t="s">
        <v>703</v>
      </c>
      <c r="F7" s="751">
        <v>0.85</v>
      </c>
      <c r="G7" s="759">
        <v>275</v>
      </c>
      <c r="H7" s="759">
        <v>0.43730514386081049</v>
      </c>
      <c r="I7" s="759">
        <v>0.27256805317477328</v>
      </c>
      <c r="J7" s="759">
        <v>-2.6636948494498273E-2</v>
      </c>
      <c r="K7" s="759">
        <v>0.24593110468027501</v>
      </c>
      <c r="L7" s="759">
        <v>4.7007802500000001E-2</v>
      </c>
      <c r="M7" s="759">
        <v>0</v>
      </c>
      <c r="N7" s="759">
        <v>0</v>
      </c>
      <c r="O7" s="759">
        <v>2.7620769316515485E-3</v>
      </c>
      <c r="P7" s="759">
        <v>-7.8388745322071273E-4</v>
      </c>
      <c r="Q7" s="759">
        <v>0</v>
      </c>
      <c r="R7" s="759">
        <v>-2.1295099999999998E-3</v>
      </c>
      <c r="S7" s="759">
        <v>0.29278758665870586</v>
      </c>
      <c r="T7" s="759">
        <v>6.6952696708250246</v>
      </c>
    </row>
    <row r="8" spans="2:20" x14ac:dyDescent="0.3">
      <c r="B8" s="706" t="s">
        <v>707</v>
      </c>
      <c r="C8" s="751">
        <v>177</v>
      </c>
      <c r="D8" s="751">
        <v>435838.13580856001</v>
      </c>
      <c r="E8" s="751" t="s">
        <v>705</v>
      </c>
      <c r="F8" s="751">
        <v>1</v>
      </c>
      <c r="G8" s="759">
        <v>435838.13580856001</v>
      </c>
      <c r="H8" s="759">
        <v>1848.1181947031537</v>
      </c>
      <c r="I8" s="759">
        <v>1206.2297489699445</v>
      </c>
      <c r="J8" s="759">
        <v>-115.49571988284039</v>
      </c>
      <c r="K8" s="759">
        <v>1090.7340290871041</v>
      </c>
      <c r="L8" s="759">
        <v>199.02236451701052</v>
      </c>
      <c r="M8" s="759">
        <v>-80.196803270562071</v>
      </c>
      <c r="N8" s="759">
        <v>6.5838325899999994E-2</v>
      </c>
      <c r="O8" s="759">
        <v>0.5577170385158432</v>
      </c>
      <c r="P8" s="759">
        <v>-15.105202939778408</v>
      </c>
      <c r="Q8" s="759">
        <v>0</v>
      </c>
      <c r="R8" s="759">
        <v>-7.8411330999999862E-2</v>
      </c>
      <c r="S8" s="759">
        <v>1194.99953142719</v>
      </c>
      <c r="T8" s="759">
        <v>6.4660341251557885</v>
      </c>
    </row>
    <row r="9" spans="2:20" x14ac:dyDescent="0.3">
      <c r="B9" s="706" t="s">
        <v>104</v>
      </c>
      <c r="C9" s="751">
        <v>408</v>
      </c>
      <c r="D9" s="751">
        <v>1652</v>
      </c>
      <c r="E9" s="751" t="s">
        <v>703</v>
      </c>
      <c r="F9" s="751">
        <v>0.85</v>
      </c>
      <c r="G9" s="759">
        <v>1943.5294117647059</v>
      </c>
      <c r="H9" s="759">
        <v>6.5036506107882683</v>
      </c>
      <c r="I9" s="759">
        <v>4.2363793795123756</v>
      </c>
      <c r="J9" s="759">
        <v>-0.33432809905167604</v>
      </c>
      <c r="K9" s="759">
        <v>3.9020512804606997</v>
      </c>
      <c r="L9" s="759">
        <v>0.26658300000000001</v>
      </c>
      <c r="M9" s="759">
        <v>0</v>
      </c>
      <c r="N9" s="759">
        <v>0</v>
      </c>
      <c r="O9" s="759">
        <v>2.0235873421802969E-6</v>
      </c>
      <c r="P9" s="759">
        <v>-8.729487491051742E-2</v>
      </c>
      <c r="Q9" s="759">
        <v>-4.3372630000000027E-3</v>
      </c>
      <c r="R9" s="759">
        <v>0</v>
      </c>
      <c r="S9" s="759">
        <v>4.0770041661375247</v>
      </c>
      <c r="T9" s="759">
        <v>6.2687933441175057</v>
      </c>
    </row>
    <row r="10" spans="2:20" x14ac:dyDescent="0.3">
      <c r="B10" s="706" t="s">
        <v>708</v>
      </c>
      <c r="C10" s="751">
        <v>481</v>
      </c>
      <c r="D10" s="751">
        <v>3930.02</v>
      </c>
      <c r="E10" s="751">
        <v>0</v>
      </c>
      <c r="F10" s="751">
        <v>0.85</v>
      </c>
      <c r="G10" s="759">
        <v>4623.552941176471</v>
      </c>
      <c r="H10" s="759">
        <v>3.3462444680722014</v>
      </c>
      <c r="I10" s="759">
        <v>2.9673526752649813</v>
      </c>
      <c r="J10" s="759">
        <v>-0.21565267498226043</v>
      </c>
      <c r="K10" s="759">
        <v>2.751700000282721</v>
      </c>
      <c r="L10" s="759">
        <v>0.59165541100000008</v>
      </c>
      <c r="M10" s="759">
        <v>0</v>
      </c>
      <c r="N10" s="759">
        <v>0</v>
      </c>
      <c r="O10" s="759">
        <v>2.7569994897757737E-2</v>
      </c>
      <c r="P10" s="759">
        <v>-2.5202714829459419E-2</v>
      </c>
      <c r="Q10" s="759">
        <v>-5.8923199999999997E-4</v>
      </c>
      <c r="R10" s="759">
        <v>0</v>
      </c>
      <c r="S10" s="759">
        <v>3.3451334593510196</v>
      </c>
      <c r="T10" s="759">
        <v>9.9966798339697469</v>
      </c>
    </row>
    <row r="11" spans="2:20" x14ac:dyDescent="0.3">
      <c r="B11" s="706" t="s">
        <v>709</v>
      </c>
      <c r="C11" s="751">
        <v>1</v>
      </c>
      <c r="D11" s="751">
        <v>88000</v>
      </c>
      <c r="E11" s="751" t="s">
        <v>705</v>
      </c>
      <c r="F11" s="751">
        <v>1</v>
      </c>
      <c r="G11" s="759">
        <v>88000</v>
      </c>
      <c r="H11" s="759">
        <v>492.44441468904</v>
      </c>
      <c r="I11" s="759">
        <v>255.84928348529829</v>
      </c>
      <c r="J11" s="759">
        <v>-23.156012029955761</v>
      </c>
      <c r="K11" s="759">
        <v>232.69327145534254</v>
      </c>
      <c r="L11" s="759">
        <v>0</v>
      </c>
      <c r="M11" s="759">
        <v>0</v>
      </c>
      <c r="N11" s="759">
        <v>0</v>
      </c>
      <c r="O11" s="759">
        <v>0</v>
      </c>
      <c r="P11" s="759">
        <v>0</v>
      </c>
      <c r="Q11" s="759">
        <v>0</v>
      </c>
      <c r="R11" s="759">
        <v>0</v>
      </c>
      <c r="S11" s="759">
        <v>232.69327145534254</v>
      </c>
      <c r="T11" s="759">
        <v>4.725269787094236</v>
      </c>
    </row>
    <row r="12" spans="2:20" x14ac:dyDescent="0.3">
      <c r="B12" s="706" t="s">
        <v>109</v>
      </c>
      <c r="C12" s="751">
        <v>1</v>
      </c>
      <c r="D12" s="751">
        <v>299.88</v>
      </c>
      <c r="E12" s="751">
        <v>0</v>
      </c>
      <c r="F12" s="751">
        <v>1</v>
      </c>
      <c r="G12" s="759">
        <v>299.88</v>
      </c>
      <c r="H12" s="759">
        <v>0.76944052851724987</v>
      </c>
      <c r="I12" s="759">
        <v>0.50743945991870798</v>
      </c>
      <c r="J12" s="759">
        <v>-2.7458104911329884E-2</v>
      </c>
      <c r="K12" s="759">
        <v>0.4799813550073781</v>
      </c>
      <c r="L12" s="759">
        <v>0.12594959999999999</v>
      </c>
      <c r="M12" s="759">
        <v>0</v>
      </c>
      <c r="N12" s="759">
        <v>0</v>
      </c>
      <c r="O12" s="759">
        <v>1.0720161240854736E-2</v>
      </c>
      <c r="P12" s="759">
        <v>0</v>
      </c>
      <c r="Q12" s="759">
        <v>0</v>
      </c>
      <c r="R12" s="759">
        <v>0</v>
      </c>
      <c r="S12" s="759">
        <v>0.61665111624823288</v>
      </c>
      <c r="T12" s="759">
        <v>8.0142791209159494</v>
      </c>
    </row>
    <row r="13" spans="2:20" x14ac:dyDescent="0.3">
      <c r="B13" s="706" t="s">
        <v>1</v>
      </c>
      <c r="C13" s="751">
        <v>54756</v>
      </c>
      <c r="D13" s="751">
        <v>900288.77637398348</v>
      </c>
      <c r="E13" s="751"/>
      <c r="F13" s="751"/>
      <c r="G13" s="759">
        <v>955736.703432807</v>
      </c>
      <c r="H13" s="759">
        <v>2707.3910527888329</v>
      </c>
      <c r="I13" s="759">
        <v>1655.2346812102135</v>
      </c>
      <c r="J13" s="759">
        <v>-154.42150068117479</v>
      </c>
      <c r="K13" s="759">
        <v>1500.8131805290386</v>
      </c>
      <c r="L13" s="759">
        <v>219.08977275809417</v>
      </c>
      <c r="M13" s="759">
        <v>-80.196803270562071</v>
      </c>
      <c r="N13" s="759">
        <v>6.5838325899999994E-2</v>
      </c>
      <c r="O13" s="759">
        <v>2.1808518729354227</v>
      </c>
      <c r="P13" s="759">
        <v>-16.543279172836804</v>
      </c>
      <c r="Q13" s="759">
        <v>-4.2661577999999638E-2</v>
      </c>
      <c r="R13" s="759">
        <v>-6.318419499999986E-2</v>
      </c>
      <c r="S13" s="759">
        <v>1625.3037152695697</v>
      </c>
      <c r="T13" s="759">
        <v>5.7359132026535278</v>
      </c>
    </row>
    <row r="14" spans="2:20" x14ac:dyDescent="0.3">
      <c r="B14" s="706" t="s">
        <v>85</v>
      </c>
      <c r="C14" s="751"/>
      <c r="D14" s="751"/>
      <c r="E14" s="751"/>
      <c r="F14" s="751"/>
      <c r="G14" s="759"/>
      <c r="H14" s="759">
        <v>124.836225</v>
      </c>
      <c r="I14" s="759">
        <v>82.711764938942764</v>
      </c>
      <c r="J14" s="759"/>
      <c r="K14" s="759">
        <v>82.711764938942764</v>
      </c>
      <c r="L14" s="759"/>
      <c r="M14" s="759"/>
      <c r="N14" s="759"/>
      <c r="O14" s="759"/>
      <c r="P14" s="759"/>
      <c r="Q14" s="759"/>
      <c r="R14" s="759"/>
      <c r="S14" s="759">
        <v>82.711764938942764</v>
      </c>
      <c r="T14" s="759">
        <v>6.6256220851714129</v>
      </c>
    </row>
    <row r="17" spans="1:106" x14ac:dyDescent="0.3">
      <c r="B17" s="1249" t="s">
        <v>122</v>
      </c>
      <c r="U17" s="697"/>
      <c r="V17" s="697"/>
      <c r="W17" s="697"/>
      <c r="X17" s="697"/>
      <c r="Y17" s="794"/>
    </row>
    <row r="18" spans="1:106" x14ac:dyDescent="0.3">
      <c r="B18" s="1249"/>
      <c r="U18" s="697"/>
      <c r="V18" s="697"/>
      <c r="W18" s="697"/>
      <c r="X18" s="697"/>
      <c r="Y18" s="794"/>
    </row>
    <row r="19" spans="1:106" s="719" customFormat="1" ht="62.4" x14ac:dyDescent="0.3">
      <c r="A19" s="561"/>
      <c r="B19" s="755" t="s">
        <v>896</v>
      </c>
      <c r="C19" s="701" t="s">
        <v>147</v>
      </c>
      <c r="D19" s="701" t="s">
        <v>153</v>
      </c>
      <c r="E19" s="701" t="s">
        <v>154</v>
      </c>
      <c r="F19" s="701" t="s">
        <v>148</v>
      </c>
      <c r="G19" s="701" t="s">
        <v>155</v>
      </c>
      <c r="H19" s="701" t="s">
        <v>156</v>
      </c>
      <c r="I19" s="701" t="s">
        <v>157</v>
      </c>
      <c r="J19" s="701" t="s">
        <v>158</v>
      </c>
      <c r="K19" s="701" t="s">
        <v>159</v>
      </c>
      <c r="L19" s="701" t="s">
        <v>160</v>
      </c>
      <c r="M19" s="701" t="s">
        <v>161</v>
      </c>
      <c r="N19" s="701" t="s">
        <v>162</v>
      </c>
      <c r="O19" s="701" t="s">
        <v>163</v>
      </c>
      <c r="P19" s="701" t="s">
        <v>164</v>
      </c>
      <c r="Q19" s="701" t="s">
        <v>165</v>
      </c>
      <c r="R19" s="701" t="s">
        <v>149</v>
      </c>
      <c r="S19" s="701" t="s">
        <v>150</v>
      </c>
      <c r="T19" s="701" t="s">
        <v>151</v>
      </c>
      <c r="U19" s="702" t="s">
        <v>166</v>
      </c>
      <c r="V19" s="702" t="s">
        <v>897</v>
      </c>
      <c r="W19" s="701" t="s">
        <v>168</v>
      </c>
      <c r="X19" s="701" t="s">
        <v>152</v>
      </c>
      <c r="Y19" s="717"/>
      <c r="Z19" s="717"/>
      <c r="AA19" s="717"/>
      <c r="AB19" s="809"/>
      <c r="AC19" s="809"/>
      <c r="AD19" s="810"/>
      <c r="AE19" s="718"/>
      <c r="AF19" s="718"/>
      <c r="AG19" s="717"/>
      <c r="AH19" s="717"/>
      <c r="AI19" s="717"/>
      <c r="AJ19" s="717"/>
      <c r="AK19" s="717"/>
      <c r="AL19" s="717"/>
      <c r="AM19" s="717"/>
      <c r="AN19" s="717"/>
      <c r="AO19" s="717"/>
      <c r="AP19" s="717"/>
      <c r="AQ19" s="717"/>
      <c r="AR19" s="717"/>
      <c r="AS19" s="717"/>
      <c r="AT19" s="717"/>
      <c r="AU19" s="717"/>
      <c r="AV19" s="717"/>
      <c r="AW19" s="717"/>
      <c r="AX19" s="717"/>
      <c r="AY19" s="717"/>
      <c r="AZ19" s="717"/>
      <c r="BA19" s="717"/>
      <c r="BB19" s="717"/>
      <c r="BC19" s="717"/>
      <c r="BD19" s="717"/>
      <c r="BE19" s="717"/>
      <c r="BF19" s="717"/>
      <c r="BG19" s="717"/>
      <c r="BH19" s="717"/>
      <c r="BI19" s="717"/>
      <c r="BJ19" s="717"/>
      <c r="BK19" s="717"/>
      <c r="BL19" s="717"/>
      <c r="BM19" s="717"/>
      <c r="BN19" s="717"/>
      <c r="BO19" s="717"/>
      <c r="BP19" s="717"/>
      <c r="BQ19" s="717"/>
      <c r="BR19" s="717"/>
      <c r="BS19" s="717"/>
      <c r="BT19" s="717"/>
      <c r="BU19" s="717"/>
      <c r="BV19" s="717"/>
      <c r="BW19" s="717"/>
      <c r="BX19" s="717"/>
      <c r="BY19" s="717"/>
      <c r="BZ19" s="717"/>
      <c r="CA19" s="717"/>
      <c r="CB19" s="717"/>
      <c r="CC19" s="717"/>
      <c r="CD19" s="717"/>
      <c r="CE19" s="717"/>
      <c r="CF19" s="717"/>
      <c r="CG19" s="717"/>
      <c r="CH19" s="717"/>
      <c r="CI19" s="717"/>
      <c r="CJ19" s="717"/>
      <c r="CK19" s="717"/>
      <c r="CL19" s="717"/>
      <c r="CM19" s="717"/>
      <c r="CN19" s="717"/>
      <c r="CO19" s="717"/>
      <c r="CP19" s="717"/>
      <c r="CQ19" s="717"/>
      <c r="CR19" s="717"/>
      <c r="CS19" s="717"/>
      <c r="CT19" s="717"/>
      <c r="CU19" s="717"/>
      <c r="CV19" s="717"/>
      <c r="CW19" s="717"/>
      <c r="CX19" s="717"/>
      <c r="CY19" s="717"/>
      <c r="CZ19" s="717"/>
      <c r="DA19" s="717"/>
      <c r="DB19" s="717"/>
    </row>
    <row r="20" spans="1:106" x14ac:dyDescent="0.3">
      <c r="B20" s="706" t="s">
        <v>93</v>
      </c>
      <c r="C20" s="767">
        <f>+'1_MYT Model'!I8</f>
        <v>43511.587100093122</v>
      </c>
      <c r="D20" s="767">
        <f t="shared" ref="D20:D30" si="0">+G20*F20</f>
        <v>234354.69517539584</v>
      </c>
      <c r="E20" s="740" t="s">
        <v>94</v>
      </c>
      <c r="F20" s="740">
        <v>0.85</v>
      </c>
      <c r="G20" s="767">
        <f>+'1_MYT Model'!O29</f>
        <v>275711.40608870098</v>
      </c>
      <c r="H20" s="740">
        <f>+'1_MYT Model'!J51</f>
        <v>198.50562521142959</v>
      </c>
      <c r="I20" s="740"/>
      <c r="J20" s="751" t="s">
        <v>841</v>
      </c>
      <c r="K20" s="740">
        <v>34</v>
      </c>
      <c r="L20" s="751" t="s">
        <v>101</v>
      </c>
      <c r="M20" s="740">
        <v>3.1</v>
      </c>
      <c r="N20" s="740">
        <f>AD30+AE30</f>
        <v>95.605525630285911</v>
      </c>
      <c r="O20" s="740">
        <v>0</v>
      </c>
      <c r="P20" s="740">
        <f>N20+O20</f>
        <v>95.605525630285911</v>
      </c>
      <c r="Q20" s="740">
        <f t="shared" ref="Q20:Q28" si="1">(L4/G4)*G20</f>
        <v>3.2446621546825818</v>
      </c>
      <c r="R20" s="740">
        <f>M4/H4*H20</f>
        <v>0</v>
      </c>
      <c r="S20" s="740"/>
      <c r="T20" s="740">
        <f>O4/H4*H20</f>
        <v>0.78597470488784982</v>
      </c>
      <c r="U20" s="739">
        <f>P4/H4*H20</f>
        <v>-0.663729806869645</v>
      </c>
      <c r="V20" s="739"/>
      <c r="W20" s="739"/>
      <c r="X20" s="739">
        <f>SUM(P20:W20)</f>
        <v>98.972432682986707</v>
      </c>
      <c r="Y20" s="717"/>
      <c r="AB20" s="561"/>
      <c r="AC20" s="561"/>
      <c r="AD20" s="561"/>
      <c r="AE20" s="561"/>
      <c r="AF20" s="561"/>
    </row>
    <row r="21" spans="1:106" x14ac:dyDescent="0.3">
      <c r="B21" s="706" t="s">
        <v>95</v>
      </c>
      <c r="C21" s="767">
        <f>+'1_MYT Model'!I9</f>
        <v>148.88729086067383</v>
      </c>
      <c r="D21" s="767">
        <f t="shared" si="0"/>
        <v>63173.027282567768</v>
      </c>
      <c r="E21" s="740" t="s">
        <v>96</v>
      </c>
      <c r="F21" s="740">
        <v>1</v>
      </c>
      <c r="G21" s="767">
        <f>+'1_MYT Model'!O30</f>
        <v>63173.027282567768</v>
      </c>
      <c r="H21" s="740">
        <f>+'1_MYT Model'!J52</f>
        <v>74.199210357759597</v>
      </c>
      <c r="I21" s="740">
        <f>H21/0.96</f>
        <v>77.290844122666243</v>
      </c>
      <c r="J21" s="751" t="s">
        <v>842</v>
      </c>
      <c r="K21" s="740">
        <v>95</v>
      </c>
      <c r="L21" s="751" t="s">
        <v>98</v>
      </c>
      <c r="M21" s="740">
        <v>5.25</v>
      </c>
      <c r="N21" s="740">
        <f>M21*I21/10</f>
        <v>40.577693164399776</v>
      </c>
      <c r="O21" s="740">
        <v>0</v>
      </c>
      <c r="P21" s="740">
        <f t="shared" ref="P21:P30" si="2">N21+O21</f>
        <v>40.577693164399776</v>
      </c>
      <c r="Q21" s="740">
        <f t="shared" si="1"/>
        <v>6.2807575740645651</v>
      </c>
      <c r="R21" s="740">
        <f t="shared" ref="R21:R28" si="3">M5/H5*H21</f>
        <v>0</v>
      </c>
      <c r="S21" s="740"/>
      <c r="T21" s="740">
        <f t="shared" ref="T21:T28" si="4">O5/H5*H21</f>
        <v>6.7713530696240573E-2</v>
      </c>
      <c r="U21" s="739">
        <f t="shared" ref="U21:U28" si="5">P5/H5*H21</f>
        <v>-0.37012848986792568</v>
      </c>
      <c r="V21" s="739"/>
      <c r="W21" s="739"/>
      <c r="X21" s="739">
        <f t="shared" ref="X21:X30" si="6">SUM(P21:W21)</f>
        <v>46.556035779292657</v>
      </c>
      <c r="Y21" s="717"/>
      <c r="Z21" s="709"/>
      <c r="AA21" s="709"/>
      <c r="AB21" s="808"/>
      <c r="AC21" s="561"/>
      <c r="AD21" s="561"/>
      <c r="AE21" s="561"/>
      <c r="AF21" s="561"/>
    </row>
    <row r="22" spans="1:106" ht="31.2" x14ac:dyDescent="0.3">
      <c r="B22" s="706" t="s">
        <v>99</v>
      </c>
      <c r="C22" s="767">
        <f>+'1_MYT Model'!I10</f>
        <v>11590.819937110649</v>
      </c>
      <c r="D22" s="767">
        <f t="shared" si="0"/>
        <v>81272.272698768982</v>
      </c>
      <c r="E22" s="740" t="s">
        <v>94</v>
      </c>
      <c r="F22" s="740">
        <v>0.85</v>
      </c>
      <c r="G22" s="767">
        <f>+'1_MYT Model'!O31</f>
        <v>95614.438469139975</v>
      </c>
      <c r="H22" s="740">
        <f>+'1_MYT Model'!J53</f>
        <v>91.547482766727541</v>
      </c>
      <c r="I22" s="740"/>
      <c r="J22" s="751" t="s">
        <v>893</v>
      </c>
      <c r="K22" s="740">
        <v>130</v>
      </c>
      <c r="L22" s="751" t="s">
        <v>101</v>
      </c>
      <c r="M22" s="740">
        <v>6</v>
      </c>
      <c r="N22" s="740">
        <f>H22*M22/10</f>
        <v>54.928489660036533</v>
      </c>
      <c r="O22" s="740">
        <v>0</v>
      </c>
      <c r="P22" s="740">
        <f t="shared" si="2"/>
        <v>54.928489660036533</v>
      </c>
      <c r="Q22" s="740">
        <f>(L6/G6)*G22</f>
        <v>9.9114783330438954</v>
      </c>
      <c r="R22" s="740">
        <f t="shared" si="3"/>
        <v>0</v>
      </c>
      <c r="S22" s="740"/>
      <c r="T22" s="740">
        <f t="shared" si="4"/>
        <v>0.76584027515031949</v>
      </c>
      <c r="U22" s="739">
        <f t="shared" si="5"/>
        <v>-0.32202917856365115</v>
      </c>
      <c r="V22" s="739"/>
      <c r="W22" s="739"/>
      <c r="X22" s="739">
        <f t="shared" si="6"/>
        <v>65.283779089667092</v>
      </c>
      <c r="Y22" s="1027"/>
      <c r="Z22" s="1026"/>
      <c r="AA22" s="709"/>
      <c r="AB22" s="808"/>
      <c r="AC22" s="720" t="s">
        <v>112</v>
      </c>
      <c r="AD22" s="721">
        <v>0.21988055001977283</v>
      </c>
      <c r="AE22" s="721">
        <v>0.7801194499802272</v>
      </c>
      <c r="AF22" s="561"/>
    </row>
    <row r="23" spans="1:106" s="723" customFormat="1" ht="31.2" x14ac:dyDescent="0.3">
      <c r="B23" s="706" t="s">
        <v>102</v>
      </c>
      <c r="C23" s="767">
        <f>+'1_MYT Model'!I11</f>
        <v>3</v>
      </c>
      <c r="D23" s="767">
        <f t="shared" si="0"/>
        <v>275</v>
      </c>
      <c r="E23" s="740" t="s">
        <v>96</v>
      </c>
      <c r="F23" s="740">
        <v>1</v>
      </c>
      <c r="G23" s="767">
        <f>+'1_MYT Model'!O32</f>
        <v>275</v>
      </c>
      <c r="H23" s="740">
        <f>+'1_MYT Model'!J54</f>
        <v>0.43730514386081049</v>
      </c>
      <c r="I23" s="740">
        <f>H23/0.86</f>
        <v>0.50849435332652382</v>
      </c>
      <c r="J23" s="751" t="s">
        <v>894</v>
      </c>
      <c r="K23" s="740">
        <v>150</v>
      </c>
      <c r="L23" s="751" t="s">
        <v>98</v>
      </c>
      <c r="M23" s="740">
        <v>5.75</v>
      </c>
      <c r="N23" s="740">
        <f>M23*I23/10</f>
        <v>0.29238425316275118</v>
      </c>
      <c r="O23" s="740">
        <v>0</v>
      </c>
      <c r="P23" s="740">
        <f t="shared" si="2"/>
        <v>0.29238425316275118</v>
      </c>
      <c r="Q23" s="740">
        <f t="shared" si="1"/>
        <v>4.7007802500000001E-2</v>
      </c>
      <c r="R23" s="740">
        <f t="shared" si="3"/>
        <v>0</v>
      </c>
      <c r="S23" s="740"/>
      <c r="T23" s="740">
        <f t="shared" si="4"/>
        <v>2.7620769316515485E-3</v>
      </c>
      <c r="U23" s="739">
        <f t="shared" si="5"/>
        <v>-7.8388745322071273E-4</v>
      </c>
      <c r="V23" s="739"/>
      <c r="W23" s="739"/>
      <c r="X23" s="739">
        <f t="shared" si="6"/>
        <v>0.34137024514118203</v>
      </c>
      <c r="Y23" s="1027"/>
      <c r="Z23" s="1028"/>
      <c r="AA23" s="722"/>
      <c r="AC23" s="724" t="s">
        <v>29</v>
      </c>
      <c r="AD23" s="724" t="s">
        <v>113</v>
      </c>
      <c r="AE23" s="724" t="s">
        <v>114</v>
      </c>
      <c r="AH23" s="722"/>
      <c r="AI23" s="722"/>
      <c r="AJ23" s="722"/>
      <c r="AK23" s="722"/>
      <c r="AL23" s="722"/>
      <c r="AM23" s="722"/>
      <c r="AN23" s="722"/>
      <c r="AO23" s="722"/>
      <c r="AP23" s="722"/>
      <c r="AQ23" s="722"/>
      <c r="AR23" s="722"/>
      <c r="AS23" s="722"/>
      <c r="AT23" s="722"/>
      <c r="AU23" s="722"/>
      <c r="AV23" s="722"/>
      <c r="AW23" s="722"/>
      <c r="AX23" s="722"/>
      <c r="AY23" s="722"/>
      <c r="AZ23" s="722"/>
      <c r="BA23" s="722"/>
      <c r="BB23" s="722"/>
      <c r="BC23" s="722"/>
      <c r="BD23" s="722"/>
      <c r="BE23" s="722"/>
      <c r="BF23" s="722"/>
      <c r="BG23" s="722"/>
      <c r="BH23" s="722"/>
      <c r="BI23" s="722"/>
      <c r="BJ23" s="722"/>
      <c r="BK23" s="722"/>
      <c r="BL23" s="722"/>
      <c r="BM23" s="722"/>
      <c r="BN23" s="722"/>
      <c r="BO23" s="722"/>
      <c r="BP23" s="722"/>
      <c r="BQ23" s="722"/>
      <c r="BR23" s="722"/>
      <c r="BS23" s="722"/>
      <c r="BT23" s="722"/>
      <c r="BU23" s="722"/>
      <c r="BV23" s="722"/>
      <c r="BW23" s="722"/>
      <c r="BX23" s="722"/>
      <c r="BY23" s="722"/>
      <c r="BZ23" s="722"/>
      <c r="CA23" s="722"/>
      <c r="CB23" s="722"/>
      <c r="CC23" s="722"/>
      <c r="CD23" s="722"/>
      <c r="CE23" s="722"/>
      <c r="CF23" s="722"/>
      <c r="CG23" s="722"/>
      <c r="CH23" s="722"/>
      <c r="CI23" s="722"/>
      <c r="CJ23" s="722"/>
      <c r="CK23" s="722"/>
      <c r="CL23" s="722"/>
      <c r="CM23" s="722"/>
      <c r="CN23" s="722"/>
      <c r="CO23" s="722"/>
      <c r="CP23" s="722"/>
      <c r="CQ23" s="722"/>
      <c r="CR23" s="722"/>
      <c r="CS23" s="722"/>
      <c r="CT23" s="722"/>
      <c r="CU23" s="722"/>
      <c r="CV23" s="722"/>
      <c r="CW23" s="722"/>
      <c r="CX23" s="722"/>
      <c r="CY23" s="722"/>
      <c r="CZ23" s="722"/>
      <c r="DA23" s="722"/>
      <c r="DB23" s="722"/>
    </row>
    <row r="24" spans="1:106" s="726" customFormat="1" x14ac:dyDescent="0.3">
      <c r="B24" s="706" t="s">
        <v>103</v>
      </c>
      <c r="C24" s="767">
        <f>+'1_MYT Model'!I12+'1_MYT Model'!I13</f>
        <v>181.81171397443919</v>
      </c>
      <c r="D24" s="767">
        <f t="shared" si="0"/>
        <v>437642.52854897472</v>
      </c>
      <c r="E24" s="740" t="s">
        <v>96</v>
      </c>
      <c r="F24" s="740">
        <v>1</v>
      </c>
      <c r="G24" s="767">
        <f>+'1_MYT Model'!O33+'1_MYT Model'!O34</f>
        <v>437642.52854897472</v>
      </c>
      <c r="H24" s="740">
        <f>+'1_MYT Model'!J55+'1_MYT Model'!J56</f>
        <v>1882.0238087225468</v>
      </c>
      <c r="I24" s="740">
        <f>H24/0.94</f>
        <v>2002.1529880027094</v>
      </c>
      <c r="J24" s="751" t="s">
        <v>894</v>
      </c>
      <c r="K24" s="740">
        <v>400</v>
      </c>
      <c r="L24" s="751" t="s">
        <v>98</v>
      </c>
      <c r="M24" s="740">
        <v>6.3</v>
      </c>
      <c r="N24" s="800">
        <f>M24*I24/10</f>
        <v>1261.356382441707</v>
      </c>
      <c r="O24" s="740">
        <v>0</v>
      </c>
      <c r="P24" s="740">
        <f t="shared" si="2"/>
        <v>1261.356382441707</v>
      </c>
      <c r="Q24" s="740">
        <f>(L8/G8)*G24</f>
        <v>199.84632754412939</v>
      </c>
      <c r="R24" s="740">
        <f>(M8/H8*H24)-22</f>
        <v>-103.66809545580979</v>
      </c>
      <c r="S24" s="740">
        <f>('[67]Revenue APR'!N37/'[67]Revenue APR'!H37)*H24</f>
        <v>6.7046197167133406E-2</v>
      </c>
      <c r="T24" s="740">
        <f>O8/H8*H24</f>
        <v>0.56794892665706376</v>
      </c>
      <c r="U24" s="739">
        <f t="shared" si="5"/>
        <v>-15.382323300385536</v>
      </c>
      <c r="V24" s="739">
        <f>+-Y25</f>
        <v>-32.164587752263522</v>
      </c>
      <c r="W24" s="739"/>
      <c r="X24" s="739">
        <f t="shared" si="6"/>
        <v>1310.6226986012018</v>
      </c>
      <c r="Y24" s="1029">
        <f>+N24</f>
        <v>1261.356382441707</v>
      </c>
      <c r="Z24" s="1030"/>
      <c r="AA24" s="725"/>
      <c r="AB24" s="811"/>
      <c r="AC24" s="727" t="s">
        <v>115</v>
      </c>
      <c r="AD24" s="728">
        <f>AD22*H20</f>
        <v>43.647526053508024</v>
      </c>
      <c r="AE24" s="728">
        <f>AE22*H20</f>
        <v>154.85809915792157</v>
      </c>
      <c r="AH24" s="725"/>
      <c r="AI24" s="725"/>
      <c r="AJ24" s="725"/>
      <c r="AK24" s="725"/>
      <c r="AL24" s="725"/>
      <c r="AM24" s="725"/>
      <c r="AN24" s="725"/>
      <c r="AO24" s="725"/>
      <c r="AP24" s="725"/>
      <c r="AQ24" s="725"/>
      <c r="AR24" s="725"/>
      <c r="AS24" s="725"/>
      <c r="AT24" s="725"/>
      <c r="AU24" s="725"/>
      <c r="AV24" s="725"/>
      <c r="AW24" s="725"/>
      <c r="AX24" s="725"/>
      <c r="AY24" s="725"/>
      <c r="AZ24" s="725"/>
      <c r="BA24" s="725"/>
      <c r="BB24" s="725"/>
      <c r="BC24" s="725"/>
      <c r="BD24" s="725"/>
      <c r="BE24" s="725"/>
      <c r="BF24" s="725"/>
      <c r="BG24" s="725"/>
      <c r="BH24" s="725"/>
      <c r="BI24" s="725"/>
      <c r="BJ24" s="725"/>
      <c r="BK24" s="725"/>
      <c r="BL24" s="725"/>
      <c r="BM24" s="725"/>
      <c r="BN24" s="725"/>
      <c r="BO24" s="725"/>
      <c r="BP24" s="725"/>
      <c r="BQ24" s="725"/>
      <c r="BR24" s="725"/>
      <c r="BS24" s="725"/>
      <c r="BT24" s="725"/>
      <c r="BU24" s="725"/>
      <c r="BV24" s="725"/>
      <c r="BW24" s="725"/>
      <c r="BX24" s="725"/>
      <c r="BY24" s="725"/>
      <c r="BZ24" s="725"/>
      <c r="CA24" s="725"/>
      <c r="CB24" s="725"/>
      <c r="CC24" s="725"/>
      <c r="CD24" s="725"/>
      <c r="CE24" s="725"/>
      <c r="CF24" s="725"/>
      <c r="CG24" s="725"/>
      <c r="CH24" s="725"/>
      <c r="CI24" s="725"/>
      <c r="CJ24" s="725"/>
      <c r="CK24" s="725"/>
      <c r="CL24" s="725"/>
      <c r="CM24" s="725"/>
      <c r="CN24" s="725"/>
      <c r="CO24" s="725"/>
      <c r="CP24" s="725"/>
      <c r="CQ24" s="725"/>
      <c r="CR24" s="725"/>
      <c r="CS24" s="725"/>
      <c r="CT24" s="725"/>
      <c r="CU24" s="725"/>
      <c r="CV24" s="725"/>
      <c r="CW24" s="725"/>
      <c r="CX24" s="725"/>
      <c r="CY24" s="725"/>
      <c r="CZ24" s="725"/>
      <c r="DA24" s="725"/>
      <c r="DB24" s="725"/>
    </row>
    <row r="25" spans="1:106" s="726" customFormat="1" x14ac:dyDescent="0.3">
      <c r="B25" s="706" t="s">
        <v>104</v>
      </c>
      <c r="C25" s="767">
        <f>+'1_MYT Model'!I14</f>
        <v>413.69319558936178</v>
      </c>
      <c r="D25" s="767">
        <f t="shared" si="0"/>
        <v>1674.9220778533224</v>
      </c>
      <c r="E25" s="740" t="s">
        <v>94</v>
      </c>
      <c r="F25" s="740">
        <v>0.85</v>
      </c>
      <c r="G25" s="767">
        <f>+'1_MYT Model'!O35</f>
        <v>1970.4965621803794</v>
      </c>
      <c r="H25" s="740">
        <f>+'1_MYT Model'!J57</f>
        <v>6.5980557572852749</v>
      </c>
      <c r="I25" s="740"/>
      <c r="J25" s="751" t="s">
        <v>895</v>
      </c>
      <c r="K25" s="740">
        <v>134</v>
      </c>
      <c r="L25" s="751" t="s">
        <v>101</v>
      </c>
      <c r="M25" s="740">
        <v>6.5</v>
      </c>
      <c r="N25" s="740">
        <f>H25*M25/10</f>
        <v>4.2887362422354283</v>
      </c>
      <c r="O25" s="740">
        <v>0</v>
      </c>
      <c r="P25" s="740">
        <f t="shared" si="2"/>
        <v>4.2887362422354283</v>
      </c>
      <c r="Q25" s="740">
        <f t="shared" si="1"/>
        <v>0.27028193237310671</v>
      </c>
      <c r="R25" s="740">
        <f t="shared" si="3"/>
        <v>0</v>
      </c>
      <c r="S25" s="740"/>
      <c r="T25" s="740">
        <f t="shared" si="4"/>
        <v>2.0529611617349833E-6</v>
      </c>
      <c r="U25" s="739">
        <f t="shared" si="5"/>
        <v>-8.8562022539988003E-2</v>
      </c>
      <c r="V25" s="739"/>
      <c r="W25" s="739"/>
      <c r="X25" s="739">
        <f t="shared" si="6"/>
        <v>4.4704582050297086</v>
      </c>
      <c r="Y25" s="1029">
        <f>+Y24*85%*3%</f>
        <v>32.164587752263522</v>
      </c>
      <c r="Z25" s="1030"/>
      <c r="AA25" s="725"/>
      <c r="AC25" s="727" t="s">
        <v>116</v>
      </c>
      <c r="AD25" s="729">
        <f>AD22*C20</f>
        <v>9567.3517038017271</v>
      </c>
      <c r="AE25" s="729">
        <f>AE22*C20</f>
        <v>33944.235396291399</v>
      </c>
      <c r="AH25" s="725"/>
      <c r="AI25" s="725"/>
      <c r="AJ25" s="725"/>
      <c r="AK25" s="725"/>
      <c r="AL25" s="725"/>
      <c r="AM25" s="725"/>
      <c r="AN25" s="725"/>
      <c r="AO25" s="725"/>
      <c r="AP25" s="725"/>
      <c r="AQ25" s="725"/>
      <c r="AR25" s="725"/>
      <c r="AS25" s="725"/>
      <c r="AT25" s="725"/>
      <c r="AU25" s="725"/>
      <c r="AV25" s="725"/>
      <c r="AW25" s="725"/>
      <c r="AX25" s="725"/>
      <c r="AY25" s="725"/>
      <c r="AZ25" s="725"/>
      <c r="BA25" s="725"/>
      <c r="BB25" s="725"/>
      <c r="BC25" s="725"/>
      <c r="BD25" s="725"/>
      <c r="BE25" s="725"/>
      <c r="BF25" s="725"/>
      <c r="BG25" s="725"/>
      <c r="BH25" s="725"/>
      <c r="BI25" s="725"/>
      <c r="BJ25" s="725"/>
      <c r="BK25" s="725"/>
      <c r="BL25" s="725"/>
      <c r="BM25" s="725"/>
      <c r="BN25" s="725"/>
      <c r="BO25" s="725"/>
      <c r="BP25" s="725"/>
      <c r="BQ25" s="725"/>
      <c r="BR25" s="725"/>
      <c r="BS25" s="725"/>
      <c r="BT25" s="725"/>
      <c r="BU25" s="725"/>
      <c r="BV25" s="725"/>
      <c r="BW25" s="725"/>
      <c r="BX25" s="725"/>
      <c r="BY25" s="725"/>
      <c r="BZ25" s="725"/>
      <c r="CA25" s="725"/>
      <c r="CB25" s="725"/>
      <c r="CC25" s="725"/>
      <c r="CD25" s="725"/>
      <c r="CE25" s="725"/>
      <c r="CF25" s="725"/>
      <c r="CG25" s="725"/>
      <c r="CH25" s="725"/>
      <c r="CI25" s="725"/>
      <c r="CJ25" s="725"/>
      <c r="CK25" s="725"/>
      <c r="CL25" s="725"/>
      <c r="CM25" s="725"/>
      <c r="CN25" s="725"/>
      <c r="CO25" s="725"/>
      <c r="CP25" s="725"/>
      <c r="CQ25" s="725"/>
      <c r="CR25" s="725"/>
      <c r="CS25" s="725"/>
      <c r="CT25" s="725"/>
      <c r="CU25" s="725"/>
      <c r="CV25" s="725"/>
      <c r="CW25" s="725"/>
      <c r="CX25" s="725"/>
      <c r="CY25" s="725"/>
      <c r="CZ25" s="725"/>
      <c r="DA25" s="725"/>
      <c r="DB25" s="725"/>
    </row>
    <row r="26" spans="1:106" s="726" customFormat="1" x14ac:dyDescent="0.3">
      <c r="B26" s="706" t="s">
        <v>105</v>
      </c>
      <c r="C26" s="767">
        <f>+'1_MYT Model'!I15</f>
        <v>250</v>
      </c>
      <c r="D26" s="767">
        <f t="shared" si="0"/>
        <v>3930.0200000000004</v>
      </c>
      <c r="E26" s="740" t="s">
        <v>94</v>
      </c>
      <c r="F26" s="740">
        <v>0.85</v>
      </c>
      <c r="G26" s="767">
        <f>+'1_MYT Model'!O36</f>
        <v>4623.552941176471</v>
      </c>
      <c r="H26" s="740">
        <f>+'1_MYT Model'!J58</f>
        <v>3.3462444680722014</v>
      </c>
      <c r="I26" s="740"/>
      <c r="J26" s="751" t="s">
        <v>893</v>
      </c>
      <c r="K26" s="740">
        <f>+K22*1.5</f>
        <v>195</v>
      </c>
      <c r="L26" s="751" t="s">
        <v>101</v>
      </c>
      <c r="M26" s="740">
        <f>+M22*1.5</f>
        <v>9</v>
      </c>
      <c r="N26" s="740">
        <f>H26*M26/10</f>
        <v>3.0116200212649811</v>
      </c>
      <c r="O26" s="740">
        <v>0</v>
      </c>
      <c r="P26" s="740">
        <f t="shared" si="2"/>
        <v>3.0116200212649811</v>
      </c>
      <c r="Q26" s="740">
        <f t="shared" si="1"/>
        <v>0.59165541100000008</v>
      </c>
      <c r="R26" s="740">
        <f t="shared" si="3"/>
        <v>0</v>
      </c>
      <c r="S26" s="740"/>
      <c r="T26" s="740">
        <f t="shared" si="4"/>
        <v>2.7569994897757737E-2</v>
      </c>
      <c r="U26" s="739">
        <f t="shared" si="5"/>
        <v>-2.5202714829459419E-2</v>
      </c>
      <c r="V26" s="739"/>
      <c r="W26" s="739"/>
      <c r="X26" s="739">
        <f t="shared" si="6"/>
        <v>3.6056427123332795</v>
      </c>
      <c r="Y26" s="1027"/>
      <c r="Z26" s="1030"/>
      <c r="AA26" s="725"/>
      <c r="AB26" s="730"/>
      <c r="AC26" s="727" t="s">
        <v>117</v>
      </c>
      <c r="AD26" s="731">
        <f>+K20</f>
        <v>34</v>
      </c>
      <c r="AE26" s="727">
        <v>70</v>
      </c>
      <c r="AF26" s="730"/>
      <c r="AG26" s="725"/>
      <c r="AH26" s="725"/>
      <c r="AI26" s="725"/>
      <c r="AJ26" s="725"/>
      <c r="AK26" s="725"/>
      <c r="AL26" s="725"/>
      <c r="AM26" s="725"/>
      <c r="AN26" s="725"/>
      <c r="AO26" s="725"/>
      <c r="AP26" s="725"/>
      <c r="AQ26" s="725"/>
      <c r="AR26" s="725"/>
      <c r="AS26" s="725"/>
      <c r="AT26" s="725"/>
      <c r="AU26" s="725"/>
      <c r="AV26" s="725"/>
      <c r="AW26" s="725"/>
      <c r="AX26" s="725"/>
      <c r="AY26" s="725"/>
      <c r="AZ26" s="725"/>
      <c r="BA26" s="725"/>
      <c r="BB26" s="725"/>
      <c r="BC26" s="725"/>
      <c r="BD26" s="725"/>
      <c r="BE26" s="725"/>
      <c r="BF26" s="725"/>
      <c r="BG26" s="725"/>
      <c r="BH26" s="725"/>
      <c r="BI26" s="725"/>
      <c r="BJ26" s="725"/>
      <c r="BK26" s="725"/>
      <c r="BL26" s="725"/>
      <c r="BM26" s="725"/>
      <c r="BN26" s="725"/>
      <c r="BO26" s="725"/>
      <c r="BP26" s="725"/>
      <c r="BQ26" s="725"/>
      <c r="BR26" s="725"/>
      <c r="BS26" s="725"/>
      <c r="BT26" s="725"/>
      <c r="BU26" s="725"/>
      <c r="BV26" s="725"/>
      <c r="BW26" s="725"/>
      <c r="BX26" s="725"/>
      <c r="BY26" s="725"/>
      <c r="BZ26" s="725"/>
      <c r="CA26" s="725"/>
      <c r="CB26" s="725"/>
      <c r="CC26" s="725"/>
      <c r="CD26" s="725"/>
      <c r="CE26" s="725"/>
      <c r="CF26" s="725"/>
      <c r="CG26" s="725"/>
      <c r="CH26" s="725"/>
      <c r="CI26" s="725"/>
      <c r="CJ26" s="725"/>
      <c r="CK26" s="725"/>
      <c r="CL26" s="725"/>
      <c r="CM26" s="725"/>
      <c r="CN26" s="725"/>
      <c r="CO26" s="725"/>
      <c r="CP26" s="725"/>
      <c r="CQ26" s="725"/>
      <c r="CR26" s="725"/>
      <c r="CS26" s="725"/>
      <c r="CT26" s="725"/>
      <c r="CU26" s="725"/>
      <c r="CV26" s="725"/>
      <c r="CW26" s="725"/>
      <c r="CX26" s="725"/>
      <c r="CY26" s="725"/>
      <c r="CZ26" s="725"/>
      <c r="DA26" s="725"/>
      <c r="DB26" s="725"/>
    </row>
    <row r="27" spans="1:106" s="726" customFormat="1" x14ac:dyDescent="0.3">
      <c r="B27" s="706" t="s">
        <v>106</v>
      </c>
      <c r="C27" s="767">
        <f>+'1_MYT Model'!I16</f>
        <v>1</v>
      </c>
      <c r="D27" s="767">
        <f t="shared" si="0"/>
        <v>88000</v>
      </c>
      <c r="E27" s="740" t="s">
        <v>96</v>
      </c>
      <c r="F27" s="740">
        <v>1</v>
      </c>
      <c r="G27" s="767">
        <f>+'1_MYT Model'!O37</f>
        <v>88000</v>
      </c>
      <c r="H27" s="740">
        <f>+'1_MYT Model'!J61</f>
        <v>500</v>
      </c>
      <c r="I27" s="740">
        <f>H27/0.98</f>
        <v>510.20408163265307</v>
      </c>
      <c r="J27" s="740" t="s">
        <v>107</v>
      </c>
      <c r="K27" s="740">
        <v>0</v>
      </c>
      <c r="L27" s="751" t="s">
        <v>108</v>
      </c>
      <c r="M27" s="740">
        <f>+T11</f>
        <v>4.725269787094236</v>
      </c>
      <c r="N27" s="740">
        <f>H27*M27/10</f>
        <v>236.26348935471179</v>
      </c>
      <c r="O27" s="740">
        <v>0</v>
      </c>
      <c r="P27" s="740">
        <f t="shared" si="2"/>
        <v>236.26348935471179</v>
      </c>
      <c r="Q27" s="740">
        <f t="shared" si="1"/>
        <v>0</v>
      </c>
      <c r="R27" s="740">
        <f t="shared" si="3"/>
        <v>0</v>
      </c>
      <c r="S27" s="740"/>
      <c r="T27" s="740">
        <f t="shared" si="4"/>
        <v>0</v>
      </c>
      <c r="U27" s="739">
        <f t="shared" si="5"/>
        <v>0</v>
      </c>
      <c r="V27" s="739"/>
      <c r="W27" s="739"/>
      <c r="X27" s="739">
        <f t="shared" si="6"/>
        <v>236.26348935471179</v>
      </c>
      <c r="Y27" s="717"/>
      <c r="Z27" s="725"/>
      <c r="AA27" s="725"/>
      <c r="AC27" s="727" t="s">
        <v>118</v>
      </c>
      <c r="AD27" s="732">
        <v>3.1</v>
      </c>
      <c r="AE27" s="732">
        <v>5.3</v>
      </c>
      <c r="AG27" s="725"/>
      <c r="AH27" s="725"/>
      <c r="AI27" s="725"/>
      <c r="AJ27" s="725"/>
      <c r="AK27" s="725"/>
      <c r="AL27" s="725"/>
      <c r="AM27" s="725"/>
      <c r="AN27" s="725"/>
      <c r="AO27" s="725"/>
      <c r="AP27" s="725"/>
      <c r="AQ27" s="725"/>
      <c r="AR27" s="725"/>
      <c r="AS27" s="725"/>
      <c r="AT27" s="725"/>
      <c r="AU27" s="725"/>
      <c r="AV27" s="725"/>
      <c r="AW27" s="725"/>
      <c r="AX27" s="725"/>
      <c r="AY27" s="725"/>
      <c r="AZ27" s="725"/>
      <c r="BA27" s="725"/>
      <c r="BB27" s="725"/>
      <c r="BC27" s="725"/>
      <c r="BD27" s="725"/>
      <c r="BE27" s="725"/>
      <c r="BF27" s="725"/>
      <c r="BG27" s="725"/>
      <c r="BH27" s="725"/>
      <c r="BI27" s="725"/>
      <c r="BJ27" s="725"/>
      <c r="BK27" s="725"/>
      <c r="BL27" s="725"/>
      <c r="BM27" s="725"/>
      <c r="BN27" s="725"/>
      <c r="BO27" s="725"/>
      <c r="BP27" s="725"/>
      <c r="BQ27" s="725"/>
      <c r="BR27" s="725"/>
      <c r="BS27" s="725"/>
      <c r="BT27" s="725"/>
      <c r="BU27" s="725"/>
      <c r="BV27" s="725"/>
      <c r="BW27" s="725"/>
      <c r="BX27" s="725"/>
      <c r="BY27" s="725"/>
      <c r="BZ27" s="725"/>
      <c r="CA27" s="725"/>
      <c r="CB27" s="725"/>
      <c r="CC27" s="725"/>
      <c r="CD27" s="725"/>
      <c r="CE27" s="725"/>
      <c r="CF27" s="725"/>
      <c r="CG27" s="725"/>
      <c r="CH27" s="725"/>
      <c r="CI27" s="725"/>
      <c r="CJ27" s="725"/>
      <c r="CK27" s="725"/>
      <c r="CL27" s="725"/>
      <c r="CM27" s="725"/>
      <c r="CN27" s="725"/>
      <c r="CO27" s="725"/>
      <c r="CP27" s="725"/>
      <c r="CQ27" s="725"/>
      <c r="CR27" s="725"/>
      <c r="CS27" s="725"/>
      <c r="CT27" s="725"/>
      <c r="CU27" s="725"/>
      <c r="CV27" s="725"/>
      <c r="CW27" s="725"/>
      <c r="CX27" s="725"/>
      <c r="CY27" s="725"/>
      <c r="CZ27" s="725"/>
      <c r="DA27" s="725"/>
      <c r="DB27" s="725"/>
    </row>
    <row r="28" spans="1:106" s="726" customFormat="1" x14ac:dyDescent="0.3">
      <c r="B28" s="706" t="s">
        <v>109</v>
      </c>
      <c r="C28" s="767">
        <f>+'1_MYT Model'!I17</f>
        <v>1</v>
      </c>
      <c r="D28" s="767">
        <f t="shared" si="0"/>
        <v>299.88</v>
      </c>
      <c r="E28" s="740" t="s">
        <v>96</v>
      </c>
      <c r="F28" s="740">
        <v>1</v>
      </c>
      <c r="G28" s="767">
        <f>+'1_MYT Model'!O38</f>
        <v>299.88</v>
      </c>
      <c r="H28" s="740">
        <f>+'1_MYT Model'!J59</f>
        <v>0.76944052851724987</v>
      </c>
      <c r="I28" s="740">
        <f>H28/0.97</f>
        <v>0.79323765826520609</v>
      </c>
      <c r="J28" s="751" t="s">
        <v>842</v>
      </c>
      <c r="K28" s="740">
        <v>400</v>
      </c>
      <c r="L28" s="751" t="s">
        <v>98</v>
      </c>
      <c r="M28" s="740">
        <v>6.4</v>
      </c>
      <c r="N28" s="740">
        <f>M28*I28/10</f>
        <v>0.50767210128973195</v>
      </c>
      <c r="O28" s="740">
        <v>0</v>
      </c>
      <c r="P28" s="740">
        <f t="shared" si="2"/>
        <v>0.50767210128973195</v>
      </c>
      <c r="Q28" s="740">
        <f t="shared" si="1"/>
        <v>0.12594959999999999</v>
      </c>
      <c r="R28" s="740">
        <f t="shared" si="3"/>
        <v>0</v>
      </c>
      <c r="S28" s="740"/>
      <c r="T28" s="740">
        <f t="shared" si="4"/>
        <v>1.0720161240854736E-2</v>
      </c>
      <c r="U28" s="739">
        <f t="shared" si="5"/>
        <v>0</v>
      </c>
      <c r="V28" s="739"/>
      <c r="W28" s="739"/>
      <c r="X28" s="739">
        <f t="shared" si="6"/>
        <v>0.64434186253058667</v>
      </c>
      <c r="Y28" s="717"/>
      <c r="Z28" s="725"/>
      <c r="AA28" s="725"/>
      <c r="AC28" s="733" t="s">
        <v>119</v>
      </c>
      <c r="AD28" s="734">
        <f>((AD25*AD26)*12)/10^7</f>
        <v>0.39034794951511043</v>
      </c>
      <c r="AE28" s="734">
        <f>((AE25*AE26)*12)/10^7</f>
        <v>2.8513157732884773</v>
      </c>
      <c r="AG28" s="725"/>
      <c r="AH28" s="725"/>
      <c r="AI28" s="725"/>
      <c r="AJ28" s="725"/>
      <c r="AK28" s="725"/>
      <c r="AL28" s="725"/>
      <c r="AM28" s="725"/>
      <c r="AN28" s="725"/>
      <c r="AO28" s="725"/>
      <c r="AP28" s="725"/>
      <c r="AQ28" s="725"/>
      <c r="AR28" s="725"/>
      <c r="AS28" s="725"/>
      <c r="AT28" s="725"/>
      <c r="AU28" s="725"/>
      <c r="AV28" s="725"/>
      <c r="AW28" s="725"/>
      <c r="AX28" s="725"/>
      <c r="AY28" s="725"/>
      <c r="AZ28" s="725"/>
      <c r="BA28" s="725"/>
      <c r="BB28" s="725"/>
      <c r="BC28" s="725"/>
      <c r="BD28" s="725"/>
      <c r="BE28" s="725"/>
      <c r="BF28" s="725"/>
      <c r="BG28" s="725"/>
      <c r="BH28" s="725"/>
      <c r="BI28" s="725"/>
      <c r="BJ28" s="725"/>
      <c r="BK28" s="725"/>
      <c r="BL28" s="725"/>
      <c r="BM28" s="725"/>
      <c r="BN28" s="725"/>
      <c r="BO28" s="725"/>
      <c r="BP28" s="725"/>
      <c r="BQ28" s="725"/>
      <c r="BR28" s="725"/>
      <c r="BS28" s="725"/>
      <c r="BT28" s="725"/>
      <c r="BU28" s="725"/>
      <c r="BV28" s="725"/>
      <c r="BW28" s="725"/>
      <c r="BX28" s="725"/>
      <c r="BY28" s="725"/>
      <c r="BZ28" s="725"/>
      <c r="CA28" s="725"/>
      <c r="CB28" s="725"/>
      <c r="CC28" s="725"/>
      <c r="CD28" s="725"/>
      <c r="CE28" s="725"/>
      <c r="CF28" s="725"/>
      <c r="CG28" s="725"/>
      <c r="CH28" s="725"/>
      <c r="CI28" s="725"/>
      <c r="CJ28" s="725"/>
      <c r="CK28" s="725"/>
      <c r="CL28" s="725"/>
      <c r="CM28" s="725"/>
      <c r="CN28" s="725"/>
      <c r="CO28" s="725"/>
      <c r="CP28" s="725"/>
      <c r="CQ28" s="725"/>
      <c r="CR28" s="725"/>
      <c r="CS28" s="725"/>
      <c r="CT28" s="725"/>
      <c r="CU28" s="725"/>
      <c r="CV28" s="725"/>
      <c r="CW28" s="725"/>
      <c r="CX28" s="725"/>
      <c r="CY28" s="725"/>
      <c r="CZ28" s="725"/>
      <c r="DA28" s="725"/>
      <c r="DB28" s="725"/>
    </row>
    <row r="29" spans="1:106" s="726" customFormat="1" x14ac:dyDescent="0.3">
      <c r="B29" s="756" t="s">
        <v>1</v>
      </c>
      <c r="C29" s="764">
        <f>SUM(C20:C28)</f>
        <v>56101.799237628242</v>
      </c>
      <c r="D29" s="764">
        <f t="shared" ref="D29:W29" si="7">SUM(D20:D28)</f>
        <v>910622.34578356077</v>
      </c>
      <c r="E29" s="764">
        <f t="shared" si="7"/>
        <v>0</v>
      </c>
      <c r="F29" s="764">
        <f t="shared" si="7"/>
        <v>8.3999999999999986</v>
      </c>
      <c r="G29" s="764">
        <f t="shared" si="7"/>
        <v>967310.32989274024</v>
      </c>
      <c r="H29" s="764">
        <f t="shared" si="7"/>
        <v>2757.4271729561992</v>
      </c>
      <c r="I29" s="764">
        <f t="shared" si="7"/>
        <v>2590.9496457696205</v>
      </c>
      <c r="J29" s="764">
        <f t="shared" si="7"/>
        <v>0</v>
      </c>
      <c r="K29" s="764">
        <f t="shared" si="7"/>
        <v>1538</v>
      </c>
      <c r="L29" s="764">
        <f t="shared" si="7"/>
        <v>0</v>
      </c>
      <c r="M29" s="764">
        <f t="shared" si="7"/>
        <v>53.025269787094238</v>
      </c>
      <c r="N29" s="764">
        <f t="shared" si="7"/>
        <v>1696.8319928690937</v>
      </c>
      <c r="O29" s="764">
        <f t="shared" si="7"/>
        <v>0</v>
      </c>
      <c r="P29" s="764">
        <f t="shared" si="7"/>
        <v>1696.8319928690937</v>
      </c>
      <c r="Q29" s="764">
        <f t="shared" si="7"/>
        <v>220.31812035179357</v>
      </c>
      <c r="R29" s="764">
        <f t="shared" si="7"/>
        <v>-103.66809545580979</v>
      </c>
      <c r="S29" s="764">
        <f t="shared" si="7"/>
        <v>6.7046197167133406E-2</v>
      </c>
      <c r="T29" s="764">
        <f t="shared" si="7"/>
        <v>2.2285317234228992</v>
      </c>
      <c r="U29" s="764">
        <f t="shared" si="7"/>
        <v>-16.852759400509427</v>
      </c>
      <c r="V29" s="764">
        <f t="shared" si="7"/>
        <v>-32.164587752263522</v>
      </c>
      <c r="W29" s="764">
        <f t="shared" si="7"/>
        <v>0</v>
      </c>
      <c r="X29" s="814">
        <f>SUM(X20:X28)</f>
        <v>1766.7602485328948</v>
      </c>
      <c r="Y29" s="717"/>
      <c r="Z29" s="725"/>
      <c r="AA29" s="725"/>
      <c r="AC29" s="733"/>
      <c r="AD29" s="734"/>
      <c r="AE29" s="734"/>
      <c r="AG29" s="725"/>
      <c r="AH29" s="725"/>
      <c r="AI29" s="725"/>
      <c r="AJ29" s="725"/>
      <c r="AK29" s="725"/>
      <c r="AL29" s="725"/>
      <c r="AM29" s="725"/>
      <c r="AN29" s="725"/>
      <c r="AO29" s="725"/>
      <c r="AP29" s="725"/>
      <c r="AQ29" s="725"/>
      <c r="AR29" s="725"/>
      <c r="AS29" s="725"/>
      <c r="AT29" s="725"/>
      <c r="AU29" s="725"/>
      <c r="AV29" s="725"/>
      <c r="AW29" s="725"/>
      <c r="AX29" s="725"/>
      <c r="AY29" s="725"/>
      <c r="AZ29" s="725"/>
      <c r="BA29" s="725"/>
      <c r="BB29" s="725"/>
      <c r="BC29" s="725"/>
      <c r="BD29" s="725"/>
      <c r="BE29" s="725"/>
      <c r="BF29" s="725"/>
      <c r="BG29" s="725"/>
      <c r="BH29" s="725"/>
      <c r="BI29" s="725"/>
      <c r="BJ29" s="725"/>
      <c r="BK29" s="725"/>
      <c r="BL29" s="725"/>
      <c r="BM29" s="725"/>
      <c r="BN29" s="725"/>
      <c r="BO29" s="725"/>
      <c r="BP29" s="725"/>
      <c r="BQ29" s="725"/>
      <c r="BR29" s="725"/>
      <c r="BS29" s="725"/>
      <c r="BT29" s="725"/>
      <c r="BU29" s="725"/>
      <c r="BV29" s="725"/>
      <c r="BW29" s="725"/>
      <c r="BX29" s="725"/>
      <c r="BY29" s="725"/>
      <c r="BZ29" s="725"/>
      <c r="CA29" s="725"/>
      <c r="CB29" s="725"/>
      <c r="CC29" s="725"/>
      <c r="CD29" s="725"/>
      <c r="CE29" s="725"/>
      <c r="CF29" s="725"/>
      <c r="CG29" s="725"/>
      <c r="CH29" s="725"/>
      <c r="CI29" s="725"/>
      <c r="CJ29" s="725"/>
      <c r="CK29" s="725"/>
      <c r="CL29" s="725"/>
      <c r="CM29" s="725"/>
      <c r="CN29" s="725"/>
      <c r="CO29" s="725"/>
      <c r="CP29" s="725"/>
      <c r="CQ29" s="725"/>
      <c r="CR29" s="725"/>
      <c r="CS29" s="725"/>
      <c r="CT29" s="725"/>
      <c r="CU29" s="725"/>
      <c r="CV29" s="725"/>
      <c r="CW29" s="725"/>
      <c r="CX29" s="725"/>
      <c r="CY29" s="725"/>
      <c r="CZ29" s="725"/>
      <c r="DA29" s="725"/>
      <c r="DB29" s="725"/>
    </row>
    <row r="30" spans="1:106" s="726" customFormat="1" ht="13.8" customHeight="1" x14ac:dyDescent="0.3">
      <c r="B30" s="706" t="s">
        <v>110</v>
      </c>
      <c r="C30" s="767">
        <f>+'1_MYT Model'!I18</f>
        <v>0</v>
      </c>
      <c r="D30" s="767">
        <f t="shared" si="0"/>
        <v>0</v>
      </c>
      <c r="E30" s="740"/>
      <c r="F30" s="740"/>
      <c r="G30" s="740">
        <f>+'1_MYT Model'!O39</f>
        <v>0</v>
      </c>
      <c r="H30" s="740">
        <f>+'1_MYT Model'!J63+'1_MYT Model'!J64</f>
        <v>230.12</v>
      </c>
      <c r="I30" s="740"/>
      <c r="J30" s="740" t="s">
        <v>107</v>
      </c>
      <c r="K30" s="740">
        <v>0</v>
      </c>
      <c r="L30" s="751" t="s">
        <v>108</v>
      </c>
      <c r="M30" s="740">
        <v>4</v>
      </c>
      <c r="N30" s="740">
        <f>H30*M30/10</f>
        <v>92.048000000000002</v>
      </c>
      <c r="O30" s="740">
        <v>0</v>
      </c>
      <c r="P30" s="740">
        <f t="shared" si="2"/>
        <v>92.048000000000002</v>
      </c>
      <c r="Q30" s="740"/>
      <c r="R30" s="740"/>
      <c r="S30" s="740"/>
      <c r="T30" s="740"/>
      <c r="U30" s="739"/>
      <c r="V30" s="739"/>
      <c r="W30" s="739"/>
      <c r="X30" s="739">
        <f t="shared" si="6"/>
        <v>92.048000000000002</v>
      </c>
      <c r="Y30" s="717"/>
      <c r="Z30" s="725"/>
      <c r="AA30" s="725"/>
      <c r="AB30" s="730"/>
      <c r="AC30" s="733" t="s">
        <v>120</v>
      </c>
      <c r="AD30" s="734">
        <f>(AD24*AD27)/10</f>
        <v>13.530733076587486</v>
      </c>
      <c r="AE30" s="734">
        <f>(AE24*AE27)/10</f>
        <v>82.07479255369843</v>
      </c>
      <c r="AF30" s="730"/>
      <c r="AG30" s="722"/>
      <c r="AH30" s="725"/>
      <c r="AI30" s="725"/>
      <c r="AJ30" s="725"/>
      <c r="AK30" s="725"/>
      <c r="AL30" s="725"/>
      <c r="AM30" s="725"/>
      <c r="AN30" s="725"/>
      <c r="AO30" s="725"/>
      <c r="AP30" s="725"/>
      <c r="AQ30" s="725"/>
      <c r="AR30" s="725"/>
      <c r="AS30" s="725"/>
      <c r="AT30" s="725"/>
      <c r="AU30" s="725"/>
      <c r="AV30" s="725"/>
      <c r="AW30" s="725"/>
      <c r="AX30" s="725"/>
      <c r="AY30" s="725"/>
      <c r="AZ30" s="725"/>
      <c r="BA30" s="725"/>
      <c r="BB30" s="725"/>
      <c r="BC30" s="725"/>
      <c r="BD30" s="725"/>
      <c r="BE30" s="725"/>
      <c r="BF30" s="725"/>
      <c r="BG30" s="725"/>
      <c r="BH30" s="725"/>
      <c r="BI30" s="725"/>
      <c r="BJ30" s="725"/>
      <c r="BK30" s="725"/>
      <c r="BL30" s="725"/>
      <c r="BM30" s="725"/>
      <c r="BN30" s="725"/>
      <c r="BO30" s="725"/>
      <c r="BP30" s="725"/>
      <c r="BQ30" s="725"/>
      <c r="BR30" s="725"/>
      <c r="BS30" s="725"/>
      <c r="BT30" s="725"/>
      <c r="BU30" s="725"/>
      <c r="BV30" s="725"/>
      <c r="BW30" s="725"/>
      <c r="BX30" s="725"/>
      <c r="BY30" s="725"/>
      <c r="BZ30" s="725"/>
      <c r="CA30" s="725"/>
      <c r="CB30" s="725"/>
      <c r="CC30" s="725"/>
      <c r="CD30" s="725"/>
      <c r="CE30" s="725"/>
      <c r="CF30" s="725"/>
      <c r="CG30" s="725"/>
      <c r="CH30" s="725"/>
      <c r="CI30" s="725"/>
      <c r="CJ30" s="725"/>
      <c r="CK30" s="725"/>
      <c r="CL30" s="725"/>
      <c r="CM30" s="725"/>
      <c r="CN30" s="725"/>
      <c r="CO30" s="725"/>
      <c r="CP30" s="725"/>
      <c r="CQ30" s="725"/>
      <c r="CR30" s="725"/>
      <c r="CS30" s="725"/>
      <c r="CT30" s="725"/>
      <c r="CU30" s="725"/>
      <c r="CV30" s="725"/>
      <c r="CW30" s="725"/>
      <c r="CX30" s="725"/>
      <c r="CY30" s="725"/>
      <c r="CZ30" s="725"/>
      <c r="DA30" s="725"/>
      <c r="DB30" s="725"/>
    </row>
    <row r="31" spans="1:106" s="726" customFormat="1" x14ac:dyDescent="0.3">
      <c r="B31" s="756" t="s">
        <v>1</v>
      </c>
      <c r="C31" s="764">
        <f t="shared" ref="C31:W31" si="8">+C29+C30</f>
        <v>56101.799237628242</v>
      </c>
      <c r="D31" s="764">
        <f t="shared" si="8"/>
        <v>910622.34578356077</v>
      </c>
      <c r="E31" s="764">
        <f t="shared" si="8"/>
        <v>0</v>
      </c>
      <c r="F31" s="764">
        <f t="shared" si="8"/>
        <v>8.3999999999999986</v>
      </c>
      <c r="G31" s="764">
        <f t="shared" si="8"/>
        <v>967310.32989274024</v>
      </c>
      <c r="H31" s="764">
        <f t="shared" si="8"/>
        <v>2987.5471729561991</v>
      </c>
      <c r="I31" s="764">
        <f t="shared" si="8"/>
        <v>2590.9496457696205</v>
      </c>
      <c r="J31" s="764"/>
      <c r="K31" s="764">
        <f t="shared" si="8"/>
        <v>1538</v>
      </c>
      <c r="L31" s="764"/>
      <c r="M31" s="764">
        <f t="shared" si="8"/>
        <v>57.025269787094238</v>
      </c>
      <c r="N31" s="764">
        <f t="shared" si="8"/>
        <v>1788.8799928690937</v>
      </c>
      <c r="O31" s="764">
        <f t="shared" si="8"/>
        <v>0</v>
      </c>
      <c r="P31" s="764">
        <f t="shared" si="8"/>
        <v>1788.8799928690937</v>
      </c>
      <c r="Q31" s="764">
        <f t="shared" si="8"/>
        <v>220.31812035179357</v>
      </c>
      <c r="R31" s="764">
        <f t="shared" si="8"/>
        <v>-103.66809545580979</v>
      </c>
      <c r="S31" s="764">
        <f t="shared" si="8"/>
        <v>6.7046197167133406E-2</v>
      </c>
      <c r="T31" s="764">
        <f t="shared" si="8"/>
        <v>2.2285317234228992</v>
      </c>
      <c r="U31" s="764">
        <f t="shared" si="8"/>
        <v>-16.852759400509427</v>
      </c>
      <c r="V31" s="764">
        <f t="shared" si="8"/>
        <v>-32.164587752263522</v>
      </c>
      <c r="W31" s="764">
        <f t="shared" si="8"/>
        <v>0</v>
      </c>
      <c r="X31" s="764">
        <f>+X29+X30</f>
        <v>1858.8082485328948</v>
      </c>
      <c r="Y31" s="735"/>
      <c r="Z31" s="725"/>
      <c r="AA31" s="725"/>
      <c r="AB31" s="730"/>
      <c r="AF31" s="730"/>
      <c r="AG31" s="725"/>
      <c r="AH31" s="725"/>
      <c r="AI31" s="725"/>
      <c r="AJ31" s="725"/>
      <c r="AK31" s="725"/>
      <c r="AL31" s="725"/>
      <c r="AM31" s="725"/>
      <c r="AN31" s="725"/>
      <c r="AO31" s="725"/>
      <c r="AP31" s="725"/>
      <c r="AQ31" s="725"/>
      <c r="AR31" s="725"/>
      <c r="AS31" s="725"/>
      <c r="AT31" s="725"/>
      <c r="AU31" s="725"/>
      <c r="AV31" s="725"/>
      <c r="AW31" s="725"/>
      <c r="AX31" s="725"/>
      <c r="AY31" s="725"/>
      <c r="AZ31" s="725"/>
      <c r="BA31" s="725"/>
      <c r="BB31" s="725"/>
      <c r="BC31" s="725"/>
      <c r="BD31" s="725"/>
      <c r="BE31" s="725"/>
      <c r="BF31" s="725"/>
      <c r="BG31" s="725"/>
      <c r="BH31" s="725"/>
      <c r="BI31" s="725"/>
      <c r="BJ31" s="725"/>
      <c r="BK31" s="725"/>
      <c r="BL31" s="725"/>
      <c r="BM31" s="725"/>
      <c r="BN31" s="725"/>
      <c r="BO31" s="725"/>
      <c r="BP31" s="725"/>
      <c r="BQ31" s="725"/>
      <c r="BR31" s="725"/>
      <c r="BS31" s="725"/>
      <c r="BT31" s="725"/>
      <c r="BU31" s="725"/>
      <c r="BV31" s="725"/>
      <c r="BW31" s="725"/>
      <c r="BX31" s="725"/>
      <c r="BY31" s="725"/>
      <c r="BZ31" s="725"/>
      <c r="CA31" s="725"/>
      <c r="CB31" s="725"/>
      <c r="CC31" s="725"/>
      <c r="CD31" s="725"/>
      <c r="CE31" s="725"/>
      <c r="CF31" s="725"/>
      <c r="CG31" s="725"/>
      <c r="CH31" s="725"/>
      <c r="CI31" s="725"/>
      <c r="CJ31" s="725"/>
      <c r="CK31" s="725"/>
      <c r="CL31" s="725"/>
      <c r="CM31" s="725"/>
      <c r="CN31" s="725"/>
      <c r="CO31" s="725"/>
      <c r="CP31" s="725"/>
      <c r="CQ31" s="725"/>
      <c r="CR31" s="725"/>
      <c r="CS31" s="725"/>
      <c r="CT31" s="725"/>
      <c r="CU31" s="725"/>
      <c r="CV31" s="725"/>
      <c r="CW31" s="725"/>
      <c r="CX31" s="725"/>
      <c r="CY31" s="725"/>
      <c r="CZ31" s="725"/>
      <c r="DA31" s="725"/>
      <c r="DB31" s="725"/>
    </row>
    <row r="32" spans="1:106" s="726" customFormat="1" x14ac:dyDescent="0.3">
      <c r="B32" s="747"/>
      <c r="C32" s="747"/>
      <c r="D32" s="747"/>
      <c r="E32" s="747"/>
      <c r="F32" s="747"/>
      <c r="G32" s="747"/>
      <c r="H32" s="747"/>
      <c r="I32" s="747"/>
      <c r="J32" s="747"/>
      <c r="K32" s="747"/>
      <c r="L32" s="747"/>
      <c r="M32" s="747"/>
      <c r="N32" s="747"/>
      <c r="O32" s="747"/>
      <c r="P32" s="747"/>
      <c r="Q32" s="747"/>
      <c r="R32" s="747"/>
      <c r="S32" s="1243" t="s">
        <v>111</v>
      </c>
      <c r="T32" s="1243"/>
      <c r="U32" s="1243"/>
      <c r="V32" s="1243"/>
      <c r="W32" s="1243"/>
      <c r="X32" s="757">
        <f>+X31-X30</f>
        <v>1766.7602485328948</v>
      </c>
      <c r="Y32" s="736"/>
      <c r="Z32" s="725"/>
      <c r="AA32" s="725"/>
      <c r="AB32" s="813"/>
      <c r="AF32" s="730"/>
      <c r="AG32" s="696"/>
      <c r="AH32" s="725"/>
      <c r="AI32" s="725"/>
      <c r="AJ32" s="725"/>
      <c r="AK32" s="725"/>
      <c r="AL32" s="725"/>
      <c r="AM32" s="725"/>
      <c r="AN32" s="725"/>
      <c r="AO32" s="725"/>
      <c r="AP32" s="725"/>
      <c r="AQ32" s="725"/>
      <c r="AR32" s="725"/>
      <c r="AS32" s="725"/>
      <c r="AT32" s="725"/>
      <c r="AU32" s="725"/>
      <c r="AV32" s="725"/>
      <c r="AW32" s="725"/>
      <c r="AX32" s="725"/>
      <c r="AY32" s="725"/>
      <c r="AZ32" s="725"/>
      <c r="BA32" s="725"/>
      <c r="BB32" s="725"/>
      <c r="BC32" s="725"/>
      <c r="BD32" s="725"/>
      <c r="BE32" s="725"/>
      <c r="BF32" s="725"/>
      <c r="BG32" s="725"/>
      <c r="BH32" s="725"/>
      <c r="BI32" s="725"/>
      <c r="BJ32" s="725"/>
      <c r="BK32" s="725"/>
      <c r="BL32" s="725"/>
      <c r="BM32" s="725"/>
      <c r="BN32" s="725"/>
      <c r="BO32" s="725"/>
      <c r="BP32" s="725"/>
      <c r="BQ32" s="725"/>
      <c r="BR32" s="725"/>
      <c r="BS32" s="725"/>
      <c r="BT32" s="725"/>
      <c r="BU32" s="725"/>
      <c r="BV32" s="725"/>
      <c r="BW32" s="725"/>
      <c r="BX32" s="725"/>
      <c r="BY32" s="725"/>
      <c r="BZ32" s="725"/>
      <c r="CA32" s="725"/>
      <c r="CB32" s="725"/>
      <c r="CC32" s="725"/>
      <c r="CD32" s="725"/>
      <c r="CE32" s="725"/>
      <c r="CF32" s="725"/>
      <c r="CG32" s="725"/>
      <c r="CH32" s="725"/>
      <c r="CI32" s="725"/>
      <c r="CJ32" s="725"/>
      <c r="CK32" s="725"/>
      <c r="CL32" s="725"/>
      <c r="CM32" s="725"/>
      <c r="CN32" s="725"/>
      <c r="CO32" s="725"/>
      <c r="CP32" s="725"/>
      <c r="CQ32" s="725"/>
      <c r="CR32" s="725"/>
      <c r="CS32" s="725"/>
      <c r="CT32" s="725"/>
      <c r="CU32" s="725"/>
      <c r="CV32" s="725"/>
      <c r="CW32" s="725"/>
      <c r="CX32" s="725"/>
      <c r="CY32" s="725"/>
      <c r="CZ32" s="725"/>
      <c r="DA32" s="725"/>
      <c r="DB32" s="725"/>
    </row>
    <row r="33" spans="2:106" s="726" customFormat="1" x14ac:dyDescent="0.3">
      <c r="B33" s="1249" t="s">
        <v>123</v>
      </c>
      <c r="C33" s="761"/>
      <c r="D33" s="747"/>
      <c r="E33" s="762"/>
      <c r="F33" s="747"/>
      <c r="G33" s="747"/>
      <c r="H33" s="747"/>
      <c r="I33" s="747"/>
      <c r="J33" s="747"/>
      <c r="K33" s="762"/>
      <c r="L33" s="762"/>
      <c r="M33" s="762"/>
      <c r="N33" s="762"/>
      <c r="O33" s="762"/>
      <c r="P33" s="762"/>
      <c r="Q33" s="762"/>
      <c r="R33" s="762"/>
      <c r="S33" s="762"/>
      <c r="T33" s="762"/>
      <c r="U33" s="744"/>
      <c r="V33" s="744"/>
      <c r="W33" s="744"/>
      <c r="X33" s="744"/>
      <c r="Y33" s="735"/>
      <c r="Z33" s="725"/>
      <c r="AA33" s="725"/>
      <c r="AB33" s="730"/>
      <c r="AF33" s="730"/>
      <c r="AG33" s="696"/>
      <c r="AH33" s="725"/>
      <c r="AI33" s="725"/>
      <c r="AJ33" s="725"/>
      <c r="AK33" s="725"/>
      <c r="AL33" s="725"/>
      <c r="AM33" s="725"/>
      <c r="AN33" s="725"/>
      <c r="AO33" s="725"/>
      <c r="AP33" s="725"/>
      <c r="AQ33" s="725"/>
      <c r="AR33" s="725"/>
      <c r="AS33" s="725"/>
      <c r="AT33" s="725"/>
      <c r="AU33" s="725"/>
      <c r="AV33" s="725"/>
      <c r="AW33" s="725"/>
      <c r="AX33" s="725"/>
      <c r="AY33" s="725"/>
      <c r="AZ33" s="725"/>
      <c r="BA33" s="725"/>
      <c r="BB33" s="725"/>
      <c r="BC33" s="725"/>
      <c r="BD33" s="725"/>
      <c r="BE33" s="725"/>
      <c r="BF33" s="725"/>
      <c r="BG33" s="725"/>
      <c r="BH33" s="725"/>
      <c r="BI33" s="725"/>
      <c r="BJ33" s="725"/>
      <c r="BK33" s="725"/>
      <c r="BL33" s="725"/>
      <c r="BM33" s="725"/>
      <c r="BN33" s="725"/>
      <c r="BO33" s="725"/>
      <c r="BP33" s="725"/>
      <c r="BQ33" s="725"/>
      <c r="BR33" s="725"/>
      <c r="BS33" s="725"/>
      <c r="BT33" s="725"/>
      <c r="BU33" s="725"/>
      <c r="BV33" s="725"/>
      <c r="BW33" s="725"/>
      <c r="BX33" s="725"/>
      <c r="BY33" s="725"/>
      <c r="BZ33" s="725"/>
      <c r="CA33" s="725"/>
      <c r="CB33" s="725"/>
      <c r="CC33" s="725"/>
      <c r="CD33" s="725"/>
      <c r="CE33" s="725"/>
      <c r="CF33" s="725"/>
      <c r="CG33" s="725"/>
      <c r="CH33" s="725"/>
      <c r="CI33" s="725"/>
      <c r="CJ33" s="725"/>
      <c r="CK33" s="725"/>
      <c r="CL33" s="725"/>
      <c r="CM33" s="725"/>
      <c r="CN33" s="725"/>
      <c r="CO33" s="725"/>
      <c r="CP33" s="725"/>
      <c r="CQ33" s="725"/>
      <c r="CR33" s="725"/>
      <c r="CS33" s="725"/>
      <c r="CT33" s="725"/>
      <c r="CU33" s="725"/>
      <c r="CV33" s="725"/>
      <c r="CW33" s="725"/>
      <c r="CX33" s="725"/>
      <c r="CY33" s="725"/>
      <c r="CZ33" s="725"/>
      <c r="DA33" s="725"/>
      <c r="DB33" s="725"/>
    </row>
    <row r="34" spans="2:106" s="726" customFormat="1" hidden="1" x14ac:dyDescent="0.3">
      <c r="B34" s="1249"/>
      <c r="C34" s="761"/>
      <c r="D34" s="747"/>
      <c r="E34" s="762"/>
      <c r="F34" s="747"/>
      <c r="G34" s="747"/>
      <c r="H34" s="747"/>
      <c r="I34" s="747"/>
      <c r="J34" s="747"/>
      <c r="K34" s="762"/>
      <c r="L34" s="762"/>
      <c r="M34" s="762"/>
      <c r="N34" s="762"/>
      <c r="O34" s="762"/>
      <c r="P34" s="762"/>
      <c r="Q34" s="762"/>
      <c r="R34" s="762"/>
      <c r="S34" s="762"/>
      <c r="T34" s="762"/>
      <c r="U34" s="744"/>
      <c r="V34" s="744"/>
      <c r="W34" s="744"/>
      <c r="X34" s="744"/>
      <c r="Y34" s="735"/>
      <c r="Z34" s="725"/>
      <c r="AA34" s="725"/>
      <c r="AB34" s="730"/>
      <c r="AF34" s="730"/>
      <c r="AG34" s="696"/>
      <c r="AH34" s="725"/>
      <c r="AI34" s="725"/>
      <c r="AJ34" s="725"/>
      <c r="AK34" s="725"/>
      <c r="AL34" s="725"/>
      <c r="AM34" s="725"/>
      <c r="AN34" s="725"/>
      <c r="AO34" s="725"/>
      <c r="AP34" s="725"/>
      <c r="AQ34" s="725"/>
      <c r="AR34" s="725"/>
      <c r="AS34" s="725"/>
      <c r="AT34" s="725"/>
      <c r="AU34" s="725"/>
      <c r="AV34" s="725"/>
      <c r="AW34" s="725"/>
      <c r="AX34" s="725"/>
      <c r="AY34" s="725"/>
      <c r="AZ34" s="725"/>
      <c r="BA34" s="725"/>
      <c r="BB34" s="725"/>
      <c r="BC34" s="725"/>
      <c r="BD34" s="725"/>
      <c r="BE34" s="725"/>
      <c r="BF34" s="725"/>
      <c r="BG34" s="725"/>
      <c r="BH34" s="725"/>
      <c r="BI34" s="725"/>
      <c r="BJ34" s="725"/>
      <c r="BK34" s="725"/>
      <c r="BL34" s="725"/>
      <c r="BM34" s="725"/>
      <c r="BN34" s="725"/>
      <c r="BO34" s="725"/>
      <c r="BP34" s="725"/>
      <c r="BQ34" s="725"/>
      <c r="BR34" s="725"/>
      <c r="BS34" s="725"/>
      <c r="BT34" s="725"/>
      <c r="BU34" s="725"/>
      <c r="BV34" s="725"/>
      <c r="BW34" s="725"/>
      <c r="BX34" s="725"/>
      <c r="BY34" s="725"/>
      <c r="BZ34" s="725"/>
      <c r="CA34" s="725"/>
      <c r="CB34" s="725"/>
      <c r="CC34" s="725"/>
      <c r="CD34" s="725"/>
      <c r="CE34" s="725"/>
      <c r="CF34" s="725"/>
      <c r="CG34" s="725"/>
      <c r="CH34" s="725"/>
      <c r="CI34" s="725"/>
      <c r="CJ34" s="725"/>
      <c r="CK34" s="725"/>
      <c r="CL34" s="725"/>
      <c r="CM34" s="725"/>
      <c r="CN34" s="725"/>
      <c r="CO34" s="725"/>
      <c r="CP34" s="725"/>
      <c r="CQ34" s="725"/>
      <c r="CR34" s="725"/>
      <c r="CS34" s="725"/>
      <c r="CT34" s="725"/>
      <c r="CU34" s="725"/>
      <c r="CV34" s="725"/>
      <c r="CW34" s="725"/>
      <c r="CX34" s="725"/>
      <c r="CY34" s="725"/>
      <c r="CZ34" s="725"/>
      <c r="DA34" s="725"/>
      <c r="DB34" s="725"/>
    </row>
    <row r="35" spans="2:106" s="726" customFormat="1" ht="62.4" hidden="1" x14ac:dyDescent="0.3">
      <c r="B35" s="701" t="s">
        <v>121</v>
      </c>
      <c r="C35" s="737" t="str">
        <f t="shared" ref="C35:X35" si="9">+C19</f>
        <v>No. of Consumers</v>
      </c>
      <c r="D35" s="737" t="str">
        <f t="shared" si="9"/>
        <v>Connected Load</v>
      </c>
      <c r="E35" s="737" t="str">
        <f t="shared" si="9"/>
        <v>Connected Load- Unit</v>
      </c>
      <c r="F35" s="737" t="str">
        <f t="shared" si="9"/>
        <v>Conversion Factor</v>
      </c>
      <c r="G35" s="737" t="str">
        <f t="shared" si="9"/>
        <v>Connected Load- KVA*</v>
      </c>
      <c r="H35" s="737" t="str">
        <f t="shared" si="9"/>
        <v>Sales
(Mn kWh)</v>
      </c>
      <c r="I35" s="737" t="str">
        <f t="shared" si="9"/>
        <v>Sales
(Mn kVAH)</v>
      </c>
      <c r="J35" s="737" t="str">
        <f t="shared" si="9"/>
        <v>Fixed Charges Units</v>
      </c>
      <c r="K35" s="737" t="str">
        <f t="shared" si="9"/>
        <v>Fixed Charge Rate</v>
      </c>
      <c r="L35" s="737" t="str">
        <f t="shared" si="9"/>
        <v>Energy Charge Units</v>
      </c>
      <c r="M35" s="737" t="str">
        <f t="shared" si="9"/>
        <v>Energy Charge Rate</v>
      </c>
      <c r="N35" s="737" t="str">
        <f t="shared" si="9"/>
        <v>Revenue from Variable Charge (Rs. Cr.)</v>
      </c>
      <c r="O35" s="737" t="str">
        <f t="shared" si="9"/>
        <v>FPPPA (Rs.Cr.)</v>
      </c>
      <c r="P35" s="737" t="str">
        <f t="shared" si="9"/>
        <v>Revenue from Energy Charge
(incl FPPPA)
 (Rs. Cr.)</v>
      </c>
      <c r="Q35" s="737" t="str">
        <f t="shared" si="9"/>
        <v>Revenue from Fixed/ Demand Charge</v>
      </c>
      <c r="R35" s="737" t="str">
        <f t="shared" si="9"/>
        <v>Load Factor Rebate 
(Rs. Cr.)</v>
      </c>
      <c r="S35" s="737" t="str">
        <f t="shared" si="9"/>
        <v>Wheeling Revenue 
(Rs. Cr.)</v>
      </c>
      <c r="T35" s="737" t="str">
        <f t="shared" si="9"/>
        <v>LPC
(Rs. Cr.)</v>
      </c>
      <c r="U35" s="737" t="str">
        <f t="shared" si="9"/>
        <v>Sum of Early Rebate</v>
      </c>
      <c r="V35" s="737" t="str">
        <f t="shared" si="9"/>
        <v>Voltage rebate</v>
      </c>
      <c r="W35" s="737" t="str">
        <f t="shared" si="9"/>
        <v>Other Rebates/ Charges
(Rs. Cr.)</v>
      </c>
      <c r="X35" s="737" t="str">
        <f t="shared" si="9"/>
        <v>Total Revenue (Rs.Crs)</v>
      </c>
      <c r="Y35" s="735"/>
      <c r="Z35" s="725"/>
      <c r="AA35" s="725"/>
      <c r="AB35" s="730"/>
      <c r="AF35" s="730"/>
      <c r="AG35" s="696"/>
      <c r="AH35" s="725"/>
      <c r="AI35" s="725"/>
      <c r="AJ35" s="725"/>
      <c r="AK35" s="725"/>
      <c r="AL35" s="725"/>
      <c r="AM35" s="725"/>
      <c r="AN35" s="725"/>
      <c r="AO35" s="725"/>
      <c r="AP35" s="725"/>
      <c r="AQ35" s="725"/>
      <c r="AR35" s="725"/>
      <c r="AS35" s="725"/>
      <c r="AT35" s="725"/>
      <c r="AU35" s="725"/>
      <c r="AV35" s="725"/>
      <c r="AW35" s="725"/>
      <c r="AX35" s="725"/>
      <c r="AY35" s="725"/>
      <c r="AZ35" s="725"/>
      <c r="BA35" s="725"/>
      <c r="BB35" s="725"/>
      <c r="BC35" s="725"/>
      <c r="BD35" s="725"/>
      <c r="BE35" s="725"/>
      <c r="BF35" s="725"/>
      <c r="BG35" s="725"/>
      <c r="BH35" s="725"/>
      <c r="BI35" s="725"/>
      <c r="BJ35" s="725"/>
      <c r="BK35" s="725"/>
      <c r="BL35" s="725"/>
      <c r="BM35" s="725"/>
      <c r="BN35" s="725"/>
      <c r="BO35" s="725"/>
      <c r="BP35" s="725"/>
      <c r="BQ35" s="725"/>
      <c r="BR35" s="725"/>
      <c r="BS35" s="725"/>
      <c r="BT35" s="725"/>
      <c r="BU35" s="725"/>
      <c r="BV35" s="725"/>
      <c r="BW35" s="725"/>
      <c r="BX35" s="725"/>
      <c r="BY35" s="725"/>
      <c r="BZ35" s="725"/>
      <c r="CA35" s="725"/>
      <c r="CB35" s="725"/>
      <c r="CC35" s="725"/>
      <c r="CD35" s="725"/>
      <c r="CE35" s="725"/>
      <c r="CF35" s="725"/>
      <c r="CG35" s="725"/>
      <c r="CH35" s="725"/>
      <c r="CI35" s="725"/>
      <c r="CJ35" s="725"/>
      <c r="CK35" s="725"/>
      <c r="CL35" s="725"/>
      <c r="CM35" s="725"/>
      <c r="CN35" s="725"/>
      <c r="CO35" s="725"/>
      <c r="CP35" s="725"/>
      <c r="CQ35" s="725"/>
      <c r="CR35" s="725"/>
      <c r="CS35" s="725"/>
      <c r="CT35" s="725"/>
      <c r="CU35" s="725"/>
      <c r="CV35" s="725"/>
      <c r="CW35" s="725"/>
      <c r="CX35" s="725"/>
      <c r="CY35" s="725"/>
      <c r="CZ35" s="725"/>
      <c r="DA35" s="725"/>
      <c r="DB35" s="725"/>
    </row>
    <row r="36" spans="2:106" s="726" customFormat="1" hidden="1" x14ac:dyDescent="0.3">
      <c r="B36" s="706" t="s">
        <v>93</v>
      </c>
      <c r="C36" s="767">
        <f>+'1_MYT Model'!J8</f>
        <v>44867.128278526674</v>
      </c>
      <c r="D36" s="767">
        <f t="shared" ref="D36:D45" si="10">+G36*F36</f>
        <v>240115.74518373841</v>
      </c>
      <c r="E36" s="740" t="s">
        <v>94</v>
      </c>
      <c r="F36" s="740">
        <v>0.85</v>
      </c>
      <c r="G36" s="740">
        <f>+'1_MYT Model'!P29</f>
        <v>282489.11198086874</v>
      </c>
      <c r="H36" s="740">
        <f>+'1_MYT Model'!K51</f>
        <v>203.79093807145844</v>
      </c>
      <c r="I36" s="740"/>
      <c r="J36" s="740" t="str">
        <f t="shared" ref="J36:M44" si="11">+J20</f>
        <v>Rs./Conn/month</v>
      </c>
      <c r="K36" s="740">
        <f t="shared" si="11"/>
        <v>34</v>
      </c>
      <c r="L36" s="740" t="str">
        <f t="shared" si="11"/>
        <v>Rs/kWh</v>
      </c>
      <c r="M36" s="740">
        <f t="shared" si="11"/>
        <v>3.1</v>
      </c>
      <c r="N36" s="740">
        <f>AD45+AE45</f>
        <v>98.151071196389452</v>
      </c>
      <c r="O36" s="740">
        <v>0</v>
      </c>
      <c r="P36" s="740">
        <f t="shared" ref="P36:P45" si="12">N36+O36</f>
        <v>98.151071196389452</v>
      </c>
      <c r="Q36" s="740">
        <f>AD44+AE44</f>
        <v>3.3426531133488266</v>
      </c>
      <c r="R36" s="768">
        <v>0</v>
      </c>
      <c r="S36" s="740">
        <f t="shared" ref="S36:S44" si="13">+(S20/H20)*H36</f>
        <v>0</v>
      </c>
      <c r="T36" s="740">
        <f t="shared" ref="T36:T44" si="14">+(T20/H20)*H36</f>
        <v>0.80690167968252657</v>
      </c>
      <c r="U36" s="739">
        <f t="shared" ref="U36:U44" si="15">+(U20/H20)*H36</f>
        <v>-0.68140194930941811</v>
      </c>
      <c r="V36" s="739">
        <f t="shared" ref="V36:V44" si="16">+(V20/H20)*H36</f>
        <v>0</v>
      </c>
      <c r="W36" s="739">
        <f t="shared" ref="W36:W44" si="17">+(W20/H20)*H36</f>
        <v>0</v>
      </c>
      <c r="X36" s="739">
        <f t="shared" ref="X36:X45" si="18">SUM(P36:W36)</f>
        <v>101.61922404011139</v>
      </c>
      <c r="Y36" s="735"/>
      <c r="Z36" s="725"/>
      <c r="AA36" s="725"/>
      <c r="AB36" s="730"/>
      <c r="AF36" s="730"/>
      <c r="AG36" s="696"/>
      <c r="AH36" s="725"/>
      <c r="AI36" s="725"/>
      <c r="AJ36" s="725"/>
      <c r="AK36" s="725"/>
      <c r="AL36" s="725"/>
      <c r="AM36" s="725"/>
      <c r="AN36" s="725"/>
      <c r="AO36" s="725"/>
      <c r="AP36" s="725"/>
      <c r="AQ36" s="725"/>
      <c r="AR36" s="725"/>
      <c r="AS36" s="725"/>
      <c r="AT36" s="725"/>
      <c r="AU36" s="725"/>
      <c r="AV36" s="725"/>
      <c r="AW36" s="725"/>
      <c r="AX36" s="725"/>
      <c r="AY36" s="725"/>
      <c r="AZ36" s="725"/>
      <c r="BA36" s="725"/>
      <c r="BB36" s="725"/>
      <c r="BC36" s="725"/>
      <c r="BD36" s="725"/>
      <c r="BE36" s="725"/>
      <c r="BF36" s="725"/>
      <c r="BG36" s="725"/>
      <c r="BH36" s="725"/>
      <c r="BI36" s="725"/>
      <c r="BJ36" s="725"/>
      <c r="BK36" s="725"/>
      <c r="BL36" s="725"/>
      <c r="BM36" s="725"/>
      <c r="BN36" s="725"/>
      <c r="BO36" s="725"/>
      <c r="BP36" s="725"/>
      <c r="BQ36" s="725"/>
      <c r="BR36" s="725"/>
      <c r="BS36" s="725"/>
      <c r="BT36" s="725"/>
      <c r="BU36" s="725"/>
      <c r="BV36" s="725"/>
      <c r="BW36" s="725"/>
      <c r="BX36" s="725"/>
      <c r="BY36" s="725"/>
      <c r="BZ36" s="725"/>
      <c r="CA36" s="725"/>
      <c r="CB36" s="725"/>
      <c r="CC36" s="725"/>
      <c r="CD36" s="725"/>
      <c r="CE36" s="725"/>
      <c r="CF36" s="725"/>
      <c r="CG36" s="725"/>
      <c r="CH36" s="725"/>
      <c r="CI36" s="725"/>
      <c r="CJ36" s="725"/>
      <c r="CK36" s="725"/>
      <c r="CL36" s="725"/>
      <c r="CM36" s="725"/>
      <c r="CN36" s="725"/>
      <c r="CO36" s="725"/>
      <c r="CP36" s="725"/>
      <c r="CQ36" s="725"/>
      <c r="CR36" s="725"/>
      <c r="CS36" s="725"/>
      <c r="CT36" s="725"/>
      <c r="CU36" s="725"/>
      <c r="CV36" s="725"/>
      <c r="CW36" s="725"/>
      <c r="CX36" s="725"/>
      <c r="CY36" s="725"/>
      <c r="CZ36" s="725"/>
      <c r="DA36" s="725"/>
      <c r="DB36" s="725"/>
    </row>
    <row r="37" spans="2:106" s="726" customFormat="1" hidden="1" x14ac:dyDescent="0.3">
      <c r="B37" s="706" t="s">
        <v>95</v>
      </c>
      <c r="C37" s="767">
        <f>+'1_MYT Model'!J9</f>
        <v>151.83168068377321</v>
      </c>
      <c r="D37" s="767">
        <f t="shared" si="10"/>
        <v>64424.482801032325</v>
      </c>
      <c r="E37" s="740" t="s">
        <v>96</v>
      </c>
      <c r="F37" s="740">
        <v>1</v>
      </c>
      <c r="G37" s="740">
        <f>+'1_MYT Model'!P30</f>
        <v>64424.482801032325</v>
      </c>
      <c r="H37" s="740">
        <f>+'1_MYT Model'!K52</f>
        <v>75.938221721848393</v>
      </c>
      <c r="I37" s="740">
        <f>H37/0.96</f>
        <v>79.102314293592073</v>
      </c>
      <c r="J37" s="740" t="str">
        <f t="shared" si="11"/>
        <v>Rs./kVA/month</v>
      </c>
      <c r="K37" s="740">
        <f t="shared" si="11"/>
        <v>95</v>
      </c>
      <c r="L37" s="740" t="str">
        <f t="shared" si="11"/>
        <v>Rs./kVAh</v>
      </c>
      <c r="M37" s="740">
        <f t="shared" si="11"/>
        <v>5.25</v>
      </c>
      <c r="N37" s="740">
        <f>M37*I37/10</f>
        <v>41.528715004135833</v>
      </c>
      <c r="O37" s="740">
        <v>0</v>
      </c>
      <c r="P37" s="740">
        <f t="shared" si="12"/>
        <v>41.528715004135833</v>
      </c>
      <c r="Q37" s="740">
        <f>(K37*G37*12)/10^7</f>
        <v>7.344391039317685</v>
      </c>
      <c r="R37" s="768">
        <f>+(R21/I21)*I37</f>
        <v>0</v>
      </c>
      <c r="S37" s="740">
        <f t="shared" si="13"/>
        <v>0</v>
      </c>
      <c r="T37" s="740">
        <f t="shared" si="14"/>
        <v>6.9300536795302431E-2</v>
      </c>
      <c r="U37" s="739">
        <f t="shared" si="15"/>
        <v>-0.37880321358735453</v>
      </c>
      <c r="V37" s="739">
        <f t="shared" si="16"/>
        <v>0</v>
      </c>
      <c r="W37" s="739">
        <f t="shared" si="17"/>
        <v>0</v>
      </c>
      <c r="X37" s="739">
        <f t="shared" si="18"/>
        <v>48.563603366661468</v>
      </c>
      <c r="Y37" s="735"/>
      <c r="Z37" s="725"/>
      <c r="AA37" s="725"/>
      <c r="AG37" s="725"/>
      <c r="AH37" s="725"/>
      <c r="AI37" s="725"/>
      <c r="AJ37" s="725"/>
      <c r="AK37" s="725"/>
      <c r="AL37" s="725"/>
      <c r="AM37" s="725"/>
      <c r="AN37" s="725"/>
      <c r="AO37" s="725"/>
      <c r="AP37" s="725"/>
      <c r="AQ37" s="725"/>
      <c r="AR37" s="725"/>
      <c r="AS37" s="725"/>
      <c r="AT37" s="725"/>
      <c r="AU37" s="725"/>
      <c r="AV37" s="725"/>
      <c r="AW37" s="725"/>
      <c r="AX37" s="725"/>
      <c r="AY37" s="725"/>
      <c r="AZ37" s="725"/>
      <c r="BA37" s="725"/>
      <c r="BB37" s="725"/>
      <c r="BC37" s="725"/>
      <c r="BD37" s="725"/>
      <c r="BE37" s="725"/>
      <c r="BF37" s="725"/>
      <c r="BG37" s="725"/>
      <c r="BH37" s="725"/>
      <c r="BI37" s="725"/>
      <c r="BJ37" s="725"/>
      <c r="BK37" s="725"/>
      <c r="BL37" s="725"/>
      <c r="BM37" s="725"/>
      <c r="BN37" s="725"/>
      <c r="BO37" s="725"/>
      <c r="BP37" s="725"/>
      <c r="BQ37" s="725"/>
      <c r="BR37" s="725"/>
      <c r="BS37" s="725"/>
      <c r="BT37" s="725"/>
      <c r="BU37" s="725"/>
      <c r="BV37" s="725"/>
      <c r="BW37" s="725"/>
      <c r="BX37" s="725"/>
      <c r="BY37" s="725"/>
      <c r="BZ37" s="725"/>
      <c r="CA37" s="725"/>
      <c r="CB37" s="725"/>
      <c r="CC37" s="725"/>
      <c r="CD37" s="725"/>
      <c r="CE37" s="725"/>
      <c r="CF37" s="725"/>
      <c r="CG37" s="725"/>
      <c r="CH37" s="725"/>
      <c r="CI37" s="725"/>
      <c r="CJ37" s="725"/>
      <c r="CK37" s="725"/>
      <c r="CL37" s="725"/>
      <c r="CM37" s="725"/>
      <c r="CN37" s="725"/>
      <c r="CO37" s="725"/>
      <c r="CP37" s="725"/>
      <c r="CQ37" s="725"/>
      <c r="CR37" s="725"/>
      <c r="CS37" s="725"/>
      <c r="CT37" s="725"/>
      <c r="CU37" s="725"/>
      <c r="CV37" s="725"/>
      <c r="CW37" s="725"/>
      <c r="CX37" s="725"/>
      <c r="CY37" s="725"/>
      <c r="CZ37" s="725"/>
      <c r="DA37" s="725"/>
      <c r="DB37" s="725"/>
    </row>
    <row r="38" spans="2:106" s="726" customFormat="1" ht="31.2" hidden="1" x14ac:dyDescent="0.3">
      <c r="B38" s="747" t="s">
        <v>99</v>
      </c>
      <c r="C38" s="767">
        <f>+'1_MYT Model'!J10</f>
        <v>11845.098467159383</v>
      </c>
      <c r="D38" s="767">
        <f t="shared" si="10"/>
        <v>82959.311020892608</v>
      </c>
      <c r="E38" s="740" t="s">
        <v>94</v>
      </c>
      <c r="F38" s="740">
        <v>0.85</v>
      </c>
      <c r="G38" s="740">
        <f>+'1_MYT Model'!P31</f>
        <v>97599.189436344255</v>
      </c>
      <c r="H38" s="740">
        <f>+'1_MYT Model'!K53</f>
        <v>93.479710530294398</v>
      </c>
      <c r="I38" s="740"/>
      <c r="J38" s="740" t="str">
        <f t="shared" si="11"/>
        <v>Rs./kW/month</v>
      </c>
      <c r="K38" s="740">
        <f t="shared" si="11"/>
        <v>130</v>
      </c>
      <c r="L38" s="740" t="str">
        <f t="shared" si="11"/>
        <v>Rs/kWh</v>
      </c>
      <c r="M38" s="740">
        <f t="shared" si="11"/>
        <v>6</v>
      </c>
      <c r="N38" s="740">
        <f>H38*M38/10</f>
        <v>56.087826318176646</v>
      </c>
      <c r="O38" s="740">
        <v>0</v>
      </c>
      <c r="P38" s="740">
        <f t="shared" si="12"/>
        <v>56.087826318176646</v>
      </c>
      <c r="Q38" s="740">
        <f>(K38*D38*12)/10^7</f>
        <v>12.941652519259247</v>
      </c>
      <c r="R38" s="768"/>
      <c r="S38" s="740">
        <f t="shared" si="13"/>
        <v>0</v>
      </c>
      <c r="T38" s="740">
        <f t="shared" si="14"/>
        <v>0.78200432245540774</v>
      </c>
      <c r="U38" s="739">
        <f t="shared" si="15"/>
        <v>-0.32882601994797223</v>
      </c>
      <c r="V38" s="739">
        <f t="shared" si="16"/>
        <v>0</v>
      </c>
      <c r="W38" s="739">
        <f t="shared" si="17"/>
        <v>0</v>
      </c>
      <c r="X38" s="739">
        <f t="shared" si="18"/>
        <v>69.482657139943328</v>
      </c>
      <c r="Y38" s="735"/>
      <c r="Z38" s="725"/>
      <c r="AA38" s="725"/>
      <c r="AB38" s="725"/>
      <c r="AC38" s="720" t="s">
        <v>112</v>
      </c>
      <c r="AD38" s="721">
        <v>0.21988055001977283</v>
      </c>
      <c r="AE38" s="721">
        <v>0.7801194499802272</v>
      </c>
      <c r="AF38" s="725"/>
      <c r="AG38" s="725"/>
      <c r="AH38" s="725"/>
      <c r="AI38" s="725"/>
      <c r="AJ38" s="725"/>
      <c r="AK38" s="725"/>
      <c r="AL38" s="725"/>
      <c r="AM38" s="725"/>
      <c r="AN38" s="725"/>
      <c r="AO38" s="725"/>
      <c r="AP38" s="725"/>
      <c r="AQ38" s="725"/>
      <c r="AR38" s="725"/>
      <c r="AS38" s="725"/>
      <c r="AT38" s="725"/>
      <c r="AU38" s="725"/>
      <c r="AV38" s="725"/>
      <c r="AW38" s="725"/>
      <c r="AX38" s="725"/>
      <c r="AY38" s="725"/>
      <c r="AZ38" s="725"/>
      <c r="BA38" s="725"/>
      <c r="BB38" s="725"/>
      <c r="BC38" s="725"/>
      <c r="BD38" s="725"/>
      <c r="BE38" s="725"/>
      <c r="BF38" s="725"/>
      <c r="BG38" s="725"/>
      <c r="BH38" s="725"/>
      <c r="BI38" s="725"/>
      <c r="BJ38" s="725"/>
      <c r="BK38" s="725"/>
      <c r="BL38" s="725"/>
      <c r="BM38" s="725"/>
      <c r="BN38" s="725"/>
      <c r="BO38" s="725"/>
      <c r="BP38" s="725"/>
      <c r="BQ38" s="725"/>
      <c r="BR38" s="725"/>
      <c r="BS38" s="725"/>
      <c r="BT38" s="725"/>
      <c r="BU38" s="725"/>
      <c r="BV38" s="725"/>
      <c r="BW38" s="725"/>
      <c r="BX38" s="725"/>
      <c r="BY38" s="725"/>
      <c r="BZ38" s="725"/>
      <c r="CA38" s="725"/>
      <c r="CB38" s="725"/>
      <c r="CC38" s="725"/>
      <c r="CD38" s="725"/>
      <c r="CE38" s="725"/>
      <c r="CF38" s="725"/>
      <c r="CG38" s="725"/>
      <c r="CH38" s="725"/>
      <c r="CI38" s="725"/>
      <c r="CJ38" s="725"/>
      <c r="CK38" s="725"/>
      <c r="CL38" s="725"/>
      <c r="CM38" s="725"/>
      <c r="CN38" s="725"/>
      <c r="CO38" s="725"/>
      <c r="CP38" s="725"/>
      <c r="CQ38" s="725"/>
      <c r="CR38" s="725"/>
      <c r="CS38" s="725"/>
      <c r="CT38" s="725"/>
      <c r="CU38" s="725"/>
      <c r="CV38" s="725"/>
      <c r="CW38" s="725"/>
      <c r="CX38" s="725"/>
      <c r="CY38" s="725"/>
      <c r="CZ38" s="725"/>
      <c r="DA38" s="725"/>
      <c r="DB38" s="725"/>
    </row>
    <row r="39" spans="2:106" s="726" customFormat="1" ht="31.2" hidden="1" x14ac:dyDescent="0.3">
      <c r="B39" s="747" t="s">
        <v>102</v>
      </c>
      <c r="C39" s="767">
        <f>+'1_MYT Model'!J11</f>
        <v>4</v>
      </c>
      <c r="D39" s="767">
        <f t="shared" si="10"/>
        <v>375.26666666666665</v>
      </c>
      <c r="E39" s="740" t="s">
        <v>96</v>
      </c>
      <c r="F39" s="740">
        <v>1</v>
      </c>
      <c r="G39" s="740">
        <f>+'1_MYT Model'!P32</f>
        <v>375.26666666666665</v>
      </c>
      <c r="H39" s="740">
        <f>+'1_MYT Model'!K54</f>
        <v>0.6398535782889252</v>
      </c>
      <c r="I39" s="740">
        <f>H39/0.86</f>
        <v>0.74401578870805252</v>
      </c>
      <c r="J39" s="740" t="str">
        <f t="shared" si="11"/>
        <v>Rs./kVA/ month</v>
      </c>
      <c r="K39" s="740">
        <f t="shared" si="11"/>
        <v>150</v>
      </c>
      <c r="L39" s="740" t="str">
        <f t="shared" si="11"/>
        <v>Rs./kVAh</v>
      </c>
      <c r="M39" s="740">
        <f t="shared" si="11"/>
        <v>5.75</v>
      </c>
      <c r="N39" s="740">
        <f>M39*I39/10</f>
        <v>0.42780907850713018</v>
      </c>
      <c r="O39" s="740">
        <v>0</v>
      </c>
      <c r="P39" s="740">
        <f t="shared" si="12"/>
        <v>0.42780907850713018</v>
      </c>
      <c r="Q39" s="740">
        <f>(K39*G39*12)/10^7</f>
        <v>6.7547999999999997E-2</v>
      </c>
      <c r="R39" s="768">
        <f>+(R23/I23)*I39</f>
        <v>0</v>
      </c>
      <c r="S39" s="740">
        <f t="shared" si="13"/>
        <v>0</v>
      </c>
      <c r="T39" s="740">
        <f t="shared" si="14"/>
        <v>4.0413995422588916E-3</v>
      </c>
      <c r="U39" s="739">
        <f t="shared" si="15"/>
        <v>-1.1469638511243097E-3</v>
      </c>
      <c r="V39" s="739">
        <f t="shared" si="16"/>
        <v>0</v>
      </c>
      <c r="W39" s="739">
        <f t="shared" si="17"/>
        <v>0</v>
      </c>
      <c r="X39" s="739">
        <f t="shared" si="18"/>
        <v>0.4982515141982648</v>
      </c>
      <c r="Y39" s="735"/>
      <c r="Z39" s="725"/>
      <c r="AA39" s="725"/>
      <c r="AB39" s="725"/>
      <c r="AC39" s="724" t="s">
        <v>29</v>
      </c>
      <c r="AD39" s="724" t="s">
        <v>113</v>
      </c>
      <c r="AE39" s="724" t="s">
        <v>114</v>
      </c>
      <c r="AF39" s="725"/>
      <c r="AG39" s="725"/>
      <c r="AH39" s="725"/>
      <c r="AI39" s="725"/>
      <c r="AJ39" s="725"/>
      <c r="AK39" s="725"/>
      <c r="AL39" s="725"/>
      <c r="AM39" s="725"/>
      <c r="AN39" s="725"/>
      <c r="AO39" s="725"/>
      <c r="AP39" s="725"/>
      <c r="AQ39" s="725"/>
      <c r="AR39" s="725"/>
      <c r="AS39" s="725"/>
      <c r="AT39" s="725"/>
      <c r="AU39" s="725"/>
      <c r="AV39" s="725"/>
      <c r="AW39" s="725"/>
      <c r="AX39" s="725"/>
      <c r="AY39" s="725"/>
      <c r="AZ39" s="725"/>
      <c r="BA39" s="725"/>
      <c r="BB39" s="725"/>
      <c r="BC39" s="725"/>
      <c r="BD39" s="725"/>
      <c r="BE39" s="725"/>
      <c r="BF39" s="725"/>
      <c r="BG39" s="725"/>
      <c r="BH39" s="725"/>
      <c r="BI39" s="725"/>
      <c r="BJ39" s="725"/>
      <c r="BK39" s="725"/>
      <c r="BL39" s="725"/>
      <c r="BM39" s="725"/>
      <c r="BN39" s="725"/>
      <c r="BO39" s="725"/>
      <c r="BP39" s="725"/>
      <c r="BQ39" s="725"/>
      <c r="BR39" s="725"/>
      <c r="BS39" s="725"/>
      <c r="BT39" s="725"/>
      <c r="BU39" s="725"/>
      <c r="BV39" s="725"/>
      <c r="BW39" s="725"/>
      <c r="BX39" s="725"/>
      <c r="BY39" s="725"/>
      <c r="BZ39" s="725"/>
      <c r="CA39" s="725"/>
      <c r="CB39" s="725"/>
      <c r="CC39" s="725"/>
      <c r="CD39" s="725"/>
      <c r="CE39" s="725"/>
      <c r="CF39" s="725"/>
      <c r="CG39" s="725"/>
      <c r="CH39" s="725"/>
      <c r="CI39" s="725"/>
      <c r="CJ39" s="725"/>
      <c r="CK39" s="725"/>
      <c r="CL39" s="725"/>
      <c r="CM39" s="725"/>
      <c r="CN39" s="725"/>
      <c r="CO39" s="725"/>
      <c r="CP39" s="725"/>
      <c r="CQ39" s="725"/>
      <c r="CR39" s="725"/>
      <c r="CS39" s="725"/>
      <c r="CT39" s="725"/>
      <c r="CU39" s="725"/>
      <c r="CV39" s="725"/>
      <c r="CW39" s="725"/>
      <c r="CX39" s="725"/>
      <c r="CY39" s="725"/>
      <c r="CZ39" s="725"/>
      <c r="DA39" s="725"/>
      <c r="DB39" s="725"/>
    </row>
    <row r="40" spans="2:106" s="726" customFormat="1" hidden="1" x14ac:dyDescent="0.3">
      <c r="B40" s="747" t="s">
        <v>103</v>
      </c>
      <c r="C40" s="767">
        <f>+'1_MYT Model'!J12+'1_MYT Model'!J13</f>
        <v>186.75497676349096</v>
      </c>
      <c r="D40" s="767">
        <f t="shared" si="10"/>
        <v>449496.25209486915</v>
      </c>
      <c r="E40" s="740" t="s">
        <v>96</v>
      </c>
      <c r="F40" s="740">
        <v>1</v>
      </c>
      <c r="G40" s="740">
        <f>+'1_MYT Model'!P33+'1_MYT Model'!P34</f>
        <v>449496.25209486915</v>
      </c>
      <c r="H40" s="740">
        <f>+'1_MYT Model'!K55+'1_MYT Model'!K56</f>
        <v>2005.1283213864003</v>
      </c>
      <c r="I40" s="740">
        <f>H40/0.94</f>
        <v>2133.1152355174472</v>
      </c>
      <c r="J40" s="740" t="str">
        <f t="shared" si="11"/>
        <v>Rs./kVA/ month</v>
      </c>
      <c r="K40" s="740">
        <f t="shared" si="11"/>
        <v>400</v>
      </c>
      <c r="L40" s="740" t="str">
        <f t="shared" si="11"/>
        <v>Rs./kVAh</v>
      </c>
      <c r="M40" s="740">
        <f t="shared" si="11"/>
        <v>6.3</v>
      </c>
      <c r="N40" s="740">
        <f>M40*I40/10</f>
        <v>1343.8625983759916</v>
      </c>
      <c r="O40" s="740">
        <v>0</v>
      </c>
      <c r="P40" s="740">
        <f t="shared" si="12"/>
        <v>1343.8625983759916</v>
      </c>
      <c r="Q40" s="740">
        <f>(K40*G40*12)/10^7</f>
        <v>215.75820100553722</v>
      </c>
      <c r="R40" s="770">
        <f>+(R24/I24)*I40</f>
        <v>-110.44909913425938</v>
      </c>
      <c r="S40" s="740">
        <f t="shared" si="13"/>
        <v>7.1431736494516798E-2</v>
      </c>
      <c r="T40" s="740">
        <f t="shared" si="14"/>
        <v>0.60509886892136155</v>
      </c>
      <c r="U40" s="739">
        <f t="shared" si="15"/>
        <v>-16.388491981544323</v>
      </c>
      <c r="V40" s="739">
        <f t="shared" si="16"/>
        <v>-34.268496258587781</v>
      </c>
      <c r="W40" s="739">
        <f t="shared" si="17"/>
        <v>0</v>
      </c>
      <c r="X40" s="739">
        <f t="shared" si="18"/>
        <v>1399.1912426125534</v>
      </c>
      <c r="Y40" s="736"/>
      <c r="Z40" s="725"/>
      <c r="AA40" s="725"/>
      <c r="AB40" s="725"/>
      <c r="AC40" s="727" t="s">
        <v>115</v>
      </c>
      <c r="AD40" s="728">
        <f>AD38*H36</f>
        <v>44.809663552197748</v>
      </c>
      <c r="AE40" s="728">
        <f>AE38*H36</f>
        <v>158.98127451926069</v>
      </c>
      <c r="AF40" s="725"/>
      <c r="AG40" s="725"/>
      <c r="AH40" s="725"/>
      <c r="AI40" s="725"/>
      <c r="AJ40" s="725"/>
      <c r="AK40" s="725"/>
      <c r="AL40" s="725"/>
      <c r="AM40" s="725"/>
      <c r="AN40" s="725"/>
      <c r="AO40" s="725"/>
      <c r="AP40" s="725"/>
      <c r="AQ40" s="725"/>
      <c r="AR40" s="725"/>
      <c r="AS40" s="725"/>
      <c r="AT40" s="725"/>
      <c r="AU40" s="725"/>
      <c r="AV40" s="725"/>
      <c r="AW40" s="725"/>
      <c r="AX40" s="725"/>
      <c r="AY40" s="725"/>
      <c r="AZ40" s="725"/>
      <c r="BA40" s="725"/>
      <c r="BB40" s="725"/>
      <c r="BC40" s="725"/>
      <c r="BD40" s="725"/>
      <c r="BE40" s="725"/>
      <c r="BF40" s="725"/>
      <c r="BG40" s="725"/>
      <c r="BH40" s="725"/>
      <c r="BI40" s="725"/>
      <c r="BJ40" s="725"/>
      <c r="BK40" s="725"/>
      <c r="BL40" s="725"/>
      <c r="BM40" s="725"/>
      <c r="BN40" s="725"/>
      <c r="BO40" s="725"/>
      <c r="BP40" s="725"/>
      <c r="BQ40" s="725"/>
      <c r="BR40" s="725"/>
      <c r="BS40" s="725"/>
      <c r="BT40" s="725"/>
      <c r="BU40" s="725"/>
      <c r="BV40" s="725"/>
      <c r="BW40" s="725"/>
      <c r="BX40" s="725"/>
      <c r="BY40" s="725"/>
      <c r="BZ40" s="725"/>
      <c r="CA40" s="725"/>
      <c r="CB40" s="725"/>
      <c r="CC40" s="725"/>
      <c r="CD40" s="725"/>
      <c r="CE40" s="725"/>
      <c r="CF40" s="725"/>
      <c r="CG40" s="725"/>
      <c r="CH40" s="725"/>
      <c r="CI40" s="725"/>
      <c r="CJ40" s="725"/>
      <c r="CK40" s="725"/>
      <c r="CL40" s="725"/>
      <c r="CM40" s="725"/>
      <c r="CN40" s="725"/>
      <c r="CO40" s="725"/>
      <c r="CP40" s="725"/>
      <c r="CQ40" s="725"/>
      <c r="CR40" s="725"/>
      <c r="CS40" s="725"/>
      <c r="CT40" s="725"/>
      <c r="CU40" s="725"/>
      <c r="CV40" s="725"/>
      <c r="CW40" s="725"/>
      <c r="CX40" s="725"/>
      <c r="CY40" s="725"/>
      <c r="CZ40" s="725"/>
      <c r="DA40" s="725"/>
      <c r="DB40" s="725"/>
    </row>
    <row r="41" spans="2:106" s="726" customFormat="1" hidden="1" x14ac:dyDescent="0.3">
      <c r="B41" s="705" t="s">
        <v>104</v>
      </c>
      <c r="C41" s="767">
        <f>+'1_MYT Model'!J14</f>
        <v>419.46583352190669</v>
      </c>
      <c r="D41" s="767">
        <f t="shared" si="10"/>
        <v>1698.1640083354037</v>
      </c>
      <c r="E41" s="740" t="s">
        <v>94</v>
      </c>
      <c r="F41" s="740">
        <v>0.85</v>
      </c>
      <c r="G41" s="740">
        <f>+'1_MYT Model'!P35</f>
        <v>1997.8400098063573</v>
      </c>
      <c r="H41" s="740">
        <f>+'1_MYT Model'!K57</f>
        <v>6.6937782247716191</v>
      </c>
      <c r="I41" s="740"/>
      <c r="J41" s="740" t="str">
        <f t="shared" si="11"/>
        <v>Rs./kW/ month</v>
      </c>
      <c r="K41" s="740">
        <f t="shared" si="11"/>
        <v>134</v>
      </c>
      <c r="L41" s="740" t="str">
        <f t="shared" si="11"/>
        <v>Rs/kWh</v>
      </c>
      <c r="M41" s="740">
        <f t="shared" si="11"/>
        <v>6.5</v>
      </c>
      <c r="N41" s="740">
        <f>H41*M41/10</f>
        <v>4.3509558461015523</v>
      </c>
      <c r="O41" s="740">
        <v>0</v>
      </c>
      <c r="P41" s="740">
        <f t="shared" si="12"/>
        <v>4.3509558461015523</v>
      </c>
      <c r="Q41" s="740">
        <f>(K41*D41*12)/10^7</f>
        <v>0.27306477254033296</v>
      </c>
      <c r="R41" s="768"/>
      <c r="S41" s="740">
        <f t="shared" si="13"/>
        <v>0</v>
      </c>
      <c r="T41" s="740">
        <f t="shared" si="14"/>
        <v>2.0827448609463642E-6</v>
      </c>
      <c r="U41" s="739">
        <f t="shared" si="15"/>
        <v>-8.9846851834397737E-2</v>
      </c>
      <c r="V41" s="739">
        <f t="shared" si="16"/>
        <v>0</v>
      </c>
      <c r="W41" s="739">
        <f t="shared" si="17"/>
        <v>0</v>
      </c>
      <c r="X41" s="739">
        <f t="shared" si="18"/>
        <v>4.5341758495523488</v>
      </c>
      <c r="Y41" s="795"/>
      <c r="Z41" s="725"/>
      <c r="AA41" s="725"/>
      <c r="AB41" s="725"/>
      <c r="AC41" s="727" t="s">
        <v>116</v>
      </c>
      <c r="AD41" s="729">
        <f>AD38*C36</f>
        <v>9865.4088436901475</v>
      </c>
      <c r="AE41" s="729">
        <f>AE38*C36</f>
        <v>35001.71943483653</v>
      </c>
      <c r="AF41" s="725"/>
      <c r="AG41" s="725"/>
      <c r="AH41" s="725"/>
      <c r="AI41" s="725"/>
      <c r="AJ41" s="725"/>
      <c r="AK41" s="725"/>
      <c r="AL41" s="725"/>
      <c r="AM41" s="725"/>
      <c r="AN41" s="725"/>
      <c r="AO41" s="725"/>
      <c r="AP41" s="725"/>
      <c r="AQ41" s="725"/>
      <c r="AR41" s="725"/>
      <c r="AS41" s="725"/>
      <c r="AT41" s="725"/>
      <c r="AU41" s="725"/>
      <c r="AV41" s="725"/>
      <c r="AW41" s="725"/>
      <c r="AX41" s="725"/>
      <c r="AY41" s="725"/>
      <c r="AZ41" s="725"/>
      <c r="BA41" s="725"/>
      <c r="BB41" s="725"/>
      <c r="BC41" s="725"/>
      <c r="BD41" s="725"/>
      <c r="BE41" s="725"/>
      <c r="BF41" s="725"/>
      <c r="BG41" s="725"/>
      <c r="BH41" s="725"/>
      <c r="BI41" s="725"/>
      <c r="BJ41" s="725"/>
      <c r="BK41" s="725"/>
      <c r="BL41" s="725"/>
      <c r="BM41" s="725"/>
      <c r="BN41" s="725"/>
      <c r="BO41" s="725"/>
      <c r="BP41" s="725"/>
      <c r="BQ41" s="725"/>
      <c r="BR41" s="725"/>
      <c r="BS41" s="725"/>
      <c r="BT41" s="725"/>
      <c r="BU41" s="725"/>
      <c r="BV41" s="725"/>
      <c r="BW41" s="725"/>
      <c r="BX41" s="725"/>
      <c r="BY41" s="725"/>
      <c r="BZ41" s="725"/>
      <c r="CA41" s="725"/>
      <c r="CB41" s="725"/>
      <c r="CC41" s="725"/>
      <c r="CD41" s="725"/>
      <c r="CE41" s="725"/>
      <c r="CF41" s="725"/>
      <c r="CG41" s="725"/>
      <c r="CH41" s="725"/>
      <c r="CI41" s="725"/>
      <c r="CJ41" s="725"/>
      <c r="CK41" s="725"/>
      <c r="CL41" s="725"/>
      <c r="CM41" s="725"/>
      <c r="CN41" s="725"/>
      <c r="CO41" s="725"/>
      <c r="CP41" s="725"/>
      <c r="CQ41" s="725"/>
      <c r="CR41" s="725"/>
      <c r="CS41" s="725"/>
      <c r="CT41" s="725"/>
      <c r="CU41" s="725"/>
      <c r="CV41" s="725"/>
      <c r="CW41" s="725"/>
      <c r="CX41" s="725"/>
      <c r="CY41" s="725"/>
      <c r="CZ41" s="725"/>
      <c r="DA41" s="725"/>
      <c r="DB41" s="725"/>
    </row>
    <row r="42" spans="2:106" s="726" customFormat="1" hidden="1" x14ac:dyDescent="0.3">
      <c r="B42" s="747" t="s">
        <v>105</v>
      </c>
      <c r="C42" s="767">
        <f>+'1_MYT Model'!J15</f>
        <v>257.5</v>
      </c>
      <c r="D42" s="767">
        <f t="shared" si="10"/>
        <v>3997.8761080559339</v>
      </c>
      <c r="E42" s="740" t="s">
        <v>94</v>
      </c>
      <c r="F42" s="740">
        <v>0.85</v>
      </c>
      <c r="G42" s="740">
        <f>+'1_MYT Model'!P36</f>
        <v>4703.3836565363927</v>
      </c>
      <c r="H42" s="740">
        <f>+'1_MYT Model'!K58</f>
        <v>3.4471806101850895</v>
      </c>
      <c r="I42" s="740"/>
      <c r="J42" s="740" t="str">
        <f t="shared" si="11"/>
        <v>Rs./kW/month</v>
      </c>
      <c r="K42" s="740">
        <f t="shared" si="11"/>
        <v>195</v>
      </c>
      <c r="L42" s="740" t="str">
        <f t="shared" si="11"/>
        <v>Rs/kWh</v>
      </c>
      <c r="M42" s="740">
        <f t="shared" si="11"/>
        <v>9</v>
      </c>
      <c r="N42" s="740">
        <f>H42*M42/10</f>
        <v>3.1024625491665807</v>
      </c>
      <c r="O42" s="740">
        <v>0</v>
      </c>
      <c r="P42" s="740">
        <f t="shared" si="12"/>
        <v>3.1024625491665807</v>
      </c>
      <c r="Q42" s="740">
        <f>(K42*D42*12)/10^7</f>
        <v>0.93550300928508845</v>
      </c>
      <c r="R42" s="768"/>
      <c r="S42" s="740">
        <f t="shared" si="13"/>
        <v>0</v>
      </c>
      <c r="T42" s="740">
        <f t="shared" si="14"/>
        <v>2.8401616421410154E-2</v>
      </c>
      <c r="U42" s="739">
        <f t="shared" si="15"/>
        <v>-2.5962929700168627E-2</v>
      </c>
      <c r="V42" s="739">
        <f t="shared" si="16"/>
        <v>0</v>
      </c>
      <c r="W42" s="739">
        <f t="shared" si="17"/>
        <v>0</v>
      </c>
      <c r="X42" s="739">
        <f t="shared" si="18"/>
        <v>4.040404245172911</v>
      </c>
      <c r="Y42" s="735"/>
      <c r="Z42" s="725"/>
      <c r="AA42" s="725"/>
      <c r="AB42" s="725"/>
      <c r="AC42" s="727" t="s">
        <v>117</v>
      </c>
      <c r="AD42" s="731">
        <f>+AD26</f>
        <v>34</v>
      </c>
      <c r="AE42" s="731">
        <f>+AE26</f>
        <v>70</v>
      </c>
      <c r="AF42" s="725"/>
      <c r="AG42" s="725"/>
      <c r="AH42" s="725"/>
      <c r="AI42" s="725"/>
      <c r="AJ42" s="725"/>
      <c r="AK42" s="725"/>
      <c r="AL42" s="725"/>
      <c r="AM42" s="725"/>
      <c r="AN42" s="725"/>
      <c r="AO42" s="725"/>
      <c r="AP42" s="725"/>
      <c r="AQ42" s="725"/>
      <c r="AR42" s="725"/>
      <c r="AS42" s="725"/>
      <c r="AT42" s="725"/>
      <c r="AU42" s="725"/>
      <c r="AV42" s="725"/>
      <c r="AW42" s="725"/>
      <c r="AX42" s="725"/>
      <c r="AY42" s="725"/>
      <c r="AZ42" s="725"/>
      <c r="BA42" s="725"/>
      <c r="BB42" s="725"/>
      <c r="BC42" s="725"/>
      <c r="BD42" s="725"/>
      <c r="BE42" s="725"/>
      <c r="BF42" s="725"/>
      <c r="BG42" s="725"/>
      <c r="BH42" s="725"/>
      <c r="BI42" s="725"/>
      <c r="BJ42" s="725"/>
      <c r="BK42" s="725"/>
      <c r="BL42" s="725"/>
      <c r="BM42" s="725"/>
      <c r="BN42" s="725"/>
      <c r="BO42" s="725"/>
      <c r="BP42" s="725"/>
      <c r="BQ42" s="725"/>
      <c r="BR42" s="725"/>
      <c r="BS42" s="725"/>
      <c r="BT42" s="725"/>
      <c r="BU42" s="725"/>
      <c r="BV42" s="725"/>
      <c r="BW42" s="725"/>
      <c r="BX42" s="725"/>
      <c r="BY42" s="725"/>
      <c r="BZ42" s="725"/>
      <c r="CA42" s="725"/>
      <c r="CB42" s="725"/>
      <c r="CC42" s="725"/>
      <c r="CD42" s="725"/>
      <c r="CE42" s="725"/>
      <c r="CF42" s="725"/>
      <c r="CG42" s="725"/>
      <c r="CH42" s="725"/>
      <c r="CI42" s="725"/>
      <c r="CJ42" s="725"/>
      <c r="CK42" s="725"/>
      <c r="CL42" s="725"/>
      <c r="CM42" s="725"/>
      <c r="CN42" s="725"/>
      <c r="CO42" s="725"/>
      <c r="CP42" s="725"/>
      <c r="CQ42" s="725"/>
      <c r="CR42" s="725"/>
      <c r="CS42" s="725"/>
      <c r="CT42" s="725"/>
      <c r="CU42" s="725"/>
      <c r="CV42" s="725"/>
      <c r="CW42" s="725"/>
      <c r="CX42" s="725"/>
      <c r="CY42" s="725"/>
      <c r="CZ42" s="725"/>
      <c r="DA42" s="725"/>
      <c r="DB42" s="725"/>
    </row>
    <row r="43" spans="2:106" s="726" customFormat="1" hidden="1" x14ac:dyDescent="0.3">
      <c r="B43" s="705" t="s">
        <v>106</v>
      </c>
      <c r="C43" s="767">
        <f>+'1_MYT Model'!J16</f>
        <v>1</v>
      </c>
      <c r="D43" s="767">
        <f t="shared" si="10"/>
        <v>88000</v>
      </c>
      <c r="E43" s="740" t="s">
        <v>96</v>
      </c>
      <c r="F43" s="740">
        <v>1</v>
      </c>
      <c r="G43" s="740">
        <f>+'1_MYT Model'!P37</f>
        <v>88000</v>
      </c>
      <c r="H43" s="740">
        <f>+'1_MYT Model'!K61</f>
        <v>500</v>
      </c>
      <c r="I43" s="740">
        <f>H43/0.98</f>
        <v>510.20408163265307</v>
      </c>
      <c r="J43" s="740" t="str">
        <f t="shared" si="11"/>
        <v>NA</v>
      </c>
      <c r="K43" s="740">
        <f t="shared" si="11"/>
        <v>0</v>
      </c>
      <c r="L43" s="740" t="str">
        <f t="shared" si="11"/>
        <v>Rs./kWh</v>
      </c>
      <c r="M43" s="740">
        <f t="shared" si="11"/>
        <v>4.725269787094236</v>
      </c>
      <c r="N43" s="740">
        <f>H43*M43/10</f>
        <v>236.26348935471179</v>
      </c>
      <c r="O43" s="740">
        <v>0</v>
      </c>
      <c r="P43" s="740">
        <f t="shared" si="12"/>
        <v>236.26348935471179</v>
      </c>
      <c r="Q43" s="740">
        <f t="shared" ref="Q43" si="19">(K43*G43*12)/10^7</f>
        <v>0</v>
      </c>
      <c r="R43" s="768">
        <f>+(R27/I27)*I43</f>
        <v>0</v>
      </c>
      <c r="S43" s="740">
        <f t="shared" si="13"/>
        <v>0</v>
      </c>
      <c r="T43" s="740">
        <f t="shared" si="14"/>
        <v>0</v>
      </c>
      <c r="U43" s="739">
        <f t="shared" si="15"/>
        <v>0</v>
      </c>
      <c r="V43" s="739">
        <f t="shared" si="16"/>
        <v>0</v>
      </c>
      <c r="W43" s="739">
        <f t="shared" si="17"/>
        <v>0</v>
      </c>
      <c r="X43" s="739">
        <f t="shared" si="18"/>
        <v>236.26348935471179</v>
      </c>
      <c r="Y43" s="735"/>
      <c r="Z43" s="725"/>
      <c r="AA43" s="725"/>
      <c r="AB43" s="725"/>
      <c r="AC43" s="727" t="s">
        <v>118</v>
      </c>
      <c r="AD43" s="732">
        <f>+AD27</f>
        <v>3.1</v>
      </c>
      <c r="AE43" s="732">
        <f>+AE27</f>
        <v>5.3</v>
      </c>
      <c r="AF43" s="725"/>
      <c r="AG43" s="725"/>
      <c r="AH43" s="725"/>
      <c r="AI43" s="725"/>
      <c r="AJ43" s="725"/>
      <c r="AK43" s="725"/>
      <c r="AL43" s="725"/>
      <c r="AM43" s="725"/>
      <c r="AN43" s="725"/>
      <c r="AO43" s="725"/>
      <c r="AP43" s="725"/>
      <c r="AQ43" s="725"/>
      <c r="AR43" s="725"/>
      <c r="AS43" s="725"/>
      <c r="AT43" s="725"/>
      <c r="AU43" s="725"/>
      <c r="AV43" s="725"/>
      <c r="AW43" s="725"/>
      <c r="AX43" s="725"/>
      <c r="AY43" s="725"/>
      <c r="AZ43" s="725"/>
      <c r="BA43" s="725"/>
      <c r="BB43" s="725"/>
      <c r="BC43" s="725"/>
      <c r="BD43" s="725"/>
      <c r="BE43" s="725"/>
      <c r="BF43" s="725"/>
      <c r="BG43" s="725"/>
      <c r="BH43" s="725"/>
      <c r="BI43" s="725"/>
      <c r="BJ43" s="725"/>
      <c r="BK43" s="725"/>
      <c r="BL43" s="725"/>
      <c r="BM43" s="725"/>
      <c r="BN43" s="725"/>
      <c r="BO43" s="725"/>
      <c r="BP43" s="725"/>
      <c r="BQ43" s="725"/>
      <c r="BR43" s="725"/>
      <c r="BS43" s="725"/>
      <c r="BT43" s="725"/>
      <c r="BU43" s="725"/>
      <c r="BV43" s="725"/>
      <c r="BW43" s="725"/>
      <c r="BX43" s="725"/>
      <c r="BY43" s="725"/>
      <c r="BZ43" s="725"/>
      <c r="CA43" s="725"/>
      <c r="CB43" s="725"/>
      <c r="CC43" s="725"/>
      <c r="CD43" s="725"/>
      <c r="CE43" s="725"/>
      <c r="CF43" s="725"/>
      <c r="CG43" s="725"/>
      <c r="CH43" s="725"/>
      <c r="CI43" s="725"/>
      <c r="CJ43" s="725"/>
      <c r="CK43" s="725"/>
      <c r="CL43" s="725"/>
      <c r="CM43" s="725"/>
      <c r="CN43" s="725"/>
      <c r="CO43" s="725"/>
      <c r="CP43" s="725"/>
      <c r="CQ43" s="725"/>
      <c r="CR43" s="725"/>
      <c r="CS43" s="725"/>
      <c r="CT43" s="725"/>
      <c r="CU43" s="725"/>
      <c r="CV43" s="725"/>
      <c r="CW43" s="725"/>
      <c r="CX43" s="725"/>
      <c r="CY43" s="725"/>
      <c r="CZ43" s="725"/>
      <c r="DA43" s="725"/>
      <c r="DB43" s="725"/>
    </row>
    <row r="44" spans="2:106" s="726" customFormat="1" hidden="1" x14ac:dyDescent="0.3">
      <c r="B44" s="705" t="s">
        <v>109</v>
      </c>
      <c r="C44" s="767">
        <f>+'1_MYT Model'!J17</f>
        <v>1</v>
      </c>
      <c r="D44" s="767">
        <f t="shared" si="10"/>
        <v>299.88</v>
      </c>
      <c r="E44" s="740" t="s">
        <v>96</v>
      </c>
      <c r="F44" s="740">
        <v>1</v>
      </c>
      <c r="G44" s="740">
        <f>+'1_MYT Model'!P38</f>
        <v>299.88</v>
      </c>
      <c r="H44" s="740">
        <f>+'1_MYT Model'!K59</f>
        <v>0.76944052851724987</v>
      </c>
      <c r="I44" s="740">
        <f>H44/0.97</f>
        <v>0.79323765826520609</v>
      </c>
      <c r="J44" s="740" t="str">
        <f t="shared" si="11"/>
        <v>Rs./kVA/month</v>
      </c>
      <c r="K44" s="740">
        <f t="shared" si="11"/>
        <v>400</v>
      </c>
      <c r="L44" s="740" t="str">
        <f t="shared" si="11"/>
        <v>Rs./kVAh</v>
      </c>
      <c r="M44" s="740">
        <f t="shared" si="11"/>
        <v>6.4</v>
      </c>
      <c r="N44" s="740">
        <f>M44*I44/10</f>
        <v>0.50767210128973195</v>
      </c>
      <c r="O44" s="740">
        <v>0</v>
      </c>
      <c r="P44" s="740">
        <f t="shared" si="12"/>
        <v>0.50767210128973195</v>
      </c>
      <c r="Q44" s="740">
        <f>(K44*G44*12)/10^7</f>
        <v>0.1439424</v>
      </c>
      <c r="R44" s="768">
        <f>+(R28/I28)*I44</f>
        <v>0</v>
      </c>
      <c r="S44" s="740">
        <f t="shared" si="13"/>
        <v>0</v>
      </c>
      <c r="T44" s="740">
        <f t="shared" si="14"/>
        <v>1.0720161240854736E-2</v>
      </c>
      <c r="U44" s="739">
        <f t="shared" si="15"/>
        <v>0</v>
      </c>
      <c r="V44" s="739">
        <f t="shared" si="16"/>
        <v>0</v>
      </c>
      <c r="W44" s="739">
        <f t="shared" si="17"/>
        <v>0</v>
      </c>
      <c r="X44" s="739">
        <f t="shared" si="18"/>
        <v>0.6623346625305867</v>
      </c>
      <c r="Y44" s="735"/>
      <c r="Z44" s="725"/>
      <c r="AA44" s="725"/>
      <c r="AB44" s="725"/>
      <c r="AC44" s="733" t="s">
        <v>119</v>
      </c>
      <c r="AD44" s="734">
        <f>((AD41*AD42)*12)/10^7</f>
        <v>0.40250868082255803</v>
      </c>
      <c r="AE44" s="734">
        <f>((AE41*AE42)*12)/10^7</f>
        <v>2.9401444325262687</v>
      </c>
      <c r="AF44" s="725"/>
      <c r="AG44" s="725"/>
      <c r="AH44" s="725"/>
      <c r="AI44" s="725"/>
      <c r="AJ44" s="725"/>
      <c r="AK44" s="725"/>
      <c r="AL44" s="725"/>
      <c r="AM44" s="725"/>
      <c r="AN44" s="725"/>
      <c r="AO44" s="725"/>
      <c r="AP44" s="725"/>
      <c r="AQ44" s="725"/>
      <c r="AR44" s="725"/>
      <c r="AS44" s="725"/>
      <c r="AT44" s="725"/>
      <c r="AU44" s="725"/>
      <c r="AV44" s="725"/>
      <c r="AW44" s="725"/>
      <c r="AX44" s="725"/>
      <c r="AY44" s="725"/>
      <c r="AZ44" s="725"/>
      <c r="BA44" s="725"/>
      <c r="BB44" s="725"/>
      <c r="BC44" s="725"/>
      <c r="BD44" s="725"/>
      <c r="BE44" s="725"/>
      <c r="BF44" s="725"/>
      <c r="BG44" s="725"/>
      <c r="BH44" s="725"/>
      <c r="BI44" s="725"/>
      <c r="BJ44" s="725"/>
      <c r="BK44" s="725"/>
      <c r="BL44" s="725"/>
      <c r="BM44" s="725"/>
      <c r="BN44" s="725"/>
      <c r="BO44" s="725"/>
      <c r="BP44" s="725"/>
      <c r="BQ44" s="725"/>
      <c r="BR44" s="725"/>
      <c r="BS44" s="725"/>
      <c r="BT44" s="725"/>
      <c r="BU44" s="725"/>
      <c r="BV44" s="725"/>
      <c r="BW44" s="725"/>
      <c r="BX44" s="725"/>
      <c r="BY44" s="725"/>
      <c r="BZ44" s="725"/>
      <c r="CA44" s="725"/>
      <c r="CB44" s="725"/>
      <c r="CC44" s="725"/>
      <c r="CD44" s="725"/>
      <c r="CE44" s="725"/>
      <c r="CF44" s="725"/>
      <c r="CG44" s="725"/>
      <c r="CH44" s="725"/>
      <c r="CI44" s="725"/>
      <c r="CJ44" s="725"/>
      <c r="CK44" s="725"/>
      <c r="CL44" s="725"/>
      <c r="CM44" s="725"/>
      <c r="CN44" s="725"/>
      <c r="CO44" s="725"/>
      <c r="CP44" s="725"/>
      <c r="CQ44" s="725"/>
      <c r="CR44" s="725"/>
      <c r="CS44" s="725"/>
      <c r="CT44" s="725"/>
      <c r="CU44" s="725"/>
      <c r="CV44" s="725"/>
      <c r="CW44" s="725"/>
      <c r="CX44" s="725"/>
      <c r="CY44" s="725"/>
      <c r="CZ44" s="725"/>
      <c r="DA44" s="725"/>
      <c r="DB44" s="725"/>
    </row>
    <row r="45" spans="2:106" ht="31.2" hidden="1" x14ac:dyDescent="0.3">
      <c r="B45" s="706" t="s">
        <v>110</v>
      </c>
      <c r="C45" s="767">
        <f>+'1_MYT Model'!J18</f>
        <v>0</v>
      </c>
      <c r="D45" s="767">
        <f t="shared" si="10"/>
        <v>0</v>
      </c>
      <c r="E45" s="740"/>
      <c r="F45" s="740"/>
      <c r="G45" s="740">
        <f>+'1_MYT Model'!P39</f>
        <v>0</v>
      </c>
      <c r="H45" s="740">
        <f>+'1_MYT Model'!K63+'1_MYT Model'!K64</f>
        <v>230.12</v>
      </c>
      <c r="I45" s="740"/>
      <c r="J45" s="740" t="str">
        <f>+J30</f>
        <v>NA</v>
      </c>
      <c r="K45" s="740">
        <f>+K30</f>
        <v>0</v>
      </c>
      <c r="L45" s="740" t="str">
        <f>+L30</f>
        <v>Rs./kWh</v>
      </c>
      <c r="M45" s="740">
        <f>+M30</f>
        <v>4</v>
      </c>
      <c r="N45" s="740">
        <f>H45*M45/10</f>
        <v>92.048000000000002</v>
      </c>
      <c r="O45" s="740">
        <v>0</v>
      </c>
      <c r="P45" s="740">
        <f t="shared" si="12"/>
        <v>92.048000000000002</v>
      </c>
      <c r="Q45" s="740">
        <v>0</v>
      </c>
      <c r="R45" s="768"/>
      <c r="S45" s="740">
        <f>+(S30/H30)*H45</f>
        <v>0</v>
      </c>
      <c r="T45" s="740">
        <f>+(T30/H30)*H45</f>
        <v>0</v>
      </c>
      <c r="U45" s="739">
        <f>+(U30/H30)*H45</f>
        <v>0</v>
      </c>
      <c r="V45" s="739">
        <f>+(V30/H30)*H45</f>
        <v>0</v>
      </c>
      <c r="W45" s="739">
        <f>+(W30/H30)*H45</f>
        <v>0</v>
      </c>
      <c r="X45" s="739">
        <f t="shared" si="18"/>
        <v>92.048000000000002</v>
      </c>
      <c r="Y45" s="794"/>
      <c r="AB45" s="726"/>
      <c r="AC45" s="733" t="s">
        <v>120</v>
      </c>
      <c r="AD45" s="734">
        <f>(AD40*AD43)/10</f>
        <v>13.890995701181302</v>
      </c>
      <c r="AE45" s="734">
        <f>(AE40*AE43)/10</f>
        <v>84.260075495208156</v>
      </c>
      <c r="AF45" s="726"/>
      <c r="AG45" s="726"/>
    </row>
    <row r="46" spans="2:106" hidden="1" x14ac:dyDescent="0.3">
      <c r="B46" s="747" t="s">
        <v>1</v>
      </c>
      <c r="C46" s="761">
        <f>SUM(C36:C45)</f>
        <v>57733.779236655231</v>
      </c>
      <c r="D46" s="761">
        <f>+SUM(D36:D45)</f>
        <v>931366.9778835905</v>
      </c>
      <c r="E46" s="761">
        <f>SUM(E36:E45)</f>
        <v>0</v>
      </c>
      <c r="F46" s="761"/>
      <c r="G46" s="762">
        <f>SUM(G36:G45)</f>
        <v>989385.40664612374</v>
      </c>
      <c r="H46" s="762">
        <f>SUM(H36:H45)</f>
        <v>3120.0074446517642</v>
      </c>
      <c r="I46" s="762"/>
      <c r="J46" s="762"/>
      <c r="K46" s="762"/>
      <c r="L46" s="762"/>
      <c r="M46" s="762"/>
      <c r="N46" s="762">
        <f t="shared" ref="N46:X46" si="20">SUM(N36:N45)</f>
        <v>1876.3305998244703</v>
      </c>
      <c r="O46" s="762">
        <f t="shared" si="20"/>
        <v>0</v>
      </c>
      <c r="P46" s="762">
        <f t="shared" si="20"/>
        <v>1876.3305998244703</v>
      </c>
      <c r="Q46" s="762">
        <f t="shared" si="20"/>
        <v>240.80695585928839</v>
      </c>
      <c r="R46" s="762">
        <f t="shared" si="20"/>
        <v>-110.44909913425938</v>
      </c>
      <c r="S46" s="762">
        <f t="shared" si="20"/>
        <v>7.1431736494516798E-2</v>
      </c>
      <c r="T46" s="762">
        <f t="shared" si="20"/>
        <v>2.3064706678039832</v>
      </c>
      <c r="U46" s="744">
        <f t="shared" si="20"/>
        <v>-17.894479909774759</v>
      </c>
      <c r="V46" s="744">
        <f t="shared" si="20"/>
        <v>-34.268496258587781</v>
      </c>
      <c r="W46" s="744">
        <f t="shared" si="20"/>
        <v>0</v>
      </c>
      <c r="X46" s="744">
        <f t="shared" si="20"/>
        <v>1956.9033827854357</v>
      </c>
      <c r="Y46" s="794"/>
    </row>
    <row r="47" spans="2:106" hidden="1" x14ac:dyDescent="0.3">
      <c r="B47" s="747"/>
      <c r="C47" s="761"/>
      <c r="D47" s="747"/>
      <c r="E47" s="762"/>
      <c r="F47" s="762"/>
      <c r="G47" s="761"/>
      <c r="H47" s="762"/>
      <c r="I47" s="762"/>
      <c r="J47" s="762"/>
      <c r="K47" s="762"/>
      <c r="L47" s="762"/>
      <c r="M47" s="762"/>
      <c r="N47" s="762"/>
      <c r="O47" s="762"/>
      <c r="P47" s="762"/>
      <c r="Q47" s="762"/>
      <c r="R47" s="762"/>
      <c r="S47" s="1248" t="s">
        <v>111</v>
      </c>
      <c r="T47" s="1248"/>
      <c r="U47" s="1248"/>
      <c r="V47" s="1248"/>
      <c r="W47" s="1248"/>
      <c r="X47" s="744">
        <f>+X46-X45</f>
        <v>1864.8553827854357</v>
      </c>
      <c r="Y47" s="794"/>
    </row>
    <row r="48" spans="2:106" hidden="1" x14ac:dyDescent="0.3">
      <c r="B48" s="1249" t="s">
        <v>124</v>
      </c>
      <c r="C48" s="761"/>
      <c r="D48" s="747"/>
      <c r="E48" s="762"/>
      <c r="F48" s="762"/>
      <c r="G48" s="761"/>
      <c r="H48" s="762"/>
      <c r="I48" s="762"/>
      <c r="J48" s="762"/>
      <c r="K48" s="762"/>
      <c r="L48" s="762"/>
      <c r="M48" s="762"/>
      <c r="N48" s="762"/>
      <c r="O48" s="762"/>
      <c r="P48" s="762"/>
      <c r="Q48" s="762"/>
      <c r="R48" s="762"/>
      <c r="S48" s="762"/>
      <c r="T48" s="762"/>
      <c r="U48" s="744"/>
      <c r="V48" s="744"/>
      <c r="W48" s="744"/>
      <c r="X48" s="744"/>
      <c r="Y48" s="794"/>
    </row>
    <row r="49" spans="2:31" hidden="1" x14ac:dyDescent="0.3">
      <c r="B49" s="1249"/>
      <c r="C49" s="700"/>
      <c r="D49" s="700"/>
      <c r="E49" s="700"/>
      <c r="F49" s="700"/>
      <c r="G49" s="700"/>
      <c r="H49" s="700"/>
      <c r="I49" s="700"/>
      <c r="J49" s="700"/>
      <c r="K49" s="700"/>
      <c r="L49" s="700"/>
      <c r="M49" s="700"/>
      <c r="N49" s="700"/>
      <c r="O49" s="700"/>
      <c r="P49" s="700"/>
      <c r="Q49" s="700"/>
      <c r="R49" s="700"/>
      <c r="S49" s="700"/>
      <c r="T49" s="700"/>
      <c r="U49" s="566"/>
      <c r="V49" s="566"/>
      <c r="W49" s="566"/>
      <c r="X49" s="566"/>
      <c r="Y49" s="794"/>
    </row>
    <row r="50" spans="2:31" ht="62.4" hidden="1" x14ac:dyDescent="0.3">
      <c r="B50" s="701" t="s">
        <v>121</v>
      </c>
      <c r="C50" s="737" t="str">
        <f t="shared" ref="C50:X50" si="21">+C19</f>
        <v>No. of Consumers</v>
      </c>
      <c r="D50" s="737" t="str">
        <f t="shared" si="21"/>
        <v>Connected Load</v>
      </c>
      <c r="E50" s="737" t="str">
        <f t="shared" si="21"/>
        <v>Connected Load- Unit</v>
      </c>
      <c r="F50" s="737" t="str">
        <f t="shared" si="21"/>
        <v>Conversion Factor</v>
      </c>
      <c r="G50" s="737" t="str">
        <f t="shared" si="21"/>
        <v>Connected Load- KVA*</v>
      </c>
      <c r="H50" s="737" t="str">
        <f t="shared" si="21"/>
        <v>Sales
(Mn kWh)</v>
      </c>
      <c r="I50" s="737" t="str">
        <f t="shared" si="21"/>
        <v>Sales
(Mn kVAH)</v>
      </c>
      <c r="J50" s="737" t="str">
        <f t="shared" si="21"/>
        <v>Fixed Charges Units</v>
      </c>
      <c r="K50" s="737" t="str">
        <f t="shared" si="21"/>
        <v>Fixed Charge Rate</v>
      </c>
      <c r="L50" s="737" t="str">
        <f t="shared" si="21"/>
        <v>Energy Charge Units</v>
      </c>
      <c r="M50" s="737" t="str">
        <f t="shared" si="21"/>
        <v>Energy Charge Rate</v>
      </c>
      <c r="N50" s="737" t="str">
        <f t="shared" si="21"/>
        <v>Revenue from Variable Charge (Rs. Cr.)</v>
      </c>
      <c r="O50" s="737" t="str">
        <f t="shared" si="21"/>
        <v>FPPPA (Rs.Cr.)</v>
      </c>
      <c r="P50" s="737" t="str">
        <f t="shared" si="21"/>
        <v>Revenue from Energy Charge
(incl FPPPA)
 (Rs. Cr.)</v>
      </c>
      <c r="Q50" s="737" t="str">
        <f t="shared" si="21"/>
        <v>Revenue from Fixed/ Demand Charge</v>
      </c>
      <c r="R50" s="737" t="str">
        <f t="shared" si="21"/>
        <v>Load Factor Rebate 
(Rs. Cr.)</v>
      </c>
      <c r="S50" s="737" t="str">
        <f t="shared" si="21"/>
        <v>Wheeling Revenue 
(Rs. Cr.)</v>
      </c>
      <c r="T50" s="737" t="str">
        <f t="shared" si="21"/>
        <v>LPC
(Rs. Cr.)</v>
      </c>
      <c r="U50" s="737" t="str">
        <f t="shared" si="21"/>
        <v>Sum of Early Rebate</v>
      </c>
      <c r="V50" s="737" t="str">
        <f t="shared" si="21"/>
        <v>Voltage rebate</v>
      </c>
      <c r="W50" s="737" t="str">
        <f t="shared" si="21"/>
        <v>Other Rebates/ Charges
(Rs. Cr.)</v>
      </c>
      <c r="X50" s="737" t="str">
        <f t="shared" si="21"/>
        <v>Total Revenue (Rs.Crs)</v>
      </c>
      <c r="Y50" s="794"/>
    </row>
    <row r="51" spans="2:31" hidden="1" x14ac:dyDescent="0.3">
      <c r="B51" s="706" t="s">
        <v>93</v>
      </c>
      <c r="C51" s="767">
        <f>+'1_MYT Model'!K8</f>
        <v>46264.899400956572</v>
      </c>
      <c r="D51" s="767">
        <f t="shared" ref="D51:D60" si="22">+G51*F51</f>
        <v>246056.27245406547</v>
      </c>
      <c r="E51" s="740" t="s">
        <v>94</v>
      </c>
      <c r="F51" s="740">
        <v>0.85</v>
      </c>
      <c r="G51" s="740">
        <f>+'1_MYT Model'!Q29</f>
        <v>289477.9675930182</v>
      </c>
      <c r="H51" s="740">
        <f>+'1_MYT Model'!L51</f>
        <v>209.2409072839709</v>
      </c>
      <c r="I51" s="740"/>
      <c r="J51" s="740" t="str">
        <f t="shared" ref="J51:M60" si="23">+J36</f>
        <v>Rs./Conn/month</v>
      </c>
      <c r="K51" s="740">
        <f t="shared" si="23"/>
        <v>34</v>
      </c>
      <c r="L51" s="740" t="str">
        <f t="shared" si="23"/>
        <v>Rs/kWh</v>
      </c>
      <c r="M51" s="740">
        <f t="shared" si="23"/>
        <v>3.1</v>
      </c>
      <c r="N51" s="740">
        <f>AD60+AE60</f>
        <v>100.7759195888527</v>
      </c>
      <c r="O51" s="740">
        <v>0</v>
      </c>
      <c r="P51" s="740">
        <f t="shared" ref="P51:P60" si="24">N51+O51</f>
        <v>100.7759195888527</v>
      </c>
      <c r="Q51" s="740">
        <f>AD59+AE59</f>
        <v>3.4467886837186272</v>
      </c>
      <c r="R51" s="768">
        <v>0</v>
      </c>
      <c r="S51" s="740">
        <f>+(S36/H36)*H51</f>
        <v>0</v>
      </c>
      <c r="T51" s="740">
        <f>+(T36/H36)*H51</f>
        <v>0.82848060440513793</v>
      </c>
      <c r="U51" s="739">
        <f>+(U36/H36)*H51</f>
        <v>-0.69962464203670771</v>
      </c>
      <c r="V51" s="739">
        <f>+(V36/H36)*H51</f>
        <v>0</v>
      </c>
      <c r="W51" s="739"/>
      <c r="X51" s="739">
        <f t="shared" ref="X51:X60" si="25">SUM(P51:W51)</f>
        <v>104.35156423493976</v>
      </c>
      <c r="Y51" s="794"/>
    </row>
    <row r="52" spans="2:31" hidden="1" x14ac:dyDescent="0.3">
      <c r="B52" s="706" t="s">
        <v>95</v>
      </c>
      <c r="C52" s="767">
        <f>+'1_MYT Model'!K9</f>
        <v>154.83429865636913</v>
      </c>
      <c r="D52" s="767">
        <f t="shared" si="22"/>
        <v>65700.687059777716</v>
      </c>
      <c r="E52" s="740" t="s">
        <v>96</v>
      </c>
      <c r="F52" s="740">
        <v>1</v>
      </c>
      <c r="G52" s="740">
        <f>+'1_MYT Model'!Q30</f>
        <v>65700.687059777716</v>
      </c>
      <c r="H52" s="740">
        <f>+'1_MYT Model'!L52</f>
        <v>77.711623713458692</v>
      </c>
      <c r="I52" s="740">
        <f>H52/0.96</f>
        <v>80.949608034852801</v>
      </c>
      <c r="J52" s="740" t="str">
        <f t="shared" si="23"/>
        <v>Rs./kVA/month</v>
      </c>
      <c r="K52" s="740">
        <f t="shared" si="23"/>
        <v>95</v>
      </c>
      <c r="L52" s="740" t="str">
        <f t="shared" si="23"/>
        <v>Rs./kVAh</v>
      </c>
      <c r="M52" s="740">
        <f t="shared" si="23"/>
        <v>5.25</v>
      </c>
      <c r="N52" s="740">
        <f>M52*I52/10</f>
        <v>42.498544218297717</v>
      </c>
      <c r="O52" s="740">
        <v>0</v>
      </c>
      <c r="P52" s="740">
        <f t="shared" si="24"/>
        <v>42.498544218297717</v>
      </c>
      <c r="Q52" s="740">
        <f>(K52*G52*12)/10^7</f>
        <v>7.4898783248146596</v>
      </c>
      <c r="R52" s="768">
        <f t="shared" ref="R52" si="26">+(R37/I37)*I52</f>
        <v>0</v>
      </c>
      <c r="S52" s="740">
        <f t="shared" ref="S52:S60" si="27">+(S37/H37)*H52</f>
        <v>0</v>
      </c>
      <c r="T52" s="740">
        <f t="shared" ref="T52:T60" si="28">+(T37/H37)*H52</f>
        <v>7.0918927471115334E-2</v>
      </c>
      <c r="U52" s="739">
        <f t="shared" ref="U52:U60" si="29">+(U37/H37)*H52</f>
        <v>-0.38764948833770096</v>
      </c>
      <c r="V52" s="739">
        <f t="shared" ref="V52:V60" si="30">+(V37/H37)*H52</f>
        <v>0</v>
      </c>
      <c r="W52" s="739"/>
      <c r="X52" s="739">
        <f t="shared" si="25"/>
        <v>49.67169198224579</v>
      </c>
      <c r="Y52" s="794"/>
    </row>
    <row r="53" spans="2:31" ht="31.2" hidden="1" x14ac:dyDescent="0.3">
      <c r="B53" s="747" t="s">
        <v>99</v>
      </c>
      <c r="C53" s="767">
        <f>+'1_MYT Model'!K10</f>
        <v>12104.955340344717</v>
      </c>
      <c r="D53" s="767">
        <f t="shared" si="22"/>
        <v>84683.359461973567</v>
      </c>
      <c r="E53" s="740" t="s">
        <v>94</v>
      </c>
      <c r="F53" s="740">
        <v>0.85</v>
      </c>
      <c r="G53" s="740">
        <f>+'1_MYT Model'!Q31</f>
        <v>99627.481719968913</v>
      </c>
      <c r="H53" s="740">
        <f>+'1_MYT Model'!L53</f>
        <v>95.454327360217633</v>
      </c>
      <c r="I53" s="740"/>
      <c r="J53" s="740" t="str">
        <f t="shared" si="23"/>
        <v>Rs./kW/month</v>
      </c>
      <c r="K53" s="740">
        <f t="shared" si="23"/>
        <v>130</v>
      </c>
      <c r="L53" s="740" t="str">
        <f t="shared" si="23"/>
        <v>Rs/kWh</v>
      </c>
      <c r="M53" s="740">
        <f t="shared" si="23"/>
        <v>6</v>
      </c>
      <c r="N53" s="740">
        <f>H53*M53/10</f>
        <v>57.272596416130582</v>
      </c>
      <c r="O53" s="740">
        <v>0</v>
      </c>
      <c r="P53" s="740">
        <f t="shared" si="24"/>
        <v>57.272596416130582</v>
      </c>
      <c r="Q53" s="740">
        <f>(K53*D53*12)/10^7</f>
        <v>13.210604076067877</v>
      </c>
      <c r="R53" s="768"/>
      <c r="S53" s="740">
        <f t="shared" si="27"/>
        <v>0</v>
      </c>
      <c r="T53" s="740">
        <f t="shared" si="28"/>
        <v>0.79852297540622896</v>
      </c>
      <c r="U53" s="739">
        <f t="shared" si="29"/>
        <v>-0.33577196992388186</v>
      </c>
      <c r="V53" s="739">
        <f t="shared" si="30"/>
        <v>0</v>
      </c>
      <c r="W53" s="739"/>
      <c r="X53" s="739">
        <f t="shared" si="25"/>
        <v>70.945951497680809</v>
      </c>
      <c r="Y53" s="794"/>
      <c r="AC53" s="720" t="s">
        <v>112</v>
      </c>
      <c r="AD53" s="721">
        <v>0.21988055001977283</v>
      </c>
      <c r="AE53" s="721">
        <v>0.7801194499802272</v>
      </c>
    </row>
    <row r="54" spans="2:31" ht="31.2" hidden="1" x14ac:dyDescent="0.3">
      <c r="B54" s="747" t="s">
        <v>102</v>
      </c>
      <c r="C54" s="767">
        <f>+'1_MYT Model'!K11</f>
        <v>5</v>
      </c>
      <c r="D54" s="767">
        <f t="shared" si="22"/>
        <v>475.5333333333333</v>
      </c>
      <c r="E54" s="740" t="s">
        <v>96</v>
      </c>
      <c r="F54" s="740">
        <v>1</v>
      </c>
      <c r="G54" s="740">
        <f>+'1_MYT Model'!Q32</f>
        <v>475.5333333333333</v>
      </c>
      <c r="H54" s="740">
        <f>+'1_MYT Model'!L54</f>
        <v>0.84240201271703996</v>
      </c>
      <c r="I54" s="740">
        <f>H54/0.86</f>
        <v>0.97953722408958133</v>
      </c>
      <c r="J54" s="740" t="str">
        <f t="shared" si="23"/>
        <v>Rs./kVA/ month</v>
      </c>
      <c r="K54" s="740">
        <f t="shared" si="23"/>
        <v>150</v>
      </c>
      <c r="L54" s="740" t="str">
        <f t="shared" si="23"/>
        <v>Rs./kVAh</v>
      </c>
      <c r="M54" s="740">
        <f t="shared" si="23"/>
        <v>5.75</v>
      </c>
      <c r="N54" s="740">
        <f>M54*I54/10</f>
        <v>0.56323390385150929</v>
      </c>
      <c r="O54" s="740">
        <v>0</v>
      </c>
      <c r="P54" s="740">
        <f t="shared" si="24"/>
        <v>0.56323390385150929</v>
      </c>
      <c r="Q54" s="740">
        <f>(K54*G54*12)/10^7</f>
        <v>8.5596000000000005E-2</v>
      </c>
      <c r="R54" s="768">
        <f t="shared" ref="R54" si="31">+(R39/I39)*I54</f>
        <v>0</v>
      </c>
      <c r="S54" s="740">
        <f t="shared" si="27"/>
        <v>0</v>
      </c>
      <c r="T54" s="740">
        <f t="shared" si="28"/>
        <v>5.3207221528662352E-3</v>
      </c>
      <c r="U54" s="739">
        <f t="shared" si="29"/>
        <v>-1.5100402490279066E-3</v>
      </c>
      <c r="V54" s="739">
        <f t="shared" si="30"/>
        <v>0</v>
      </c>
      <c r="W54" s="739"/>
      <c r="X54" s="739">
        <f t="shared" si="25"/>
        <v>0.65264058575534767</v>
      </c>
      <c r="Y54" s="794"/>
      <c r="AC54" s="724" t="s">
        <v>29</v>
      </c>
      <c r="AD54" s="724" t="s">
        <v>113</v>
      </c>
      <c r="AE54" s="724" t="s">
        <v>114</v>
      </c>
    </row>
    <row r="55" spans="2:31" hidden="1" x14ac:dyDescent="0.3">
      <c r="B55" s="747" t="s">
        <v>103</v>
      </c>
      <c r="C55" s="767">
        <f>+'1_MYT Model'!K12+'1_MYT Model'!K13</f>
        <v>191.83338481755069</v>
      </c>
      <c r="D55" s="767">
        <f t="shared" si="22"/>
        <v>451400.65511514153</v>
      </c>
      <c r="E55" s="740" t="s">
        <v>96</v>
      </c>
      <c r="F55" s="740">
        <v>1</v>
      </c>
      <c r="G55" s="740">
        <f>+'1_MYT Model'!Q33+'1_MYT Model'!Q34</f>
        <v>451400.65511514153</v>
      </c>
      <c r="H55" s="740">
        <f>+'1_MYT Model'!L55+'1_MYT Model'!L56</f>
        <v>1882.5090841911033</v>
      </c>
      <c r="I55" s="740">
        <f>H55/0.94</f>
        <v>2002.6692385011738</v>
      </c>
      <c r="J55" s="740" t="str">
        <f t="shared" si="23"/>
        <v>Rs./kVA/ month</v>
      </c>
      <c r="K55" s="740">
        <f t="shared" si="23"/>
        <v>400</v>
      </c>
      <c r="L55" s="740" t="str">
        <f t="shared" si="23"/>
        <v>Rs./kVAh</v>
      </c>
      <c r="M55" s="740">
        <f t="shared" si="23"/>
        <v>6.3</v>
      </c>
      <c r="N55" s="740">
        <f>M55*I55/10</f>
        <v>1261.6816202557395</v>
      </c>
      <c r="O55" s="740">
        <v>0</v>
      </c>
      <c r="P55" s="740">
        <f t="shared" si="24"/>
        <v>1261.6816202557395</v>
      </c>
      <c r="Q55" s="740">
        <f>(K55*G55*12)/10^7</f>
        <v>216.67231445526795</v>
      </c>
      <c r="R55" s="770">
        <f>+(R40/I40)*I55</f>
        <v>-103.69482603348024</v>
      </c>
      <c r="S55" s="740">
        <f>+(S40/H40)*H55</f>
        <v>6.706348487337517E-2</v>
      </c>
      <c r="T55" s="740">
        <f t="shared" si="28"/>
        <v>0.56809537096888496</v>
      </c>
      <c r="U55" s="739">
        <f t="shared" si="29"/>
        <v>-15.386289596726998</v>
      </c>
      <c r="V55" s="739">
        <f t="shared" si="30"/>
        <v>-32.172881316521348</v>
      </c>
      <c r="W55" s="739"/>
      <c r="X55" s="739">
        <f t="shared" si="25"/>
        <v>1327.7350966201211</v>
      </c>
      <c r="Y55" s="736"/>
      <c r="AC55" s="727" t="s">
        <v>115</v>
      </c>
      <c r="AD55" s="728">
        <f>AD53*H51</f>
        <v>46.008005780235813</v>
      </c>
      <c r="AE55" s="728">
        <f>AE53*H51</f>
        <v>163.23290150373509</v>
      </c>
    </row>
    <row r="56" spans="2:31" hidden="1" x14ac:dyDescent="0.3">
      <c r="B56" s="705" t="s">
        <v>104</v>
      </c>
      <c r="C56" s="767">
        <f>+'1_MYT Model'!K14</f>
        <v>425.31902232900194</v>
      </c>
      <c r="D56" s="767">
        <f t="shared" si="22"/>
        <v>1721.7302546412811</v>
      </c>
      <c r="E56" s="740" t="s">
        <v>94</v>
      </c>
      <c r="F56" s="740">
        <v>0.85</v>
      </c>
      <c r="G56" s="740">
        <f>+'1_MYT Model'!Q35</f>
        <v>2025.5650054603307</v>
      </c>
      <c r="H56" s="740">
        <f>+'1_MYT Model'!L57</f>
        <v>6.790836395026826</v>
      </c>
      <c r="I56" s="740"/>
      <c r="J56" s="740" t="str">
        <f t="shared" si="23"/>
        <v>Rs./kW/ month</v>
      </c>
      <c r="K56" s="740">
        <f t="shared" si="23"/>
        <v>134</v>
      </c>
      <c r="L56" s="740" t="str">
        <f t="shared" si="23"/>
        <v>Rs/kWh</v>
      </c>
      <c r="M56" s="740">
        <f t="shared" si="23"/>
        <v>6.5</v>
      </c>
      <c r="N56" s="740">
        <f>H56*M56/10</f>
        <v>4.4140436567674373</v>
      </c>
      <c r="O56" s="740">
        <v>0</v>
      </c>
      <c r="P56" s="740">
        <f t="shared" si="24"/>
        <v>4.4140436567674373</v>
      </c>
      <c r="Q56" s="740">
        <f>(K56*D56*12)/10^7</f>
        <v>0.27685422494631801</v>
      </c>
      <c r="R56" s="768"/>
      <c r="S56" s="740">
        <f t="shared" si="27"/>
        <v>0</v>
      </c>
      <c r="T56" s="740">
        <f t="shared" si="28"/>
        <v>2.1129441592385909E-6</v>
      </c>
      <c r="U56" s="739">
        <f t="shared" si="29"/>
        <v>-9.1149609522121228E-2</v>
      </c>
      <c r="V56" s="739">
        <f t="shared" si="30"/>
        <v>0</v>
      </c>
      <c r="W56" s="739"/>
      <c r="X56" s="739">
        <f t="shared" si="25"/>
        <v>4.5997503851357928</v>
      </c>
      <c r="Y56" s="795"/>
      <c r="AC56" s="727" t="s">
        <v>116</v>
      </c>
      <c r="AD56" s="729">
        <f>AD53*C51</f>
        <v>10172.75152689179</v>
      </c>
      <c r="AE56" s="729">
        <f>AE53*C51</f>
        <v>36092.147874064787</v>
      </c>
    </row>
    <row r="57" spans="2:31" hidden="1" x14ac:dyDescent="0.3">
      <c r="B57" s="747" t="s">
        <v>105</v>
      </c>
      <c r="C57" s="767">
        <f>+'1_MYT Model'!K15</f>
        <v>265.22500000000002</v>
      </c>
      <c r="D57" s="767">
        <f t="shared" si="22"/>
        <v>4067.7678993535446</v>
      </c>
      <c r="E57" s="740" t="s">
        <v>94</v>
      </c>
      <c r="F57" s="740">
        <v>0.85</v>
      </c>
      <c r="G57" s="740">
        <f>+'1_MYT Model'!Q36</f>
        <v>4785.6092933571117</v>
      </c>
      <c r="H57" s="740">
        <f>+'1_MYT Model'!L58</f>
        <v>3.5511448365613636</v>
      </c>
      <c r="I57" s="740"/>
      <c r="J57" s="740" t="str">
        <f t="shared" si="23"/>
        <v>Rs./kW/month</v>
      </c>
      <c r="K57" s="740">
        <f t="shared" si="23"/>
        <v>195</v>
      </c>
      <c r="L57" s="740" t="str">
        <f t="shared" si="23"/>
        <v>Rs/kWh</v>
      </c>
      <c r="M57" s="740">
        <f t="shared" si="23"/>
        <v>9</v>
      </c>
      <c r="N57" s="740">
        <f>H57*M57/10</f>
        <v>3.1960303529052272</v>
      </c>
      <c r="O57" s="740">
        <v>0</v>
      </c>
      <c r="P57" s="740">
        <f t="shared" si="24"/>
        <v>3.1960303529052272</v>
      </c>
      <c r="Q57" s="740">
        <f>(K57*D57*12)/10^7</f>
        <v>0.95185768844872953</v>
      </c>
      <c r="R57" s="768"/>
      <c r="S57" s="740">
        <f t="shared" si="27"/>
        <v>0</v>
      </c>
      <c r="T57" s="740">
        <f t="shared" si="28"/>
        <v>2.9258186590772138E-2</v>
      </c>
      <c r="U57" s="739">
        <f t="shared" si="29"/>
        <v>-2.6745951016999104E-2</v>
      </c>
      <c r="V57" s="739">
        <f t="shared" si="30"/>
        <v>0</v>
      </c>
      <c r="W57" s="739"/>
      <c r="X57" s="739">
        <f t="shared" si="25"/>
        <v>4.1504002769277291</v>
      </c>
      <c r="Y57" s="794"/>
      <c r="AC57" s="727" t="s">
        <v>117</v>
      </c>
      <c r="AD57" s="731">
        <f>+AD42</f>
        <v>34</v>
      </c>
      <c r="AE57" s="731">
        <f>+AE42</f>
        <v>70</v>
      </c>
    </row>
    <row r="58" spans="2:31" hidden="1" x14ac:dyDescent="0.3">
      <c r="B58" s="705" t="s">
        <v>106</v>
      </c>
      <c r="C58" s="767">
        <f>+'1_MYT Model'!K16</f>
        <v>1</v>
      </c>
      <c r="D58" s="767">
        <f t="shared" si="22"/>
        <v>88000</v>
      </c>
      <c r="E58" s="740" t="s">
        <v>96</v>
      </c>
      <c r="F58" s="740">
        <v>1</v>
      </c>
      <c r="G58" s="740">
        <f>+'1_MYT Model'!Q37</f>
        <v>88000</v>
      </c>
      <c r="H58" s="740">
        <f>+'1_MYT Model'!L61</f>
        <v>500</v>
      </c>
      <c r="I58" s="740">
        <f>H58/0.98</f>
        <v>510.20408163265307</v>
      </c>
      <c r="J58" s="740" t="str">
        <f t="shared" si="23"/>
        <v>NA</v>
      </c>
      <c r="K58" s="740">
        <f t="shared" si="23"/>
        <v>0</v>
      </c>
      <c r="L58" s="740" t="str">
        <f t="shared" si="23"/>
        <v>Rs./kWh</v>
      </c>
      <c r="M58" s="740">
        <f t="shared" si="23"/>
        <v>4.725269787094236</v>
      </c>
      <c r="N58" s="740">
        <f>H58*M58/10</f>
        <v>236.26348935471179</v>
      </c>
      <c r="O58" s="740">
        <v>0</v>
      </c>
      <c r="P58" s="740">
        <f t="shared" si="24"/>
        <v>236.26348935471179</v>
      </c>
      <c r="Q58" s="740">
        <f t="shared" ref="Q58" si="32">(K58*G58*12)/10^7</f>
        <v>0</v>
      </c>
      <c r="R58" s="768">
        <f t="shared" ref="R58:R59" si="33">+(R43/I43)*I58</f>
        <v>0</v>
      </c>
      <c r="S58" s="740">
        <f t="shared" si="27"/>
        <v>0</v>
      </c>
      <c r="T58" s="740">
        <f t="shared" si="28"/>
        <v>0</v>
      </c>
      <c r="U58" s="739">
        <f t="shared" si="29"/>
        <v>0</v>
      </c>
      <c r="V58" s="739">
        <f t="shared" si="30"/>
        <v>0</v>
      </c>
      <c r="W58" s="739"/>
      <c r="X58" s="739">
        <f t="shared" si="25"/>
        <v>236.26348935471179</v>
      </c>
      <c r="Y58" s="794"/>
      <c r="AC58" s="727" t="s">
        <v>118</v>
      </c>
      <c r="AD58" s="732">
        <f>+AD43</f>
        <v>3.1</v>
      </c>
      <c r="AE58" s="732">
        <f>+AE43</f>
        <v>5.3</v>
      </c>
    </row>
    <row r="59" spans="2:31" hidden="1" x14ac:dyDescent="0.3">
      <c r="B59" s="705" t="s">
        <v>109</v>
      </c>
      <c r="C59" s="767">
        <f>+'1_MYT Model'!K17</f>
        <v>1</v>
      </c>
      <c r="D59" s="767">
        <f t="shared" si="22"/>
        <v>299.95200000000006</v>
      </c>
      <c r="E59" s="740" t="s">
        <v>96</v>
      </c>
      <c r="F59" s="740">
        <v>1</v>
      </c>
      <c r="G59" s="740">
        <f>+'1_MYT Model'!Q38</f>
        <v>299.95200000000006</v>
      </c>
      <c r="H59" s="740">
        <f>+'1_MYT Model'!L59</f>
        <v>0.76963928876351739</v>
      </c>
      <c r="I59" s="740">
        <f>H59/0.97</f>
        <v>0.79344256573558491</v>
      </c>
      <c r="J59" s="740" t="str">
        <f t="shared" si="23"/>
        <v>Rs./kVA/month</v>
      </c>
      <c r="K59" s="740">
        <f t="shared" si="23"/>
        <v>400</v>
      </c>
      <c r="L59" s="740" t="str">
        <f t="shared" si="23"/>
        <v>Rs./kVAh</v>
      </c>
      <c r="M59" s="740">
        <f t="shared" si="23"/>
        <v>6.4</v>
      </c>
      <c r="N59" s="740">
        <f>M59*I59/10</f>
        <v>0.50780324207077432</v>
      </c>
      <c r="O59" s="740">
        <v>0</v>
      </c>
      <c r="P59" s="740">
        <f t="shared" si="24"/>
        <v>0.50780324207077432</v>
      </c>
      <c r="Q59" s="740">
        <f>(K59*G59*12)/10^7</f>
        <v>0.14397696000000001</v>
      </c>
      <c r="R59" s="768">
        <f t="shared" si="33"/>
        <v>0</v>
      </c>
      <c r="S59" s="740">
        <f t="shared" si="27"/>
        <v>0</v>
      </c>
      <c r="T59" s="740">
        <f t="shared" si="28"/>
        <v>1.0722930450181889E-2</v>
      </c>
      <c r="U59" s="739">
        <f t="shared" si="29"/>
        <v>0</v>
      </c>
      <c r="V59" s="739">
        <f t="shared" si="30"/>
        <v>0</v>
      </c>
      <c r="W59" s="739"/>
      <c r="X59" s="739">
        <f t="shared" si="25"/>
        <v>0.66250313252095627</v>
      </c>
      <c r="Y59" s="794"/>
      <c r="AC59" s="733" t="s">
        <v>119</v>
      </c>
      <c r="AD59" s="734">
        <f>((AD56*AD57)*12)/10^7</f>
        <v>0.41504826229718506</v>
      </c>
      <c r="AE59" s="734">
        <f>((AE56*AE57)*12)/10^7</f>
        <v>3.0317404214214423</v>
      </c>
    </row>
    <row r="60" spans="2:31" ht="31.2" hidden="1" x14ac:dyDescent="0.3">
      <c r="B60" s="706" t="s">
        <v>110</v>
      </c>
      <c r="C60" s="767">
        <f>+'1_MYT Model'!K18</f>
        <v>0</v>
      </c>
      <c r="D60" s="767">
        <f t="shared" si="22"/>
        <v>0</v>
      </c>
      <c r="E60" s="740"/>
      <c r="F60" s="740"/>
      <c r="G60" s="740">
        <f>+'1_MYT Model'!Q39</f>
        <v>0</v>
      </c>
      <c r="H60" s="740">
        <f>+'1_MYT Model'!L63+'1_MYT Model'!L64</f>
        <v>230.12</v>
      </c>
      <c r="I60" s="740"/>
      <c r="J60" s="740" t="str">
        <f t="shared" si="23"/>
        <v>NA</v>
      </c>
      <c r="K60" s="740">
        <f t="shared" si="23"/>
        <v>0</v>
      </c>
      <c r="L60" s="740" t="str">
        <f t="shared" si="23"/>
        <v>Rs./kWh</v>
      </c>
      <c r="M60" s="740">
        <f t="shared" si="23"/>
        <v>4</v>
      </c>
      <c r="N60" s="740">
        <f>H60*M60/10</f>
        <v>92.048000000000002</v>
      </c>
      <c r="O60" s="740">
        <v>0</v>
      </c>
      <c r="P60" s="740">
        <f t="shared" si="24"/>
        <v>92.048000000000002</v>
      </c>
      <c r="Q60" s="740">
        <v>0</v>
      </c>
      <c r="R60" s="768"/>
      <c r="S60" s="740">
        <f t="shared" si="27"/>
        <v>0</v>
      </c>
      <c r="T60" s="740">
        <f t="shared" si="28"/>
        <v>0</v>
      </c>
      <c r="U60" s="739">
        <f t="shared" si="29"/>
        <v>0</v>
      </c>
      <c r="V60" s="739">
        <f t="shared" si="30"/>
        <v>0</v>
      </c>
      <c r="W60" s="739"/>
      <c r="X60" s="739">
        <f t="shared" si="25"/>
        <v>92.048000000000002</v>
      </c>
      <c r="Y60" s="794"/>
      <c r="AC60" s="733" t="s">
        <v>120</v>
      </c>
      <c r="AD60" s="734">
        <f>(AD55*AD58)/10</f>
        <v>14.262481791873103</v>
      </c>
      <c r="AE60" s="734">
        <f>(AE55*AE58)/10</f>
        <v>86.513437796979602</v>
      </c>
    </row>
    <row r="61" spans="2:31" hidden="1" x14ac:dyDescent="0.3">
      <c r="B61" s="747" t="s">
        <v>1</v>
      </c>
      <c r="C61" s="761">
        <f>SUM(C51:C60)</f>
        <v>59414.066447104204</v>
      </c>
      <c r="D61" s="761">
        <f>+SUM(D51:D60)</f>
        <v>942405.95757828641</v>
      </c>
      <c r="E61" s="761">
        <f>SUM(E51:E60)</f>
        <v>0</v>
      </c>
      <c r="F61" s="761"/>
      <c r="G61" s="761">
        <f>+SUM(G51:G60)</f>
        <v>1001793.4511200571</v>
      </c>
      <c r="H61" s="761">
        <f>+SUM(H51:H60)</f>
        <v>3006.9899650818188</v>
      </c>
      <c r="I61" s="762"/>
      <c r="J61" s="762"/>
      <c r="K61" s="762"/>
      <c r="L61" s="762"/>
      <c r="M61" s="762"/>
      <c r="N61" s="762">
        <f t="shared" ref="N61:X61" si="34">SUM(N51:N60)</f>
        <v>1799.2212809893272</v>
      </c>
      <c r="O61" s="762">
        <f t="shared" si="34"/>
        <v>0</v>
      </c>
      <c r="P61" s="762">
        <f t="shared" si="34"/>
        <v>1799.2212809893272</v>
      </c>
      <c r="Q61" s="762">
        <f t="shared" si="34"/>
        <v>242.27787041326417</v>
      </c>
      <c r="R61" s="762">
        <f t="shared" si="34"/>
        <v>-103.69482603348024</v>
      </c>
      <c r="S61" s="762">
        <f t="shared" si="34"/>
        <v>6.706348487337517E-2</v>
      </c>
      <c r="T61" s="762">
        <f t="shared" si="34"/>
        <v>2.3113218303893466</v>
      </c>
      <c r="U61" s="744">
        <f t="shared" si="34"/>
        <v>-16.928741297813435</v>
      </c>
      <c r="V61" s="744">
        <f t="shared" si="34"/>
        <v>-32.172881316521348</v>
      </c>
      <c r="W61" s="744">
        <f t="shared" si="34"/>
        <v>0</v>
      </c>
      <c r="X61" s="744">
        <f t="shared" si="34"/>
        <v>1891.081088070039</v>
      </c>
      <c r="Y61" s="794"/>
    </row>
    <row r="62" spans="2:31" hidden="1" x14ac:dyDescent="0.3">
      <c r="B62" s="747"/>
      <c r="C62" s="761"/>
      <c r="D62" s="747"/>
      <c r="E62" s="762"/>
      <c r="F62" s="762"/>
      <c r="G62" s="761"/>
      <c r="H62" s="762"/>
      <c r="I62" s="762"/>
      <c r="J62" s="762"/>
      <c r="K62" s="762"/>
      <c r="L62" s="762"/>
      <c r="M62" s="762"/>
      <c r="N62" s="762"/>
      <c r="O62" s="762"/>
      <c r="P62" s="762"/>
      <c r="Q62" s="762"/>
      <c r="R62" s="762"/>
      <c r="S62" s="1248" t="s">
        <v>111</v>
      </c>
      <c r="T62" s="1248"/>
      <c r="U62" s="1248"/>
      <c r="V62" s="1248"/>
      <c r="W62" s="1248"/>
      <c r="X62" s="744">
        <f>+X61-X60</f>
        <v>1799.033088070039</v>
      </c>
      <c r="Y62" s="794"/>
    </row>
    <row r="63" spans="2:31" hidden="1" x14ac:dyDescent="0.3">
      <c r="B63" s="1249" t="s">
        <v>125</v>
      </c>
      <c r="C63" s="761"/>
      <c r="D63" s="747"/>
      <c r="E63" s="762"/>
      <c r="F63" s="762"/>
      <c r="G63" s="761"/>
      <c r="H63" s="762"/>
      <c r="I63" s="762"/>
      <c r="J63" s="762"/>
      <c r="K63" s="762"/>
      <c r="L63" s="762"/>
      <c r="M63" s="762"/>
      <c r="N63" s="762"/>
      <c r="O63" s="762"/>
      <c r="P63" s="762"/>
      <c r="Q63" s="762"/>
      <c r="R63" s="762"/>
      <c r="S63" s="762"/>
      <c r="T63" s="762"/>
      <c r="U63" s="744"/>
      <c r="V63" s="744"/>
      <c r="W63" s="744"/>
      <c r="X63" s="744"/>
      <c r="Y63" s="794"/>
    </row>
    <row r="64" spans="2:31" hidden="1" x14ac:dyDescent="0.3">
      <c r="B64" s="1249"/>
      <c r="C64" s="700"/>
      <c r="D64" s="700"/>
      <c r="E64" s="700"/>
      <c r="F64" s="700"/>
      <c r="G64" s="700"/>
      <c r="H64" s="700"/>
      <c r="I64" s="700"/>
      <c r="J64" s="700"/>
      <c r="K64" s="700"/>
      <c r="L64" s="700"/>
      <c r="M64" s="700"/>
      <c r="N64" s="700"/>
      <c r="O64" s="700"/>
      <c r="P64" s="700"/>
      <c r="Q64" s="700"/>
      <c r="R64" s="700"/>
      <c r="S64" s="700"/>
      <c r="T64" s="700"/>
      <c r="U64" s="566"/>
      <c r="V64" s="566"/>
      <c r="W64" s="566"/>
      <c r="X64" s="566"/>
      <c r="Y64" s="794"/>
    </row>
    <row r="65" spans="2:31" ht="62.4" hidden="1" x14ac:dyDescent="0.3">
      <c r="B65" s="701" t="s">
        <v>121</v>
      </c>
      <c r="C65" s="737" t="str">
        <f t="shared" ref="C65:X65" si="35">+C50</f>
        <v>No. of Consumers</v>
      </c>
      <c r="D65" s="737" t="str">
        <f t="shared" si="35"/>
        <v>Connected Load</v>
      </c>
      <c r="E65" s="737" t="str">
        <f t="shared" si="35"/>
        <v>Connected Load- Unit</v>
      </c>
      <c r="F65" s="737" t="str">
        <f t="shared" si="35"/>
        <v>Conversion Factor</v>
      </c>
      <c r="G65" s="737" t="str">
        <f t="shared" si="35"/>
        <v>Connected Load- KVA*</v>
      </c>
      <c r="H65" s="737" t="str">
        <f t="shared" si="35"/>
        <v>Sales
(Mn kWh)</v>
      </c>
      <c r="I65" s="737" t="str">
        <f t="shared" si="35"/>
        <v>Sales
(Mn kVAH)</v>
      </c>
      <c r="J65" s="737" t="str">
        <f t="shared" si="35"/>
        <v>Fixed Charges Units</v>
      </c>
      <c r="K65" s="737" t="str">
        <f t="shared" si="35"/>
        <v>Fixed Charge Rate</v>
      </c>
      <c r="L65" s="737" t="str">
        <f t="shared" si="35"/>
        <v>Energy Charge Units</v>
      </c>
      <c r="M65" s="737" t="str">
        <f t="shared" si="35"/>
        <v>Energy Charge Rate</v>
      </c>
      <c r="N65" s="737" t="str">
        <f t="shared" si="35"/>
        <v>Revenue from Variable Charge (Rs. Cr.)</v>
      </c>
      <c r="O65" s="737" t="str">
        <f t="shared" si="35"/>
        <v>FPPPA (Rs.Cr.)</v>
      </c>
      <c r="P65" s="737" t="str">
        <f t="shared" si="35"/>
        <v>Revenue from Energy Charge
(incl FPPPA)
 (Rs. Cr.)</v>
      </c>
      <c r="Q65" s="737" t="str">
        <f t="shared" si="35"/>
        <v>Revenue from Fixed/ Demand Charge</v>
      </c>
      <c r="R65" s="737" t="str">
        <f t="shared" si="35"/>
        <v>Load Factor Rebate 
(Rs. Cr.)</v>
      </c>
      <c r="S65" s="737" t="str">
        <f t="shared" si="35"/>
        <v>Wheeling Revenue 
(Rs. Cr.)</v>
      </c>
      <c r="T65" s="737" t="str">
        <f t="shared" si="35"/>
        <v>LPC
(Rs. Cr.)</v>
      </c>
      <c r="U65" s="737" t="str">
        <f t="shared" si="35"/>
        <v>Sum of Early Rebate</v>
      </c>
      <c r="V65" s="737" t="str">
        <f t="shared" si="35"/>
        <v>Voltage rebate</v>
      </c>
      <c r="W65" s="737" t="str">
        <f t="shared" si="35"/>
        <v>Other Rebates/ Charges
(Rs. Cr.)</v>
      </c>
      <c r="X65" s="737" t="str">
        <f t="shared" si="35"/>
        <v>Total Revenue (Rs.Crs)</v>
      </c>
      <c r="Y65" s="794"/>
    </row>
    <row r="66" spans="2:31" hidden="1" x14ac:dyDescent="0.3">
      <c r="B66" s="706" t="s">
        <v>93</v>
      </c>
      <c r="C66" s="767">
        <f>+'1_MYT Model'!L8</f>
        <v>47706.216080805934</v>
      </c>
      <c r="D66" s="767">
        <f t="shared" ref="D66:D75" si="36">+G66*F66</f>
        <v>252181.86834342525</v>
      </c>
      <c r="E66" s="740" t="s">
        <v>94</v>
      </c>
      <c r="F66" s="740">
        <v>0.85</v>
      </c>
      <c r="G66" s="740">
        <f>+'1_MYT Model'!R29</f>
        <v>296684.55099226499</v>
      </c>
      <c r="H66" s="740">
        <f>+'1_MYT Model'!M51</f>
        <v>214.86066248180634</v>
      </c>
      <c r="I66" s="740"/>
      <c r="J66" s="740" t="str">
        <f t="shared" ref="J66:M75" si="37">+J51</f>
        <v>Rs./Conn/month</v>
      </c>
      <c r="K66" s="740">
        <f t="shared" si="37"/>
        <v>34</v>
      </c>
      <c r="L66" s="740" t="str">
        <f t="shared" si="37"/>
        <v>Rs/kWh</v>
      </c>
      <c r="M66" s="740">
        <f t="shared" si="37"/>
        <v>3.1</v>
      </c>
      <c r="N66" s="740">
        <f>AD75+AE75</f>
        <v>103.48254137365264</v>
      </c>
      <c r="O66" s="740">
        <v>0</v>
      </c>
      <c r="P66" s="740">
        <f t="shared" ref="P66:P75" si="38">N66+O66</f>
        <v>103.48254137365264</v>
      </c>
      <c r="Q66" s="740">
        <f>AD74+AE74</f>
        <v>3.5541684486394378</v>
      </c>
      <c r="R66" s="768">
        <v>0</v>
      </c>
      <c r="S66" s="740">
        <f>+(S51/H51)*H66</f>
        <v>0</v>
      </c>
      <c r="T66" s="740">
        <f>+(T51/H51)*H66</f>
        <v>0.8507317896219605</v>
      </c>
      <c r="U66" s="739">
        <f>+(U51/H51)*H66</f>
        <v>-0.71841503665721862</v>
      </c>
      <c r="V66" s="739">
        <f>+(V51/H51)*H66</f>
        <v>0</v>
      </c>
      <c r="W66" s="739"/>
      <c r="X66" s="739">
        <f>SUM(P66:W66)</f>
        <v>107.16902657525682</v>
      </c>
      <c r="Y66" s="794"/>
    </row>
    <row r="67" spans="2:31" hidden="1" x14ac:dyDescent="0.3">
      <c r="B67" s="706" t="s">
        <v>95</v>
      </c>
      <c r="C67" s="767">
        <f>+'1_MYT Model'!L9</f>
        <v>157.89629629629636</v>
      </c>
      <c r="D67" s="767">
        <f t="shared" si="36"/>
        <v>67002.129489020561</v>
      </c>
      <c r="E67" s="740" t="s">
        <v>96</v>
      </c>
      <c r="F67" s="740">
        <v>1</v>
      </c>
      <c r="G67" s="740">
        <f>+'1_MYT Model'!R30</f>
        <v>67002.129489020561</v>
      </c>
      <c r="H67" s="740">
        <f>+'1_MYT Model'!M52</f>
        <v>79.520096440429796</v>
      </c>
      <c r="I67" s="740">
        <f>H67/0.96</f>
        <v>82.833433792114377</v>
      </c>
      <c r="J67" s="740" t="str">
        <f t="shared" si="37"/>
        <v>Rs./kVA/month</v>
      </c>
      <c r="K67" s="740">
        <f t="shared" si="37"/>
        <v>95</v>
      </c>
      <c r="L67" s="740" t="str">
        <f t="shared" si="37"/>
        <v>Rs./kVAh</v>
      </c>
      <c r="M67" s="740">
        <f t="shared" si="37"/>
        <v>5.25</v>
      </c>
      <c r="N67" s="740">
        <f>M67*I67/10</f>
        <v>43.487552740860046</v>
      </c>
      <c r="O67" s="740">
        <v>0</v>
      </c>
      <c r="P67" s="740">
        <f t="shared" si="38"/>
        <v>43.487552740860046</v>
      </c>
      <c r="Q67" s="740">
        <f>(K67*G67*12)/10^7</f>
        <v>7.6382427617483435</v>
      </c>
      <c r="R67" s="768">
        <f t="shared" ref="R67" si="39">+(R52/I52)*I67</f>
        <v>0</v>
      </c>
      <c r="S67" s="740">
        <f t="shared" ref="S67:S75" si="40">+(S52/H52)*H67</f>
        <v>0</v>
      </c>
      <c r="T67" s="740">
        <f t="shared" ref="T67:T75" si="41">+(T52/H52)*H67</f>
        <v>7.2569323383964365E-2</v>
      </c>
      <c r="U67" s="739">
        <f t="shared" ref="U67:U75" si="42">+(U52/H52)*H67</f>
        <v>-0.39667070670611376</v>
      </c>
      <c r="V67" s="739">
        <f t="shared" ref="V67:V75" si="43">+(V52/H52)*H67</f>
        <v>0</v>
      </c>
      <c r="W67" s="739"/>
      <c r="X67" s="739">
        <f t="shared" ref="X67:X75" si="44">SUM(P67:W67)</f>
        <v>50.801694119286246</v>
      </c>
      <c r="Y67" s="794"/>
    </row>
    <row r="68" spans="2:31" ht="31.2" hidden="1" x14ac:dyDescent="0.3">
      <c r="B68" s="747" t="s">
        <v>99</v>
      </c>
      <c r="C68" s="767">
        <f>+'1_MYT Model'!L10</f>
        <v>12370.512933935952</v>
      </c>
      <c r="D68" s="767">
        <f t="shared" si="36"/>
        <v>86445.22994719891</v>
      </c>
      <c r="E68" s="740" t="s">
        <v>94</v>
      </c>
      <c r="F68" s="740">
        <v>0.85</v>
      </c>
      <c r="G68" s="740">
        <f>+'1_MYT Model'!R31</f>
        <v>101700.27052611636</v>
      </c>
      <c r="H68" s="740">
        <f>+'1_MYT Model'!M53</f>
        <v>97.472263184625021</v>
      </c>
      <c r="I68" s="740"/>
      <c r="J68" s="740" t="str">
        <f t="shared" si="37"/>
        <v>Rs./kW/month</v>
      </c>
      <c r="K68" s="740">
        <f t="shared" si="37"/>
        <v>130</v>
      </c>
      <c r="L68" s="740" t="str">
        <f t="shared" si="37"/>
        <v>Rs/kWh</v>
      </c>
      <c r="M68" s="740">
        <f t="shared" si="37"/>
        <v>6</v>
      </c>
      <c r="N68" s="740">
        <f>H68*M68/10</f>
        <v>58.483357910775013</v>
      </c>
      <c r="O68" s="740">
        <v>0</v>
      </c>
      <c r="P68" s="740">
        <f t="shared" si="38"/>
        <v>58.483357910775013</v>
      </c>
      <c r="Q68" s="740">
        <f>(K68*D68*12)/10^7</f>
        <v>13.48545587176303</v>
      </c>
      <c r="R68" s="768"/>
      <c r="S68" s="740">
        <f t="shared" si="40"/>
        <v>0</v>
      </c>
      <c r="T68" s="740">
        <f t="shared" si="41"/>
        <v>0.81540401331458656</v>
      </c>
      <c r="U68" s="739">
        <f t="shared" si="42"/>
        <v>-0.34287029962437093</v>
      </c>
      <c r="V68" s="739">
        <f t="shared" si="43"/>
        <v>0</v>
      </c>
      <c r="W68" s="739"/>
      <c r="X68" s="739">
        <f t="shared" si="44"/>
        <v>72.441347496228261</v>
      </c>
      <c r="Y68" s="794"/>
      <c r="AC68" s="720" t="s">
        <v>112</v>
      </c>
      <c r="AD68" s="721">
        <v>0.21988055001977283</v>
      </c>
      <c r="AE68" s="721">
        <v>0.7801194499802272</v>
      </c>
    </row>
    <row r="69" spans="2:31" ht="31.2" hidden="1" x14ac:dyDescent="0.3">
      <c r="B69" s="747" t="s">
        <v>102</v>
      </c>
      <c r="C69" s="767">
        <f>+'1_MYT Model'!L11</f>
        <v>5</v>
      </c>
      <c r="D69" s="767">
        <f t="shared" si="36"/>
        <v>475.5333333333333</v>
      </c>
      <c r="E69" s="740" t="s">
        <v>96</v>
      </c>
      <c r="F69" s="740">
        <v>1</v>
      </c>
      <c r="G69" s="740">
        <f>+'1_MYT Model'!R32</f>
        <v>475.5333333333333</v>
      </c>
      <c r="H69" s="740">
        <f>+'1_MYT Model'!M54</f>
        <v>0.84240201271703996</v>
      </c>
      <c r="I69" s="740">
        <f>H69/0.86</f>
        <v>0.97953722408958133</v>
      </c>
      <c r="J69" s="740" t="str">
        <f t="shared" si="37"/>
        <v>Rs./kVA/ month</v>
      </c>
      <c r="K69" s="740">
        <f t="shared" si="37"/>
        <v>150</v>
      </c>
      <c r="L69" s="740" t="str">
        <f t="shared" si="37"/>
        <v>Rs./kVAh</v>
      </c>
      <c r="M69" s="740">
        <f t="shared" si="37"/>
        <v>5.75</v>
      </c>
      <c r="N69" s="740">
        <f>M69*I69/10</f>
        <v>0.56323390385150929</v>
      </c>
      <c r="O69" s="740">
        <v>0</v>
      </c>
      <c r="P69" s="740">
        <f t="shared" si="38"/>
        <v>0.56323390385150929</v>
      </c>
      <c r="Q69" s="740">
        <f>(K69*G69*12)/10^7</f>
        <v>8.5596000000000005E-2</v>
      </c>
      <c r="R69" s="768">
        <f t="shared" ref="R69:R70" si="45">+(R54/I54)*I69</f>
        <v>0</v>
      </c>
      <c r="S69" s="740">
        <f t="shared" si="40"/>
        <v>0</v>
      </c>
      <c r="T69" s="740">
        <f t="shared" si="41"/>
        <v>5.3207221528662352E-3</v>
      </c>
      <c r="U69" s="739">
        <f t="shared" si="42"/>
        <v>-1.5100402490279066E-3</v>
      </c>
      <c r="V69" s="739">
        <f t="shared" si="43"/>
        <v>0</v>
      </c>
      <c r="W69" s="739"/>
      <c r="X69" s="739">
        <f t="shared" si="44"/>
        <v>0.65264058575534767</v>
      </c>
      <c r="Y69" s="794"/>
      <c r="AC69" s="724" t="s">
        <v>29</v>
      </c>
      <c r="AD69" s="724" t="s">
        <v>113</v>
      </c>
      <c r="AE69" s="724" t="s">
        <v>114</v>
      </c>
    </row>
    <row r="70" spans="2:31" hidden="1" x14ac:dyDescent="0.3">
      <c r="B70" s="747" t="s">
        <v>103</v>
      </c>
      <c r="C70" s="767">
        <f>+'1_MYT Model'!L12+'1_MYT Model'!L13</f>
        <v>197.0506329113924</v>
      </c>
      <c r="D70" s="767">
        <f t="shared" si="36"/>
        <v>453357.12315033219</v>
      </c>
      <c r="E70" s="740" t="s">
        <v>96</v>
      </c>
      <c r="F70" s="740">
        <v>1</v>
      </c>
      <c r="G70" s="740">
        <f>+'1_MYT Model'!R33+'1_MYT Model'!R34</f>
        <v>453357.12315033219</v>
      </c>
      <c r="H70" s="740">
        <f>+'1_MYT Model'!M55+'1_MYT Model'!M56</f>
        <v>1824.173649617697</v>
      </c>
      <c r="I70" s="740">
        <f>H70/0.94</f>
        <v>1940.6102655507416</v>
      </c>
      <c r="J70" s="740" t="str">
        <f t="shared" si="37"/>
        <v>Rs./kVA/ month</v>
      </c>
      <c r="K70" s="740">
        <f t="shared" si="37"/>
        <v>400</v>
      </c>
      <c r="L70" s="740" t="str">
        <f t="shared" si="37"/>
        <v>Rs./kVAh</v>
      </c>
      <c r="M70" s="740">
        <f t="shared" si="37"/>
        <v>6.3</v>
      </c>
      <c r="N70" s="740">
        <f>M70*I70/10</f>
        <v>1222.5844672969672</v>
      </c>
      <c r="O70" s="740">
        <v>0</v>
      </c>
      <c r="P70" s="740">
        <f t="shared" si="38"/>
        <v>1222.5844672969672</v>
      </c>
      <c r="Q70" s="740">
        <f>(K70*G70*12)/10^7</f>
        <v>217.61141911215944</v>
      </c>
      <c r="R70" s="770">
        <f t="shared" si="45"/>
        <v>-100.481517375118</v>
      </c>
      <c r="S70" s="740">
        <f t="shared" si="40"/>
        <v>6.4985312944777857E-2</v>
      </c>
      <c r="T70" s="740">
        <f t="shared" si="41"/>
        <v>0.55049115825994588</v>
      </c>
      <c r="U70" s="739">
        <f t="shared" si="42"/>
        <v>-14.909497268002049</v>
      </c>
      <c r="V70" s="739">
        <f t="shared" si="43"/>
        <v>-31.175903916072656</v>
      </c>
      <c r="W70" s="739"/>
      <c r="X70" s="739">
        <f t="shared" si="44"/>
        <v>1294.2444443211386</v>
      </c>
      <c r="Y70" s="736"/>
      <c r="AC70" s="727" t="s">
        <v>115</v>
      </c>
      <c r="AD70" s="728">
        <f>AD68*H66</f>
        <v>47.243680644112345</v>
      </c>
      <c r="AE70" s="728">
        <f>AE68*H66</f>
        <v>167.616981837694</v>
      </c>
    </row>
    <row r="71" spans="2:31" hidden="1" x14ac:dyDescent="0.3">
      <c r="B71" s="705" t="s">
        <v>104</v>
      </c>
      <c r="C71" s="767">
        <f>+'1_MYT Model'!L14</f>
        <v>431.25388601036252</v>
      </c>
      <c r="D71" s="767">
        <f t="shared" si="36"/>
        <v>1745.6253422450172</v>
      </c>
      <c r="E71" s="740" t="s">
        <v>94</v>
      </c>
      <c r="F71" s="740">
        <v>0.85</v>
      </c>
      <c r="G71" s="740">
        <f>+'1_MYT Model'!R35</f>
        <v>2053.6768732294322</v>
      </c>
      <c r="H71" s="740">
        <f>+'1_MYT Model'!M57</f>
        <v>6.8892489063281328</v>
      </c>
      <c r="I71" s="740"/>
      <c r="J71" s="740" t="str">
        <f t="shared" si="37"/>
        <v>Rs./kW/ month</v>
      </c>
      <c r="K71" s="740">
        <f t="shared" si="37"/>
        <v>134</v>
      </c>
      <c r="L71" s="740" t="str">
        <f t="shared" si="37"/>
        <v>Rs/kWh</v>
      </c>
      <c r="M71" s="740">
        <f t="shared" si="37"/>
        <v>6.5</v>
      </c>
      <c r="N71" s="740">
        <f>H71*M71/10</f>
        <v>4.4780117891132862</v>
      </c>
      <c r="O71" s="740">
        <v>0</v>
      </c>
      <c r="P71" s="740">
        <f t="shared" si="38"/>
        <v>4.4780117891132862</v>
      </c>
      <c r="Q71" s="740">
        <f>(K71*D71*12)/10^7</f>
        <v>0.28069655503299878</v>
      </c>
      <c r="R71" s="768"/>
      <c r="S71" s="740">
        <f t="shared" si="40"/>
        <v>0</v>
      </c>
      <c r="T71" s="740">
        <f t="shared" si="41"/>
        <v>2.143564855844149E-6</v>
      </c>
      <c r="U71" s="739">
        <f t="shared" si="42"/>
        <v>-9.2470545774358842E-2</v>
      </c>
      <c r="V71" s="739">
        <f t="shared" si="43"/>
        <v>0</v>
      </c>
      <c r="W71" s="739"/>
      <c r="X71" s="739">
        <f t="shared" si="44"/>
        <v>4.6662399419367828</v>
      </c>
      <c r="Y71" s="795"/>
      <c r="AC71" s="727" t="s">
        <v>116</v>
      </c>
      <c r="AD71" s="729">
        <f>AD68*C66</f>
        <v>10489.66903120974</v>
      </c>
      <c r="AE71" s="729">
        <f>AE68*C66</f>
        <v>37216.547049596193</v>
      </c>
    </row>
    <row r="72" spans="2:31" hidden="1" x14ac:dyDescent="0.3">
      <c r="B72" s="747" t="s">
        <v>105</v>
      </c>
      <c r="C72" s="767">
        <f>+'1_MYT Model'!L15</f>
        <v>273.18175000000002</v>
      </c>
      <c r="D72" s="767">
        <f t="shared" si="36"/>
        <v>4139.7564443900847</v>
      </c>
      <c r="E72" s="740" t="s">
        <v>94</v>
      </c>
      <c r="F72" s="740">
        <v>0.85</v>
      </c>
      <c r="G72" s="740">
        <f>+'1_MYT Model'!R36</f>
        <v>4870.3016992824523</v>
      </c>
      <c r="H72" s="740">
        <f>+'1_MYT Model'!M58</f>
        <v>3.658227989728926</v>
      </c>
      <c r="I72" s="740"/>
      <c r="J72" s="740" t="str">
        <f t="shared" si="37"/>
        <v>Rs./kW/month</v>
      </c>
      <c r="K72" s="740">
        <f t="shared" si="37"/>
        <v>195</v>
      </c>
      <c r="L72" s="740" t="str">
        <f t="shared" si="37"/>
        <v>Rs/kWh</v>
      </c>
      <c r="M72" s="740">
        <f t="shared" si="37"/>
        <v>9</v>
      </c>
      <c r="N72" s="740">
        <f>H72*M72/10</f>
        <v>3.2924051907560332</v>
      </c>
      <c r="O72" s="740">
        <v>0</v>
      </c>
      <c r="P72" s="740">
        <f t="shared" si="38"/>
        <v>3.2924051907560332</v>
      </c>
      <c r="Q72" s="740">
        <f>(K72*D72*12)/10^7</f>
        <v>0.96870300798727982</v>
      </c>
      <c r="R72" s="768"/>
      <c r="S72" s="740">
        <f t="shared" si="40"/>
        <v>0</v>
      </c>
      <c r="T72" s="740">
        <f t="shared" si="41"/>
        <v>3.0140453865214981E-2</v>
      </c>
      <c r="U72" s="739">
        <f t="shared" si="42"/>
        <v>-2.75524629733345E-2</v>
      </c>
      <c r="V72" s="739">
        <f t="shared" si="43"/>
        <v>0</v>
      </c>
      <c r="W72" s="739"/>
      <c r="X72" s="739">
        <f t="shared" si="44"/>
        <v>4.2636961896351941</v>
      </c>
      <c r="Y72" s="794"/>
      <c r="AC72" s="727" t="s">
        <v>117</v>
      </c>
      <c r="AD72" s="731">
        <f>+AD57</f>
        <v>34</v>
      </c>
      <c r="AE72" s="731">
        <f>+AE57</f>
        <v>70</v>
      </c>
    </row>
    <row r="73" spans="2:31" hidden="1" x14ac:dyDescent="0.3">
      <c r="B73" s="705" t="s">
        <v>106</v>
      </c>
      <c r="C73" s="767">
        <f>+'1_MYT Model'!L16</f>
        <v>1</v>
      </c>
      <c r="D73" s="767">
        <f t="shared" si="36"/>
        <v>88000</v>
      </c>
      <c r="E73" s="740" t="s">
        <v>96</v>
      </c>
      <c r="F73" s="740">
        <v>1</v>
      </c>
      <c r="G73" s="740">
        <f>+'1_MYT Model'!R37</f>
        <v>88000</v>
      </c>
      <c r="H73" s="740">
        <f>+'1_MYT Model'!M61</f>
        <v>500</v>
      </c>
      <c r="I73" s="740">
        <f>H73/0.98</f>
        <v>510.20408163265307</v>
      </c>
      <c r="J73" s="740" t="str">
        <f t="shared" si="37"/>
        <v>NA</v>
      </c>
      <c r="K73" s="740">
        <f t="shared" si="37"/>
        <v>0</v>
      </c>
      <c r="L73" s="740" t="str">
        <f t="shared" si="37"/>
        <v>Rs./kWh</v>
      </c>
      <c r="M73" s="740">
        <f t="shared" si="37"/>
        <v>4.725269787094236</v>
      </c>
      <c r="N73" s="740">
        <f>H73*M73/10</f>
        <v>236.26348935471179</v>
      </c>
      <c r="O73" s="740">
        <v>0</v>
      </c>
      <c r="P73" s="740">
        <f t="shared" si="38"/>
        <v>236.26348935471179</v>
      </c>
      <c r="Q73" s="740">
        <f t="shared" ref="Q73" si="46">(K73*G73*12)/10^7</f>
        <v>0</v>
      </c>
      <c r="R73" s="768">
        <f t="shared" ref="R73:R74" si="47">+(R58/I58)*I73</f>
        <v>0</v>
      </c>
      <c r="S73" s="740">
        <f t="shared" si="40"/>
        <v>0</v>
      </c>
      <c r="T73" s="740">
        <f t="shared" si="41"/>
        <v>0</v>
      </c>
      <c r="U73" s="739">
        <f t="shared" si="42"/>
        <v>0</v>
      </c>
      <c r="V73" s="739">
        <f t="shared" si="43"/>
        <v>0</v>
      </c>
      <c r="W73" s="739"/>
      <c r="X73" s="739">
        <f t="shared" si="44"/>
        <v>236.26348935471179</v>
      </c>
      <c r="Y73" s="794"/>
      <c r="AC73" s="727" t="s">
        <v>118</v>
      </c>
      <c r="AD73" s="732">
        <f>+AD58</f>
        <v>3.1</v>
      </c>
      <c r="AE73" s="732">
        <f>+AE58</f>
        <v>5.3</v>
      </c>
    </row>
    <row r="74" spans="2:31" hidden="1" x14ac:dyDescent="0.3">
      <c r="B74" s="705" t="s">
        <v>109</v>
      </c>
      <c r="C74" s="767">
        <f>+'1_MYT Model'!L17</f>
        <v>1</v>
      </c>
      <c r="D74" s="767">
        <f t="shared" si="36"/>
        <v>299.95200000000006</v>
      </c>
      <c r="E74" s="740" t="s">
        <v>96</v>
      </c>
      <c r="F74" s="740">
        <v>1</v>
      </c>
      <c r="G74" s="740">
        <f>+'1_MYT Model'!R38</f>
        <v>299.95200000000006</v>
      </c>
      <c r="H74" s="740">
        <f>+'1_MYT Model'!M59</f>
        <v>0.76963928876351739</v>
      </c>
      <c r="I74" s="740">
        <f>H74/0.97</f>
        <v>0.79344256573558491</v>
      </c>
      <c r="J74" s="740" t="str">
        <f t="shared" si="37"/>
        <v>Rs./kVA/month</v>
      </c>
      <c r="K74" s="740">
        <f t="shared" si="37"/>
        <v>400</v>
      </c>
      <c r="L74" s="740" t="str">
        <f t="shared" si="37"/>
        <v>Rs./kVAh</v>
      </c>
      <c r="M74" s="740">
        <f t="shared" si="37"/>
        <v>6.4</v>
      </c>
      <c r="N74" s="740">
        <f>M74*I74/10</f>
        <v>0.50780324207077432</v>
      </c>
      <c r="O74" s="740">
        <v>0</v>
      </c>
      <c r="P74" s="740">
        <f t="shared" si="38"/>
        <v>0.50780324207077432</v>
      </c>
      <c r="Q74" s="740">
        <f>(K74*G74*12)/10^7</f>
        <v>0.14397696000000001</v>
      </c>
      <c r="R74" s="768">
        <f t="shared" si="47"/>
        <v>0</v>
      </c>
      <c r="S74" s="740">
        <f t="shared" si="40"/>
        <v>0</v>
      </c>
      <c r="T74" s="740">
        <f t="shared" si="41"/>
        <v>1.0722930450181889E-2</v>
      </c>
      <c r="U74" s="739">
        <f t="shared" si="42"/>
        <v>0</v>
      </c>
      <c r="V74" s="739">
        <f t="shared" si="43"/>
        <v>0</v>
      </c>
      <c r="W74" s="739"/>
      <c r="X74" s="739">
        <f t="shared" si="44"/>
        <v>0.66250313252095627</v>
      </c>
      <c r="Y74" s="794"/>
      <c r="AC74" s="733" t="s">
        <v>119</v>
      </c>
      <c r="AD74" s="734">
        <f>((AD71*AD72)*12)/10^7</f>
        <v>0.42797849647335745</v>
      </c>
      <c r="AE74" s="734">
        <f>((AE71*AE72)*12)/10^7</f>
        <v>3.1261899521660803</v>
      </c>
    </row>
    <row r="75" spans="2:31" ht="31.2" hidden="1" x14ac:dyDescent="0.3">
      <c r="B75" s="706" t="s">
        <v>110</v>
      </c>
      <c r="C75" s="767">
        <f>+'1_MYT Model'!L18</f>
        <v>0</v>
      </c>
      <c r="D75" s="767">
        <f t="shared" si="36"/>
        <v>0</v>
      </c>
      <c r="E75" s="740"/>
      <c r="F75" s="740"/>
      <c r="G75" s="740">
        <f>+'1_MYT Model'!R39</f>
        <v>0</v>
      </c>
      <c r="H75" s="740">
        <f>+'1_MYT Model'!M63+'1_MYT Model'!M64</f>
        <v>230.12</v>
      </c>
      <c r="I75" s="740"/>
      <c r="J75" s="740" t="str">
        <f t="shared" si="37"/>
        <v>NA</v>
      </c>
      <c r="K75" s="740">
        <f t="shared" si="37"/>
        <v>0</v>
      </c>
      <c r="L75" s="740" t="str">
        <f t="shared" si="37"/>
        <v>Rs./kWh</v>
      </c>
      <c r="M75" s="740">
        <f t="shared" si="37"/>
        <v>4</v>
      </c>
      <c r="N75" s="740">
        <f>H75*M75/10</f>
        <v>92.048000000000002</v>
      </c>
      <c r="O75" s="740">
        <v>0</v>
      </c>
      <c r="P75" s="740">
        <f t="shared" si="38"/>
        <v>92.048000000000002</v>
      </c>
      <c r="Q75" s="740">
        <v>0</v>
      </c>
      <c r="R75" s="768"/>
      <c r="S75" s="740">
        <f t="shared" si="40"/>
        <v>0</v>
      </c>
      <c r="T75" s="740">
        <f t="shared" si="41"/>
        <v>0</v>
      </c>
      <c r="U75" s="739">
        <f t="shared" si="42"/>
        <v>0</v>
      </c>
      <c r="V75" s="739">
        <f t="shared" si="43"/>
        <v>0</v>
      </c>
      <c r="W75" s="739"/>
      <c r="X75" s="739">
        <f t="shared" si="44"/>
        <v>92.048000000000002</v>
      </c>
      <c r="Y75" s="794"/>
      <c r="AC75" s="733" t="s">
        <v>120</v>
      </c>
      <c r="AD75" s="734">
        <f>(AD70*AD73)/10</f>
        <v>14.645540999674827</v>
      </c>
      <c r="AE75" s="734">
        <f>(AE70*AE73)/10</f>
        <v>88.837000373977816</v>
      </c>
    </row>
    <row r="76" spans="2:31" hidden="1" x14ac:dyDescent="0.3">
      <c r="B76" s="747" t="s">
        <v>1</v>
      </c>
      <c r="C76" s="761">
        <f>SUM(C66:C75)</f>
        <v>61143.111579959936</v>
      </c>
      <c r="D76" s="761">
        <f>+SUM(D66:D75)</f>
        <v>953647.21804994519</v>
      </c>
      <c r="E76" s="761">
        <f>SUM(E66:E75)</f>
        <v>0</v>
      </c>
      <c r="F76" s="761"/>
      <c r="G76" s="761">
        <f>+SUM(G66:G75)</f>
        <v>1014443.5380635794</v>
      </c>
      <c r="H76" s="761">
        <f>+SUM(H66:H75)</f>
        <v>2958.3061899220957</v>
      </c>
      <c r="I76" s="762"/>
      <c r="J76" s="762"/>
      <c r="K76" s="762"/>
      <c r="L76" s="762"/>
      <c r="M76" s="762"/>
      <c r="N76" s="762">
        <f t="shared" ref="N76:W76" si="48">SUM(N66:N75)</f>
        <v>1765.1908628027581</v>
      </c>
      <c r="O76" s="762">
        <f t="shared" si="48"/>
        <v>0</v>
      </c>
      <c r="P76" s="762">
        <f t="shared" si="48"/>
        <v>1765.1908628027581</v>
      </c>
      <c r="Q76" s="762">
        <f t="shared" si="48"/>
        <v>243.76825871733053</v>
      </c>
      <c r="R76" s="762">
        <f t="shared" si="48"/>
        <v>-100.481517375118</v>
      </c>
      <c r="S76" s="762">
        <f t="shared" si="48"/>
        <v>6.4985312944777857E-2</v>
      </c>
      <c r="T76" s="762">
        <f t="shared" si="48"/>
        <v>2.3353825346135757</v>
      </c>
      <c r="U76" s="744">
        <f t="shared" si="48"/>
        <v>-16.488986359986473</v>
      </c>
      <c r="V76" s="744">
        <f t="shared" si="48"/>
        <v>-31.175903916072656</v>
      </c>
      <c r="W76" s="744">
        <f t="shared" si="48"/>
        <v>0</v>
      </c>
      <c r="X76" s="739">
        <f>SUM(P76:W76)</f>
        <v>1863.2130817164698</v>
      </c>
      <c r="Y76" s="794"/>
    </row>
    <row r="77" spans="2:31" ht="46.8" hidden="1" x14ac:dyDescent="0.3">
      <c r="B77" s="747"/>
      <c r="C77" s="761"/>
      <c r="D77" s="747"/>
      <c r="E77" s="762"/>
      <c r="F77" s="762"/>
      <c r="G77" s="761"/>
      <c r="H77" s="762"/>
      <c r="I77" s="762"/>
      <c r="J77" s="762"/>
      <c r="K77" s="762"/>
      <c r="L77" s="762"/>
      <c r="M77" s="762"/>
      <c r="N77" s="762"/>
      <c r="O77" s="762"/>
      <c r="P77" s="762"/>
      <c r="Q77" s="762"/>
      <c r="R77" s="700"/>
      <c r="S77" s="700"/>
      <c r="T77" s="700" t="s">
        <v>111</v>
      </c>
      <c r="U77" s="566"/>
      <c r="V77" s="566"/>
      <c r="W77" s="566"/>
      <c r="X77" s="796">
        <f>+X76-X75</f>
        <v>1771.1650817164698</v>
      </c>
      <c r="Y77" s="794"/>
    </row>
    <row r="78" spans="2:31" hidden="1" x14ac:dyDescent="0.3">
      <c r="B78" s="1249" t="s">
        <v>126</v>
      </c>
      <c r="C78" s="761"/>
      <c r="D78" s="747"/>
      <c r="E78" s="762"/>
      <c r="F78" s="762"/>
      <c r="G78" s="761"/>
      <c r="H78" s="762"/>
      <c r="I78" s="762"/>
      <c r="J78" s="762"/>
      <c r="K78" s="762"/>
      <c r="L78" s="762"/>
      <c r="M78" s="762"/>
      <c r="N78" s="762"/>
      <c r="O78" s="762"/>
      <c r="P78" s="762"/>
      <c r="Q78" s="762"/>
      <c r="R78" s="762"/>
      <c r="S78" s="762"/>
      <c r="T78" s="762"/>
      <c r="U78" s="744"/>
      <c r="V78" s="744"/>
      <c r="W78" s="744"/>
      <c r="X78" s="744"/>
      <c r="Y78" s="794"/>
    </row>
    <row r="79" spans="2:31" hidden="1" x14ac:dyDescent="0.3">
      <c r="B79" s="1249"/>
      <c r="C79" s="700"/>
      <c r="D79" s="700"/>
      <c r="E79" s="700"/>
      <c r="F79" s="700"/>
      <c r="G79" s="700"/>
      <c r="H79" s="700"/>
      <c r="I79" s="700"/>
      <c r="J79" s="700"/>
      <c r="K79" s="700"/>
      <c r="L79" s="700"/>
      <c r="M79" s="700"/>
      <c r="N79" s="700"/>
      <c r="O79" s="700"/>
      <c r="P79" s="700"/>
      <c r="Q79" s="700"/>
      <c r="R79" s="700"/>
      <c r="S79" s="700"/>
      <c r="T79" s="700"/>
      <c r="U79" s="566"/>
      <c r="V79" s="566"/>
      <c r="W79" s="566"/>
      <c r="X79" s="566"/>
      <c r="Y79" s="794"/>
    </row>
    <row r="80" spans="2:31" ht="62.4" hidden="1" x14ac:dyDescent="0.3">
      <c r="B80" s="701" t="s">
        <v>121</v>
      </c>
      <c r="C80" s="748" t="str">
        <f t="shared" ref="C80:X80" si="49">+C65</f>
        <v>No. of Consumers</v>
      </c>
      <c r="D80" s="748" t="str">
        <f t="shared" si="49"/>
        <v>Connected Load</v>
      </c>
      <c r="E80" s="748" t="str">
        <f t="shared" si="49"/>
        <v>Connected Load- Unit</v>
      </c>
      <c r="F80" s="748" t="str">
        <f t="shared" si="49"/>
        <v>Conversion Factor</v>
      </c>
      <c r="G80" s="748" t="str">
        <f t="shared" si="49"/>
        <v>Connected Load- KVA*</v>
      </c>
      <c r="H80" s="737" t="str">
        <f t="shared" si="49"/>
        <v>Sales
(Mn kWh)</v>
      </c>
      <c r="I80" s="748" t="str">
        <f t="shared" si="49"/>
        <v>Sales
(Mn kVAH)</v>
      </c>
      <c r="J80" s="748" t="str">
        <f t="shared" si="49"/>
        <v>Fixed Charges Units</v>
      </c>
      <c r="K80" s="748" t="str">
        <f t="shared" si="49"/>
        <v>Fixed Charge Rate</v>
      </c>
      <c r="L80" s="748" t="str">
        <f t="shared" si="49"/>
        <v>Energy Charge Units</v>
      </c>
      <c r="M80" s="748" t="str">
        <f t="shared" si="49"/>
        <v>Energy Charge Rate</v>
      </c>
      <c r="N80" s="748" t="str">
        <f t="shared" si="49"/>
        <v>Revenue from Variable Charge (Rs. Cr.)</v>
      </c>
      <c r="O80" s="748" t="str">
        <f t="shared" si="49"/>
        <v>FPPPA (Rs.Cr.)</v>
      </c>
      <c r="P80" s="748" t="str">
        <f t="shared" si="49"/>
        <v>Revenue from Energy Charge
(incl FPPPA)
 (Rs. Cr.)</v>
      </c>
      <c r="Q80" s="748" t="str">
        <f t="shared" si="49"/>
        <v>Revenue from Fixed/ Demand Charge</v>
      </c>
      <c r="R80" s="748" t="str">
        <f t="shared" si="49"/>
        <v>Load Factor Rebate 
(Rs. Cr.)</v>
      </c>
      <c r="S80" s="748" t="str">
        <f t="shared" si="49"/>
        <v>Wheeling Revenue 
(Rs. Cr.)</v>
      </c>
      <c r="T80" s="748" t="str">
        <f t="shared" si="49"/>
        <v>LPC
(Rs. Cr.)</v>
      </c>
      <c r="U80" s="748" t="str">
        <f t="shared" si="49"/>
        <v>Sum of Early Rebate</v>
      </c>
      <c r="V80" s="748" t="str">
        <f t="shared" si="49"/>
        <v>Voltage rebate</v>
      </c>
      <c r="W80" s="748" t="str">
        <f t="shared" si="49"/>
        <v>Other Rebates/ Charges
(Rs. Cr.)</v>
      </c>
      <c r="X80" s="748" t="str">
        <f t="shared" si="49"/>
        <v>Total Revenue (Rs.Crs)</v>
      </c>
      <c r="Y80" s="794"/>
    </row>
    <row r="81" spans="1:31" hidden="1" x14ac:dyDescent="0.3">
      <c r="B81" s="706" t="s">
        <v>93</v>
      </c>
      <c r="C81" s="767">
        <f>+'1_MYT Model'!M8</f>
        <v>49192.434917549836</v>
      </c>
      <c r="D81" s="767">
        <f t="shared" ref="D81:D90" si="50">+G81*F81</f>
        <v>258498.29839958681</v>
      </c>
      <c r="E81" s="740" t="s">
        <v>94</v>
      </c>
      <c r="F81" s="740">
        <v>0.85</v>
      </c>
      <c r="G81" s="740">
        <f>+'1_MYT Model'!S29</f>
        <v>304115.64517598448</v>
      </c>
      <c r="H81" s="740">
        <f>+'1_MYT Model'!N51</f>
        <v>220.65549310416853</v>
      </c>
      <c r="I81" s="740"/>
      <c r="J81" s="740" t="str">
        <f t="shared" ref="J81:M90" si="51">+J66</f>
        <v>Rs./Conn/month</v>
      </c>
      <c r="K81" s="740">
        <f t="shared" si="51"/>
        <v>34</v>
      </c>
      <c r="L81" s="740" t="str">
        <f t="shared" si="51"/>
        <v>Rs/kWh</v>
      </c>
      <c r="M81" s="740">
        <f t="shared" si="51"/>
        <v>3.1</v>
      </c>
      <c r="N81" s="740">
        <f>AD90+AE90</f>
        <v>106.273484083711</v>
      </c>
      <c r="O81" s="740">
        <v>0</v>
      </c>
      <c r="P81" s="740">
        <f t="shared" ref="P81:P90" si="52">N81+O81</f>
        <v>106.273484083711</v>
      </c>
      <c r="Q81" s="740">
        <f>AD89+AE89</f>
        <v>3.6648934763461321</v>
      </c>
      <c r="R81" s="768">
        <v>0</v>
      </c>
      <c r="S81" s="740">
        <f>+(S66/H66)*H81</f>
        <v>0</v>
      </c>
      <c r="T81" s="740">
        <f>+(T66/H66)*H81</f>
        <v>0.87367617864587388</v>
      </c>
      <c r="U81" s="739">
        <f>+(U66/H66)*H81</f>
        <v>-0.73779081911036648</v>
      </c>
      <c r="V81" s="739">
        <f>+(V66/H66)*H81</f>
        <v>0</v>
      </c>
      <c r="W81" s="739"/>
      <c r="X81" s="739">
        <f>SUM(P81:W81)</f>
        <v>110.07426291959264</v>
      </c>
      <c r="Y81" s="794"/>
    </row>
    <row r="82" spans="1:31" hidden="1" x14ac:dyDescent="0.3">
      <c r="B82" s="706" t="s">
        <v>95</v>
      </c>
      <c r="C82" s="767">
        <f>+'1_MYT Model'!M9</f>
        <v>161.01884789376584</v>
      </c>
      <c r="D82" s="767">
        <f t="shared" si="50"/>
        <v>68329.30919793222</v>
      </c>
      <c r="E82" s="740" t="s">
        <v>96</v>
      </c>
      <c r="F82" s="740">
        <v>1</v>
      </c>
      <c r="G82" s="740">
        <f>+'1_MYT Model'!S30</f>
        <v>68329.30919793222</v>
      </c>
      <c r="H82" s="740">
        <f>+'1_MYT Model'!N52</f>
        <v>81.364333460389673</v>
      </c>
      <c r="I82" s="740">
        <f>H82/0.96</f>
        <v>84.754514021239245</v>
      </c>
      <c r="J82" s="740" t="str">
        <f t="shared" si="51"/>
        <v>Rs./kVA/month</v>
      </c>
      <c r="K82" s="740">
        <f t="shared" si="51"/>
        <v>95</v>
      </c>
      <c r="L82" s="740" t="str">
        <f t="shared" si="51"/>
        <v>Rs./kVAh</v>
      </c>
      <c r="M82" s="740">
        <f t="shared" si="51"/>
        <v>5.25</v>
      </c>
      <c r="N82" s="740">
        <f>M82*I82/10</f>
        <v>44.496119861150603</v>
      </c>
      <c r="O82" s="740">
        <v>0</v>
      </c>
      <c r="P82" s="740">
        <f t="shared" si="52"/>
        <v>44.496119861150603</v>
      </c>
      <c r="Q82" s="740">
        <f>(K82*G82*12)/10^7</f>
        <v>7.789541248564273</v>
      </c>
      <c r="R82" s="768">
        <f t="shared" ref="R82" si="53">+(R67/I67)*I82</f>
        <v>0</v>
      </c>
      <c r="S82" s="740">
        <f t="shared" ref="S82:S90" si="54">+(S67/H67)*H82</f>
        <v>0</v>
      </c>
      <c r="T82" s="740">
        <f t="shared" ref="T82:T90" si="55">+(T67/H67)*H82</f>
        <v>7.4252357468290536E-2</v>
      </c>
      <c r="U82" s="739">
        <f t="shared" ref="U82:U90" si="56">+(U67/H67)*H82</f>
        <v>-0.40587032837142556</v>
      </c>
      <c r="V82" s="739">
        <f t="shared" ref="V82:V90" si="57">+(V67/H67)*H82</f>
        <v>0</v>
      </c>
      <c r="W82" s="739"/>
      <c r="X82" s="739">
        <f t="shared" ref="X82:X90" si="58">SUM(P82:W82)</f>
        <v>51.954043138811741</v>
      </c>
      <c r="Y82" s="794"/>
    </row>
    <row r="83" spans="1:31" ht="31.2" hidden="1" x14ac:dyDescent="0.3">
      <c r="B83" s="747" t="s">
        <v>99</v>
      </c>
      <c r="C83" s="767">
        <f>+'1_MYT Model'!M10</f>
        <v>12641.89630990566</v>
      </c>
      <c r="D83" s="767">
        <f t="shared" si="50"/>
        <v>88245.752213708925</v>
      </c>
      <c r="E83" s="740" t="s">
        <v>94</v>
      </c>
      <c r="F83" s="740">
        <v>0.85</v>
      </c>
      <c r="G83" s="740">
        <f>+'1_MYT Model'!S31</f>
        <v>103818.53201612816</v>
      </c>
      <c r="H83" s="740">
        <f>+'1_MYT Model'!N53</f>
        <v>99.534468332337156</v>
      </c>
      <c r="I83" s="740"/>
      <c r="J83" s="740" t="str">
        <f t="shared" si="51"/>
        <v>Rs./kW/month</v>
      </c>
      <c r="K83" s="740">
        <f t="shared" si="51"/>
        <v>130</v>
      </c>
      <c r="L83" s="740" t="str">
        <f t="shared" si="51"/>
        <v>Rs/kWh</v>
      </c>
      <c r="M83" s="740">
        <f t="shared" si="51"/>
        <v>6</v>
      </c>
      <c r="N83" s="740">
        <f>H83*M83/10</f>
        <v>59.72068099940229</v>
      </c>
      <c r="O83" s="740">
        <v>0</v>
      </c>
      <c r="P83" s="740">
        <f t="shared" si="52"/>
        <v>59.72068099940229</v>
      </c>
      <c r="Q83" s="740">
        <f>(K83*D83*12)/10^7</f>
        <v>13.766337345338592</v>
      </c>
      <c r="R83" s="768"/>
      <c r="S83" s="740">
        <f t="shared" si="54"/>
        <v>0</v>
      </c>
      <c r="T83" s="740">
        <f t="shared" si="55"/>
        <v>0.83265538615423673</v>
      </c>
      <c r="U83" s="739">
        <f t="shared" si="56"/>
        <v>-0.35012435194429808</v>
      </c>
      <c r="V83" s="739">
        <f t="shared" si="57"/>
        <v>0</v>
      </c>
      <c r="W83" s="739"/>
      <c r="X83" s="739">
        <f t="shared" si="58"/>
        <v>73.969549378950816</v>
      </c>
      <c r="Y83" s="794"/>
      <c r="AC83" s="720" t="s">
        <v>112</v>
      </c>
      <c r="AD83" s="721">
        <v>0.21988055001977283</v>
      </c>
      <c r="AE83" s="721">
        <v>0.7801194499802272</v>
      </c>
    </row>
    <row r="84" spans="1:31" ht="31.2" hidden="1" x14ac:dyDescent="0.3">
      <c r="B84" s="747" t="s">
        <v>102</v>
      </c>
      <c r="C84" s="767">
        <f>+'1_MYT Model'!M11</f>
        <v>6</v>
      </c>
      <c r="D84" s="767">
        <f t="shared" si="50"/>
        <v>575.79999999999995</v>
      </c>
      <c r="E84" s="740" t="s">
        <v>96</v>
      </c>
      <c r="F84" s="740">
        <v>1</v>
      </c>
      <c r="G84" s="740">
        <f>+'1_MYT Model'!S32</f>
        <v>575.79999999999995</v>
      </c>
      <c r="H84" s="740">
        <f>+'1_MYT Model'!N54</f>
        <v>1.0449504471451547</v>
      </c>
      <c r="I84" s="740">
        <f>H84/0.86</f>
        <v>1.2150586594711101</v>
      </c>
      <c r="J84" s="740" t="str">
        <f t="shared" si="51"/>
        <v>Rs./kVA/ month</v>
      </c>
      <c r="K84" s="740">
        <f t="shared" si="51"/>
        <v>150</v>
      </c>
      <c r="L84" s="740" t="str">
        <f t="shared" si="51"/>
        <v>Rs./kVAh</v>
      </c>
      <c r="M84" s="740">
        <f t="shared" si="51"/>
        <v>5.75</v>
      </c>
      <c r="N84" s="740">
        <f>M84*I84/10</f>
        <v>0.69865872919588834</v>
      </c>
      <c r="O84" s="740">
        <v>0</v>
      </c>
      <c r="P84" s="740">
        <f t="shared" si="52"/>
        <v>0.69865872919588834</v>
      </c>
      <c r="Q84" s="740">
        <f>(K84*G84*12)/10^7</f>
        <v>0.103644</v>
      </c>
      <c r="R84" s="768">
        <f t="shared" ref="R84:R85" si="59">+(R69/I69)*I84</f>
        <v>0</v>
      </c>
      <c r="S84" s="740">
        <f t="shared" si="54"/>
        <v>0</v>
      </c>
      <c r="T84" s="740">
        <f t="shared" si="55"/>
        <v>6.6000447634735789E-3</v>
      </c>
      <c r="U84" s="739">
        <f t="shared" si="56"/>
        <v>-1.8731166469315038E-3</v>
      </c>
      <c r="V84" s="739">
        <f t="shared" si="57"/>
        <v>0</v>
      </c>
      <c r="W84" s="739"/>
      <c r="X84" s="739">
        <f t="shared" si="58"/>
        <v>0.80702965731243037</v>
      </c>
      <c r="Y84" s="794"/>
      <c r="AC84" s="724" t="s">
        <v>29</v>
      </c>
      <c r="AD84" s="724" t="s">
        <v>113</v>
      </c>
      <c r="AE84" s="724" t="s">
        <v>114</v>
      </c>
    </row>
    <row r="85" spans="1:31" hidden="1" x14ac:dyDescent="0.3">
      <c r="B85" s="747" t="s">
        <v>103</v>
      </c>
      <c r="C85" s="767">
        <f>+'1_MYT Model'!M12+'1_MYT Model'!M13</f>
        <v>202.41051683228667</v>
      </c>
      <c r="D85" s="767">
        <f t="shared" si="50"/>
        <v>455367.07962066756</v>
      </c>
      <c r="E85" s="740" t="s">
        <v>96</v>
      </c>
      <c r="F85" s="740">
        <v>1</v>
      </c>
      <c r="G85" s="740">
        <f>+'1_MYT Model'!S33+'1_MYT Model'!S34</f>
        <v>455367.07962066756</v>
      </c>
      <c r="H85" s="740">
        <f>+'1_MYT Model'!N55+'1_MYT Model'!N56</f>
        <v>1943.1297766266455</v>
      </c>
      <c r="I85" s="740">
        <f>H85/0.94</f>
        <v>2067.1593368368572</v>
      </c>
      <c r="J85" s="740" t="str">
        <f t="shared" si="51"/>
        <v>Rs./kVA/ month</v>
      </c>
      <c r="K85" s="740">
        <f t="shared" si="51"/>
        <v>400</v>
      </c>
      <c r="L85" s="740" t="str">
        <f t="shared" si="51"/>
        <v>Rs./kVAh</v>
      </c>
      <c r="M85" s="740">
        <f t="shared" si="51"/>
        <v>6.3</v>
      </c>
      <c r="N85" s="740">
        <f>M85*I85/10</f>
        <v>1302.3103822072201</v>
      </c>
      <c r="O85" s="740">
        <v>0</v>
      </c>
      <c r="P85" s="740">
        <f t="shared" si="52"/>
        <v>1302.3103822072201</v>
      </c>
      <c r="Q85" s="740">
        <f>(K85*G85*12)/10^7</f>
        <v>218.57619821792039</v>
      </c>
      <c r="R85" s="770">
        <f t="shared" si="59"/>
        <v>-107.03401425250215</v>
      </c>
      <c r="S85" s="740">
        <f t="shared" si="54"/>
        <v>6.9223068019244244E-2</v>
      </c>
      <c r="T85" s="740">
        <f t="shared" si="55"/>
        <v>0.58638921881629547</v>
      </c>
      <c r="U85" s="739">
        <f t="shared" si="56"/>
        <v>-15.881759996949876</v>
      </c>
      <c r="V85" s="739">
        <f t="shared" si="57"/>
        <v>-33.208914746284101</v>
      </c>
      <c r="W85" s="739"/>
      <c r="X85" s="739">
        <f t="shared" si="58"/>
        <v>1365.4175037162399</v>
      </c>
      <c r="Y85" s="736"/>
      <c r="AC85" s="727" t="s">
        <v>115</v>
      </c>
      <c r="AD85" s="728">
        <f>AD83*H81</f>
        <v>48.517851188628768</v>
      </c>
      <c r="AE85" s="728">
        <f>AE83*H81</f>
        <v>172.13764191553977</v>
      </c>
    </row>
    <row r="86" spans="1:31" hidden="1" x14ac:dyDescent="0.3">
      <c r="B86" s="705" t="s">
        <v>104</v>
      </c>
      <c r="C86" s="767">
        <f>+'1_MYT Model'!M14</f>
        <v>437.27156424989516</v>
      </c>
      <c r="D86" s="767">
        <f t="shared" si="50"/>
        <v>1769.8538597687364</v>
      </c>
      <c r="E86" s="740" t="s">
        <v>94</v>
      </c>
      <c r="F86" s="740">
        <v>0.85</v>
      </c>
      <c r="G86" s="740">
        <f>+'1_MYT Model'!S35</f>
        <v>2082.1810114926311</v>
      </c>
      <c r="H86" s="740">
        <f>+'1_MYT Model'!N57</f>
        <v>6.9890346570296318</v>
      </c>
      <c r="I86" s="740"/>
      <c r="J86" s="740" t="str">
        <f t="shared" si="51"/>
        <v>Rs./kW/ month</v>
      </c>
      <c r="K86" s="740">
        <f t="shared" si="51"/>
        <v>134</v>
      </c>
      <c r="L86" s="740" t="str">
        <f t="shared" si="51"/>
        <v>Rs/kWh</v>
      </c>
      <c r="M86" s="740">
        <f t="shared" si="51"/>
        <v>6.5</v>
      </c>
      <c r="N86" s="740">
        <f>H86*M86/10</f>
        <v>4.5428725270692611</v>
      </c>
      <c r="O86" s="740">
        <v>0</v>
      </c>
      <c r="P86" s="740">
        <f t="shared" si="52"/>
        <v>4.5428725270692611</v>
      </c>
      <c r="Q86" s="740">
        <f>(K86*D86*12)/10^7</f>
        <v>0.28459250065081276</v>
      </c>
      <c r="R86" s="768"/>
      <c r="S86" s="740">
        <f t="shared" si="54"/>
        <v>0</v>
      </c>
      <c r="T86" s="740">
        <f t="shared" si="55"/>
        <v>2.174612830917496E-6</v>
      </c>
      <c r="U86" s="739">
        <f t="shared" si="56"/>
        <v>-9.3809914253177487E-2</v>
      </c>
      <c r="V86" s="739">
        <f t="shared" si="57"/>
        <v>0</v>
      </c>
      <c r="W86" s="739"/>
      <c r="X86" s="739">
        <f t="shared" si="58"/>
        <v>4.7336572880797272</v>
      </c>
      <c r="Y86" s="795"/>
      <c r="AC86" s="727" t="s">
        <v>116</v>
      </c>
      <c r="AD86" s="729">
        <f>AD83*C81</f>
        <v>10816.459646482735</v>
      </c>
      <c r="AE86" s="729">
        <f>AE83*C81</f>
        <v>38375.975271067102</v>
      </c>
    </row>
    <row r="87" spans="1:31" hidden="1" x14ac:dyDescent="0.3">
      <c r="B87" s="747" t="s">
        <v>105</v>
      </c>
      <c r="C87" s="767">
        <f>+'1_MYT Model'!M15</f>
        <v>281.37720250000001</v>
      </c>
      <c r="D87" s="767">
        <f t="shared" si="50"/>
        <v>4213.9046457777204</v>
      </c>
      <c r="E87" s="740" t="s">
        <v>94</v>
      </c>
      <c r="F87" s="740">
        <v>0.85</v>
      </c>
      <c r="G87" s="740">
        <f>+'1_MYT Model'!S36</f>
        <v>4957.534877385553</v>
      </c>
      <c r="H87" s="740">
        <f>+'1_MYT Model'!N58</f>
        <v>3.7685236374915152</v>
      </c>
      <c r="I87" s="740"/>
      <c r="J87" s="740" t="str">
        <f t="shared" si="51"/>
        <v>Rs./kW/month</v>
      </c>
      <c r="K87" s="740">
        <f t="shared" si="51"/>
        <v>195</v>
      </c>
      <c r="L87" s="740" t="str">
        <f t="shared" si="51"/>
        <v>Rs/kWh</v>
      </c>
      <c r="M87" s="740">
        <f t="shared" si="51"/>
        <v>9</v>
      </c>
      <c r="N87" s="740">
        <f>H87*M87/10</f>
        <v>3.3916712737423635</v>
      </c>
      <c r="O87" s="740">
        <v>0</v>
      </c>
      <c r="P87" s="740">
        <f t="shared" si="52"/>
        <v>3.3916712737423635</v>
      </c>
      <c r="Q87" s="740">
        <f>(K87*D87*12)/10^7</f>
        <v>0.9860536871119866</v>
      </c>
      <c r="R87" s="768"/>
      <c r="S87" s="740">
        <f t="shared" si="54"/>
        <v>0</v>
      </c>
      <c r="T87" s="740">
        <f t="shared" si="55"/>
        <v>3.1049189157891111E-2</v>
      </c>
      <c r="U87" s="739">
        <f t="shared" si="56"/>
        <v>-2.8383170288359953E-2</v>
      </c>
      <c r="V87" s="739">
        <f t="shared" si="57"/>
        <v>0</v>
      </c>
      <c r="W87" s="739"/>
      <c r="X87" s="739">
        <f t="shared" si="58"/>
        <v>4.3803909797238818</v>
      </c>
      <c r="Y87" s="794"/>
      <c r="AC87" s="727" t="s">
        <v>117</v>
      </c>
      <c r="AD87" s="731">
        <f>+AD72</f>
        <v>34</v>
      </c>
      <c r="AE87" s="731">
        <f>+AE72</f>
        <v>70</v>
      </c>
    </row>
    <row r="88" spans="1:31" hidden="1" x14ac:dyDescent="0.3">
      <c r="B88" s="705" t="s">
        <v>106</v>
      </c>
      <c r="C88" s="767">
        <f>+'1_MYT Model'!M16</f>
        <v>1</v>
      </c>
      <c r="D88" s="767">
        <f t="shared" si="50"/>
        <v>88000</v>
      </c>
      <c r="E88" s="740" t="s">
        <v>96</v>
      </c>
      <c r="F88" s="740">
        <v>1</v>
      </c>
      <c r="G88" s="740">
        <f>+'1_MYT Model'!S37</f>
        <v>88000</v>
      </c>
      <c r="H88" s="740">
        <f>+'1_MYT Model'!N61</f>
        <v>500</v>
      </c>
      <c r="I88" s="740">
        <f>H88/0.98</f>
        <v>510.20408163265307</v>
      </c>
      <c r="J88" s="740" t="str">
        <f t="shared" si="51"/>
        <v>NA</v>
      </c>
      <c r="K88" s="740">
        <f t="shared" si="51"/>
        <v>0</v>
      </c>
      <c r="L88" s="740" t="str">
        <f t="shared" si="51"/>
        <v>Rs./kWh</v>
      </c>
      <c r="M88" s="740">
        <f t="shared" si="51"/>
        <v>4.725269787094236</v>
      </c>
      <c r="N88" s="740">
        <f>H88*M88/10</f>
        <v>236.26348935471179</v>
      </c>
      <c r="O88" s="740">
        <v>0</v>
      </c>
      <c r="P88" s="740">
        <f t="shared" si="52"/>
        <v>236.26348935471179</v>
      </c>
      <c r="Q88" s="740">
        <f t="shared" ref="Q88" si="60">(K88*G88*12)/10^7</f>
        <v>0</v>
      </c>
      <c r="R88" s="768">
        <f t="shared" ref="R88:R89" si="61">+(R73/I73)*I88</f>
        <v>0</v>
      </c>
      <c r="S88" s="740">
        <f t="shared" si="54"/>
        <v>0</v>
      </c>
      <c r="T88" s="740">
        <f t="shared" si="55"/>
        <v>0</v>
      </c>
      <c r="U88" s="739">
        <f t="shared" si="56"/>
        <v>0</v>
      </c>
      <c r="V88" s="739">
        <f t="shared" si="57"/>
        <v>0</v>
      </c>
      <c r="W88" s="739"/>
      <c r="X88" s="739">
        <f t="shared" si="58"/>
        <v>236.26348935471179</v>
      </c>
      <c r="Y88" s="794"/>
      <c r="AC88" s="727" t="s">
        <v>118</v>
      </c>
      <c r="AD88" s="732">
        <f>+AD73</f>
        <v>3.1</v>
      </c>
      <c r="AE88" s="732">
        <f>+AE73</f>
        <v>5.3</v>
      </c>
    </row>
    <row r="89" spans="1:31" hidden="1" x14ac:dyDescent="0.3">
      <c r="B89" s="705" t="s">
        <v>109</v>
      </c>
      <c r="C89" s="767">
        <f>+'1_MYT Model'!M17</f>
        <v>1</v>
      </c>
      <c r="D89" s="767">
        <f t="shared" si="50"/>
        <v>299.95200000000006</v>
      </c>
      <c r="E89" s="740" t="s">
        <v>96</v>
      </c>
      <c r="F89" s="740">
        <v>1</v>
      </c>
      <c r="G89" s="740">
        <f>+'1_MYT Model'!S38</f>
        <v>299.95200000000006</v>
      </c>
      <c r="H89" s="740">
        <f>+'1_MYT Model'!N59</f>
        <v>0.76963928876351739</v>
      </c>
      <c r="I89" s="740">
        <f>H89/0.97</f>
        <v>0.79344256573558491</v>
      </c>
      <c r="J89" s="740" t="str">
        <f t="shared" si="51"/>
        <v>Rs./kVA/month</v>
      </c>
      <c r="K89" s="740">
        <f t="shared" si="51"/>
        <v>400</v>
      </c>
      <c r="L89" s="740" t="str">
        <f t="shared" si="51"/>
        <v>Rs./kVAh</v>
      </c>
      <c r="M89" s="740">
        <f t="shared" si="51"/>
        <v>6.4</v>
      </c>
      <c r="N89" s="740">
        <f>M89*I89/10</f>
        <v>0.50780324207077432</v>
      </c>
      <c r="O89" s="740">
        <v>0</v>
      </c>
      <c r="P89" s="740">
        <f t="shared" si="52"/>
        <v>0.50780324207077432</v>
      </c>
      <c r="Q89" s="740">
        <f>(K89*G89*12)/10^7</f>
        <v>0.14397696000000001</v>
      </c>
      <c r="R89" s="768">
        <f t="shared" si="61"/>
        <v>0</v>
      </c>
      <c r="S89" s="740">
        <f t="shared" si="54"/>
        <v>0</v>
      </c>
      <c r="T89" s="740">
        <f t="shared" si="55"/>
        <v>1.0722930450181889E-2</v>
      </c>
      <c r="U89" s="739">
        <f t="shared" si="56"/>
        <v>0</v>
      </c>
      <c r="V89" s="739">
        <f t="shared" si="57"/>
        <v>0</v>
      </c>
      <c r="W89" s="739"/>
      <c r="X89" s="739">
        <f t="shared" si="58"/>
        <v>0.66250313252095627</v>
      </c>
      <c r="Y89" s="794"/>
      <c r="AC89" s="733" t="s">
        <v>119</v>
      </c>
      <c r="AD89" s="734">
        <f>((AD86*AD87)*12)/10^7</f>
        <v>0.44131155357649571</v>
      </c>
      <c r="AE89" s="734">
        <f>((AE86*AE87)*12)/10^7</f>
        <v>3.2235819227696365</v>
      </c>
    </row>
    <row r="90" spans="1:31" ht="31.2" hidden="1" x14ac:dyDescent="0.3">
      <c r="B90" s="706" t="s">
        <v>110</v>
      </c>
      <c r="C90" s="767">
        <f>+'1_MYT Model'!M18</f>
        <v>0</v>
      </c>
      <c r="D90" s="767">
        <f t="shared" si="50"/>
        <v>0</v>
      </c>
      <c r="E90" s="740"/>
      <c r="F90" s="740"/>
      <c r="G90" s="740">
        <f>+'1_MYT Model'!S39</f>
        <v>0</v>
      </c>
      <c r="H90" s="740">
        <f>+'1_MYT Model'!N63+'1_MYT Model'!N64</f>
        <v>230.12</v>
      </c>
      <c r="I90" s="740"/>
      <c r="J90" s="740" t="str">
        <f t="shared" si="51"/>
        <v>NA</v>
      </c>
      <c r="K90" s="740">
        <f t="shared" si="51"/>
        <v>0</v>
      </c>
      <c r="L90" s="740" t="str">
        <f t="shared" si="51"/>
        <v>Rs./kWh</v>
      </c>
      <c r="M90" s="740">
        <f t="shared" si="51"/>
        <v>4</v>
      </c>
      <c r="N90" s="740">
        <f>H90*M90/10</f>
        <v>92.048000000000002</v>
      </c>
      <c r="O90" s="740">
        <v>0</v>
      </c>
      <c r="P90" s="740">
        <f t="shared" si="52"/>
        <v>92.048000000000002</v>
      </c>
      <c r="Q90" s="740">
        <v>0</v>
      </c>
      <c r="R90" s="768"/>
      <c r="S90" s="740">
        <f t="shared" si="54"/>
        <v>0</v>
      </c>
      <c r="T90" s="740">
        <f t="shared" si="55"/>
        <v>0</v>
      </c>
      <c r="U90" s="739">
        <f t="shared" si="56"/>
        <v>0</v>
      </c>
      <c r="V90" s="739">
        <f t="shared" si="57"/>
        <v>0</v>
      </c>
      <c r="W90" s="739"/>
      <c r="X90" s="739">
        <f t="shared" si="58"/>
        <v>92.048000000000002</v>
      </c>
      <c r="Y90" s="794"/>
      <c r="AC90" s="733" t="s">
        <v>120</v>
      </c>
      <c r="AD90" s="734">
        <f>(AD85*AD88)/10</f>
        <v>15.040533868474919</v>
      </c>
      <c r="AE90" s="734">
        <f>(AE85*AE88)/10</f>
        <v>91.232950215236073</v>
      </c>
    </row>
    <row r="91" spans="1:31" hidden="1" x14ac:dyDescent="0.3">
      <c r="B91" s="747" t="s">
        <v>1</v>
      </c>
      <c r="C91" s="761">
        <f>SUM(C81:C90)</f>
        <v>62924.409358931436</v>
      </c>
      <c r="D91" s="761">
        <f>+SUM(D81:D90)</f>
        <v>965299.94993744208</v>
      </c>
      <c r="E91" s="761">
        <f>SUM(E81:E90)</f>
        <v>0</v>
      </c>
      <c r="F91" s="761"/>
      <c r="G91" s="761">
        <f>+SUM(G81:G90)</f>
        <v>1027546.0338995907</v>
      </c>
      <c r="H91" s="761">
        <f>+SUM(H81:H90)</f>
        <v>3087.3762195539703</v>
      </c>
      <c r="I91" s="762"/>
      <c r="J91" s="762"/>
      <c r="K91" s="762"/>
      <c r="L91" s="762"/>
      <c r="M91" s="762"/>
      <c r="N91" s="762">
        <f t="shared" ref="N91:X91" si="62">SUM(N81:N90)</f>
        <v>1850.253162278274</v>
      </c>
      <c r="O91" s="762">
        <f t="shared" si="62"/>
        <v>0</v>
      </c>
      <c r="P91" s="762">
        <f t="shared" si="62"/>
        <v>1850.253162278274</v>
      </c>
      <c r="Q91" s="762">
        <f t="shared" si="62"/>
        <v>245.31523743593218</v>
      </c>
      <c r="R91" s="762">
        <f t="shared" si="62"/>
        <v>-107.03401425250215</v>
      </c>
      <c r="S91" s="762">
        <f t="shared" si="62"/>
        <v>6.9223068019244244E-2</v>
      </c>
      <c r="T91" s="762">
        <f t="shared" si="62"/>
        <v>2.4153474800690735</v>
      </c>
      <c r="U91" s="744">
        <f t="shared" si="62"/>
        <v>-17.499611697564436</v>
      </c>
      <c r="V91" s="744">
        <f t="shared" si="62"/>
        <v>-33.208914746284101</v>
      </c>
      <c r="W91" s="744">
        <f t="shared" si="62"/>
        <v>0</v>
      </c>
      <c r="X91" s="744">
        <f t="shared" si="62"/>
        <v>1940.3104295659439</v>
      </c>
      <c r="Y91" s="794"/>
    </row>
    <row r="92" spans="1:31" hidden="1" x14ac:dyDescent="0.3">
      <c r="B92" s="747"/>
      <c r="C92" s="761"/>
      <c r="D92" s="761"/>
      <c r="E92" s="761"/>
      <c r="F92" s="761"/>
      <c r="G92" s="761"/>
      <c r="H92" s="762"/>
      <c r="I92" s="762"/>
      <c r="J92" s="762"/>
      <c r="K92" s="762"/>
      <c r="L92" s="762"/>
      <c r="M92" s="762"/>
      <c r="N92" s="762"/>
      <c r="O92" s="762"/>
      <c r="P92" s="762"/>
      <c r="Q92" s="762"/>
      <c r="R92" s="762"/>
      <c r="S92" s="1248" t="s">
        <v>111</v>
      </c>
      <c r="T92" s="1248"/>
      <c r="U92" s="1248"/>
      <c r="V92" s="1248"/>
      <c r="W92" s="1248"/>
      <c r="X92" s="744">
        <f>+X91-X90</f>
        <v>1848.2624295659439</v>
      </c>
      <c r="Y92" s="794"/>
    </row>
    <row r="93" spans="1:31" x14ac:dyDescent="0.3">
      <c r="B93" s="747"/>
      <c r="C93" s="761"/>
      <c r="D93" s="747"/>
      <c r="E93" s="762"/>
      <c r="F93" s="762"/>
      <c r="G93" s="761"/>
      <c r="H93" s="762"/>
      <c r="I93" s="762"/>
      <c r="J93" s="762"/>
      <c r="K93" s="762"/>
      <c r="L93" s="762"/>
      <c r="M93" s="762"/>
      <c r="N93" s="762"/>
      <c r="O93" s="762"/>
      <c r="P93" s="762"/>
      <c r="Q93" s="762"/>
      <c r="R93" s="762"/>
      <c r="S93" s="1248"/>
      <c r="T93" s="1248"/>
      <c r="U93" s="1248"/>
      <c r="V93" s="1248"/>
      <c r="W93" s="1248"/>
      <c r="X93" s="744">
        <f>+X32/H31*10</f>
        <v>5.9137484573496222</v>
      </c>
      <c r="Y93" s="794"/>
    </row>
    <row r="94" spans="1:31" s="707" customFormat="1" x14ac:dyDescent="0.3">
      <c r="A94" s="561"/>
      <c r="B94" s="797"/>
      <c r="C94" s="1237" t="s">
        <v>275</v>
      </c>
      <c r="D94" s="1238"/>
      <c r="E94" s="1238"/>
      <c r="F94" s="1238"/>
      <c r="G94" s="1238"/>
      <c r="H94" s="1238"/>
      <c r="I94" s="1238"/>
      <c r="J94" s="1238"/>
      <c r="K94" s="1238"/>
      <c r="L94" s="1238"/>
      <c r="M94" s="1238"/>
      <c r="N94" s="1238"/>
      <c r="O94" s="1238"/>
      <c r="P94" s="1238"/>
      <c r="Q94" s="1238"/>
      <c r="R94" s="1238"/>
      <c r="S94" s="1238"/>
      <c r="T94" s="1238"/>
      <c r="U94" s="1238"/>
      <c r="V94" s="1238"/>
      <c r="W94" s="1239"/>
      <c r="X94" s="798"/>
      <c r="Y94" s="798"/>
    </row>
    <row r="95" spans="1:31" s="707" customFormat="1" x14ac:dyDescent="0.3">
      <c r="A95" s="561"/>
      <c r="B95" s="1235" t="s">
        <v>122</v>
      </c>
      <c r="C95" s="1240"/>
      <c r="D95" s="1241"/>
      <c r="E95" s="1241"/>
      <c r="F95" s="1241"/>
      <c r="G95" s="1241"/>
      <c r="H95" s="1241"/>
      <c r="I95" s="1241"/>
      <c r="J95" s="1241"/>
      <c r="K95" s="1241"/>
      <c r="L95" s="1241"/>
      <c r="M95" s="1241"/>
      <c r="N95" s="1241"/>
      <c r="O95" s="1241"/>
      <c r="P95" s="1241"/>
      <c r="Q95" s="1241"/>
      <c r="R95" s="1241"/>
      <c r="S95" s="1241"/>
      <c r="T95" s="1241"/>
      <c r="U95" s="1241"/>
      <c r="V95" s="1241"/>
      <c r="W95" s="1242"/>
      <c r="X95" s="798"/>
      <c r="Y95" s="798"/>
    </row>
    <row r="96" spans="1:31" x14ac:dyDescent="0.3">
      <c r="B96" s="1236"/>
      <c r="C96" s="747"/>
      <c r="D96" s="747"/>
      <c r="E96" s="747"/>
      <c r="F96" s="747"/>
      <c r="G96" s="747"/>
      <c r="H96" s="747"/>
      <c r="I96" s="747"/>
      <c r="J96" s="747"/>
      <c r="K96" s="747"/>
      <c r="L96" s="747"/>
      <c r="M96" s="747"/>
      <c r="N96" s="747"/>
      <c r="O96" s="747"/>
      <c r="P96" s="747"/>
      <c r="Q96" s="747"/>
      <c r="R96" s="747"/>
      <c r="S96" s="747"/>
      <c r="T96" s="747"/>
      <c r="U96" s="799"/>
      <c r="V96" s="799"/>
      <c r="W96" s="799"/>
      <c r="X96" s="799"/>
      <c r="Y96" s="735"/>
    </row>
    <row r="97" spans="2:33" ht="62.4" x14ac:dyDescent="0.3">
      <c r="B97" s="701" t="s">
        <v>121</v>
      </c>
      <c r="C97" s="701" t="s">
        <v>147</v>
      </c>
      <c r="D97" s="701" t="s">
        <v>153</v>
      </c>
      <c r="E97" s="701" t="s">
        <v>154</v>
      </c>
      <c r="F97" s="701" t="s">
        <v>148</v>
      </c>
      <c r="G97" s="701" t="s">
        <v>155</v>
      </c>
      <c r="H97" s="701" t="s">
        <v>156</v>
      </c>
      <c r="I97" s="701" t="s">
        <v>157</v>
      </c>
      <c r="J97" s="701" t="s">
        <v>158</v>
      </c>
      <c r="K97" s="701" t="s">
        <v>159</v>
      </c>
      <c r="L97" s="701" t="s">
        <v>160</v>
      </c>
      <c r="M97" s="701" t="s">
        <v>161</v>
      </c>
      <c r="N97" s="701" t="s">
        <v>274</v>
      </c>
      <c r="O97" s="701" t="s">
        <v>163</v>
      </c>
      <c r="P97" s="701" t="s">
        <v>164</v>
      </c>
      <c r="Q97" s="701" t="s">
        <v>165</v>
      </c>
      <c r="R97" s="701" t="s">
        <v>149</v>
      </c>
      <c r="S97" s="701" t="s">
        <v>150</v>
      </c>
      <c r="T97" s="701" t="s">
        <v>151</v>
      </c>
      <c r="U97" s="702" t="s">
        <v>166</v>
      </c>
      <c r="V97" s="702" t="str">
        <f>+V19</f>
        <v>Voltage rebate</v>
      </c>
      <c r="W97" s="701" t="s">
        <v>168</v>
      </c>
      <c r="X97" s="701" t="s">
        <v>152</v>
      </c>
      <c r="Y97" s="701" t="s">
        <v>276</v>
      </c>
    </row>
    <row r="98" spans="2:33" ht="31.2" x14ac:dyDescent="0.3">
      <c r="B98" s="706" t="s">
        <v>93</v>
      </c>
      <c r="C98" s="767">
        <f t="shared" ref="C98:D106" si="63">+C20</f>
        <v>43511.587100093122</v>
      </c>
      <c r="D98" s="767">
        <f t="shared" si="63"/>
        <v>234354.69517539584</v>
      </c>
      <c r="E98" s="740" t="s">
        <v>94</v>
      </c>
      <c r="F98" s="740">
        <v>0.85</v>
      </c>
      <c r="G98" s="767">
        <f t="shared" ref="G98:I106" si="64">+G20</f>
        <v>275711.40608870098</v>
      </c>
      <c r="H98" s="767">
        <f t="shared" si="64"/>
        <v>198.50562521142959</v>
      </c>
      <c r="I98" s="767">
        <f t="shared" si="64"/>
        <v>0</v>
      </c>
      <c r="J98" s="751" t="s">
        <v>127</v>
      </c>
      <c r="K98" s="801"/>
      <c r="L98" s="751" t="s">
        <v>101</v>
      </c>
      <c r="M98" s="740"/>
      <c r="N98" s="740">
        <f>AD107+AE107</f>
        <v>107.07818870592024</v>
      </c>
      <c r="O98" s="740">
        <v>0</v>
      </c>
      <c r="P98" s="740">
        <f>N98+O98</f>
        <v>107.07818870592024</v>
      </c>
      <c r="Q98" s="740">
        <f>AD106+AE106</f>
        <v>3.6306633695400192</v>
      </c>
      <c r="R98" s="779">
        <f t="shared" ref="R98:T101" si="65">+R20</f>
        <v>0</v>
      </c>
      <c r="S98" s="779">
        <f t="shared" si="65"/>
        <v>0</v>
      </c>
      <c r="T98" s="779">
        <f t="shared" si="65"/>
        <v>0.78597470488784982</v>
      </c>
      <c r="U98" s="752">
        <f t="shared" ref="U98:U106" si="66">+U20*(1+$Z$98)</f>
        <v>-0.74337738369400252</v>
      </c>
      <c r="V98" s="752">
        <f>+V20</f>
        <v>0</v>
      </c>
      <c r="W98" s="752">
        <f t="shared" ref="W98:W106" si="67">+W20</f>
        <v>0</v>
      </c>
      <c r="X98" s="739">
        <f>SUM(P98:W98)</f>
        <v>110.75144939665411</v>
      </c>
      <c r="Y98" s="739">
        <f>X98*10/H98</f>
        <v>5.5792599972263783</v>
      </c>
      <c r="Z98" s="1022">
        <f>'6_Tariff Hike Analysis'!L8</f>
        <v>0.12</v>
      </c>
      <c r="AA98" s="1023"/>
    </row>
    <row r="99" spans="2:33" x14ac:dyDescent="0.3">
      <c r="B99" s="706" t="s">
        <v>95</v>
      </c>
      <c r="C99" s="767">
        <f t="shared" si="63"/>
        <v>148.88729086067383</v>
      </c>
      <c r="D99" s="767">
        <f t="shared" si="63"/>
        <v>63173.027282567768</v>
      </c>
      <c r="E99" s="740" t="s">
        <v>96</v>
      </c>
      <c r="F99" s="740">
        <v>1</v>
      </c>
      <c r="G99" s="767">
        <f t="shared" si="64"/>
        <v>63173.027282567768</v>
      </c>
      <c r="H99" s="767">
        <f t="shared" si="64"/>
        <v>74.199210357759597</v>
      </c>
      <c r="I99" s="767">
        <f t="shared" si="64"/>
        <v>77.290844122666243</v>
      </c>
      <c r="J99" s="751" t="s">
        <v>842</v>
      </c>
      <c r="K99" s="751">
        <f>+'6_Tariff Hike Analysis'!V10</f>
        <v>110</v>
      </c>
      <c r="L99" s="751" t="s">
        <v>98</v>
      </c>
      <c r="M99" s="740">
        <f>+'6_Tariff Hike Analysis'!X10</f>
        <v>5.9</v>
      </c>
      <c r="N99" s="740">
        <f>M99*I99/10</f>
        <v>45.601598032373083</v>
      </c>
      <c r="O99" s="740">
        <v>0</v>
      </c>
      <c r="P99" s="740">
        <f t="shared" ref="P99:P107" si="68">N99+O99</f>
        <v>45.601598032373083</v>
      </c>
      <c r="Q99" s="740">
        <f>(K99*G99*12)/10^7</f>
        <v>8.3388396012989467</v>
      </c>
      <c r="R99" s="779">
        <f t="shared" si="65"/>
        <v>0</v>
      </c>
      <c r="S99" s="779">
        <f t="shared" si="65"/>
        <v>0</v>
      </c>
      <c r="T99" s="779">
        <f t="shared" si="65"/>
        <v>6.7713530696240573E-2</v>
      </c>
      <c r="U99" s="752">
        <f t="shared" si="66"/>
        <v>-0.4145439086520768</v>
      </c>
      <c r="V99" s="752">
        <f>+V21</f>
        <v>0</v>
      </c>
      <c r="W99" s="752">
        <f t="shared" si="67"/>
        <v>0</v>
      </c>
      <c r="X99" s="739">
        <f t="shared" ref="X99:X107" si="69">SUM(P99:W99)</f>
        <v>53.593607255716194</v>
      </c>
      <c r="Y99" s="739">
        <f t="shared" ref="Y99:Y107" si="70">X99*10/H99</f>
        <v>7.2229349877591362</v>
      </c>
      <c r="Z99" s="1022">
        <v>0.14000000000000001</v>
      </c>
      <c r="AA99" s="1023"/>
    </row>
    <row r="100" spans="2:33" x14ac:dyDescent="0.3">
      <c r="B100" s="747" t="s">
        <v>898</v>
      </c>
      <c r="C100" s="767">
        <f t="shared" si="63"/>
        <v>11590.819937110649</v>
      </c>
      <c r="D100" s="767">
        <f t="shared" si="63"/>
        <v>81272.272698768982</v>
      </c>
      <c r="E100" s="740" t="s">
        <v>94</v>
      </c>
      <c r="F100" s="740">
        <v>0.85</v>
      </c>
      <c r="G100" s="767">
        <f t="shared" si="64"/>
        <v>95614.438469139975</v>
      </c>
      <c r="H100" s="767">
        <f t="shared" si="64"/>
        <v>91.547482766727541</v>
      </c>
      <c r="I100" s="767">
        <f t="shared" si="64"/>
        <v>0</v>
      </c>
      <c r="J100" s="751" t="s">
        <v>893</v>
      </c>
      <c r="K100" s="751">
        <f>+'6_Tariff Hike Analysis'!V12</f>
        <v>150</v>
      </c>
      <c r="L100" s="751" t="s">
        <v>101</v>
      </c>
      <c r="M100" s="740">
        <f>+'6_Tariff Hike Analysis'!X12</f>
        <v>6.75</v>
      </c>
      <c r="N100" s="740">
        <f>H100*M100/10</f>
        <v>61.794550867541091</v>
      </c>
      <c r="O100" s="740">
        <v>0</v>
      </c>
      <c r="P100" s="740">
        <f t="shared" si="68"/>
        <v>61.794550867541091</v>
      </c>
      <c r="Q100" s="740">
        <f>(K100*D100*12)/10^7</f>
        <v>14.629009085778419</v>
      </c>
      <c r="R100" s="779">
        <f t="shared" si="65"/>
        <v>0</v>
      </c>
      <c r="S100" s="779">
        <f t="shared" si="65"/>
        <v>0</v>
      </c>
      <c r="T100" s="779">
        <f t="shared" si="65"/>
        <v>0.76584027515031949</v>
      </c>
      <c r="U100" s="752">
        <f t="shared" si="66"/>
        <v>-0.36067267999128932</v>
      </c>
      <c r="V100" s="752">
        <f>+V22</f>
        <v>0</v>
      </c>
      <c r="W100" s="752">
        <f t="shared" si="67"/>
        <v>0</v>
      </c>
      <c r="X100" s="739">
        <f t="shared" si="69"/>
        <v>76.82872754847854</v>
      </c>
      <c r="Y100" s="739">
        <f t="shared" si="70"/>
        <v>8.392227205661797</v>
      </c>
      <c r="Z100" s="1022">
        <v>0.1</v>
      </c>
      <c r="AA100" s="1023"/>
      <c r="AC100" s="720" t="s">
        <v>112</v>
      </c>
      <c r="AD100" s="721">
        <v>0.21988055001977283</v>
      </c>
      <c r="AE100" s="721">
        <v>0.7801194499802272</v>
      </c>
    </row>
    <row r="101" spans="2:33" ht="31.2" x14ac:dyDescent="0.3">
      <c r="B101" s="747" t="s">
        <v>102</v>
      </c>
      <c r="C101" s="767">
        <f t="shared" si="63"/>
        <v>3</v>
      </c>
      <c r="D101" s="767">
        <f t="shared" si="63"/>
        <v>275</v>
      </c>
      <c r="E101" s="740" t="s">
        <v>96</v>
      </c>
      <c r="F101" s="740">
        <v>1</v>
      </c>
      <c r="G101" s="767">
        <f t="shared" si="64"/>
        <v>275</v>
      </c>
      <c r="H101" s="767">
        <f t="shared" si="64"/>
        <v>0.43730514386081049</v>
      </c>
      <c r="I101" s="767">
        <f t="shared" si="64"/>
        <v>0.50849435332652382</v>
      </c>
      <c r="J101" s="751" t="s">
        <v>842</v>
      </c>
      <c r="K101" s="751">
        <f>+'6_Tariff Hike Analysis'!V14</f>
        <v>170</v>
      </c>
      <c r="L101" s="751" t="s">
        <v>98</v>
      </c>
      <c r="M101" s="740">
        <f>+'6_Tariff Hike Analysis'!X14</f>
        <v>6.45</v>
      </c>
      <c r="N101" s="740">
        <f>M101*I101/10</f>
        <v>0.32797885789560788</v>
      </c>
      <c r="O101" s="740">
        <v>0</v>
      </c>
      <c r="P101" s="740">
        <f t="shared" si="68"/>
        <v>0.32797885789560788</v>
      </c>
      <c r="Q101" s="740">
        <f>(K101*G101*12)/10^7</f>
        <v>5.6099999999999997E-2</v>
      </c>
      <c r="R101" s="779">
        <f t="shared" si="65"/>
        <v>0</v>
      </c>
      <c r="S101" s="779">
        <f t="shared" si="65"/>
        <v>0</v>
      </c>
      <c r="T101" s="779">
        <f t="shared" si="65"/>
        <v>2.7620769316515485E-3</v>
      </c>
      <c r="U101" s="752">
        <f t="shared" si="66"/>
        <v>-8.7795394760719833E-4</v>
      </c>
      <c r="V101" s="752">
        <f>+V23</f>
        <v>0</v>
      </c>
      <c r="W101" s="752">
        <f t="shared" si="67"/>
        <v>0</v>
      </c>
      <c r="X101" s="739">
        <f t="shared" si="69"/>
        <v>0.3859629808796522</v>
      </c>
      <c r="Y101" s="739">
        <f>X101*10/H101</f>
        <v>8.8259419377536545</v>
      </c>
      <c r="Z101" s="1023"/>
      <c r="AA101" s="1023"/>
      <c r="AC101" s="724" t="s">
        <v>29</v>
      </c>
      <c r="AD101" s="724" t="s">
        <v>113</v>
      </c>
      <c r="AE101" s="724" t="s">
        <v>114</v>
      </c>
    </row>
    <row r="102" spans="2:33" x14ac:dyDescent="0.3">
      <c r="B102" s="747" t="s">
        <v>103</v>
      </c>
      <c r="C102" s="767">
        <f t="shared" si="63"/>
        <v>181.81171397443919</v>
      </c>
      <c r="D102" s="767">
        <f t="shared" si="63"/>
        <v>437642.52854897472</v>
      </c>
      <c r="E102" s="740" t="s">
        <v>96</v>
      </c>
      <c r="F102" s="740">
        <v>1</v>
      </c>
      <c r="G102" s="767">
        <f t="shared" si="64"/>
        <v>437642.52854897472</v>
      </c>
      <c r="H102" s="767">
        <f t="shared" si="64"/>
        <v>1882.0238087225468</v>
      </c>
      <c r="I102" s="767">
        <f t="shared" si="64"/>
        <v>2002.1529880027094</v>
      </c>
      <c r="J102" s="751" t="s">
        <v>842</v>
      </c>
      <c r="K102" s="751">
        <f>+'6_Tariff Hike Analysis'!V15</f>
        <v>450</v>
      </c>
      <c r="L102" s="751" t="s">
        <v>98</v>
      </c>
      <c r="M102" s="740">
        <f>+'6_Tariff Hike Analysis'!X15</f>
        <v>7.1000000000000005</v>
      </c>
      <c r="N102" s="740">
        <f>M102*I102/10</f>
        <v>1421.5286214819239</v>
      </c>
      <c r="O102" s="740">
        <v>0</v>
      </c>
      <c r="P102" s="740">
        <f t="shared" si="68"/>
        <v>1421.5286214819239</v>
      </c>
      <c r="Q102" s="740">
        <f>(K102*G102*12)/10^7</f>
        <v>236.32696541644634</v>
      </c>
      <c r="R102" s="779">
        <f>+R24*1.12</f>
        <v>-116.10826691050697</v>
      </c>
      <c r="S102" s="779">
        <f t="shared" ref="S102:T106" si="71">+S24</f>
        <v>6.7046197167133406E-2</v>
      </c>
      <c r="T102" s="779">
        <f t="shared" si="71"/>
        <v>0.56794892665706376</v>
      </c>
      <c r="U102" s="752">
        <f t="shared" si="66"/>
        <v>-17.228202096431801</v>
      </c>
      <c r="V102" s="752">
        <f>V24*1.12</f>
        <v>-36.024338282535147</v>
      </c>
      <c r="W102" s="752">
        <f t="shared" si="67"/>
        <v>0</v>
      </c>
      <c r="X102" s="739">
        <f t="shared" si="69"/>
        <v>1489.1297747327208</v>
      </c>
      <c r="Y102" s="739">
        <f t="shared" si="70"/>
        <v>7.9123854216461318</v>
      </c>
      <c r="Z102" s="1024">
        <f>+P102</f>
        <v>1421.5286214819239</v>
      </c>
      <c r="AA102" s="1023"/>
      <c r="AC102" s="727" t="s">
        <v>115</v>
      </c>
      <c r="AD102" s="728">
        <f>AD100*H98</f>
        <v>43.647526053508024</v>
      </c>
      <c r="AE102" s="728">
        <f>AE100*H98</f>
        <v>154.85809915792157</v>
      </c>
      <c r="AF102" s="1023"/>
    </row>
    <row r="103" spans="2:33" x14ac:dyDescent="0.3">
      <c r="B103" s="705" t="s">
        <v>104</v>
      </c>
      <c r="C103" s="767">
        <f t="shared" si="63"/>
        <v>413.69319558936178</v>
      </c>
      <c r="D103" s="767">
        <f t="shared" si="63"/>
        <v>1674.9220778533224</v>
      </c>
      <c r="E103" s="740" t="s">
        <v>94</v>
      </c>
      <c r="F103" s="740">
        <v>0.85</v>
      </c>
      <c r="G103" s="767">
        <f t="shared" si="64"/>
        <v>1970.4965621803794</v>
      </c>
      <c r="H103" s="767">
        <f t="shared" si="64"/>
        <v>6.5980557572852749</v>
      </c>
      <c r="I103" s="767">
        <f t="shared" si="64"/>
        <v>0</v>
      </c>
      <c r="J103" s="751" t="s">
        <v>893</v>
      </c>
      <c r="K103" s="751">
        <f>+'6_Tariff Hike Analysis'!V17</f>
        <v>160</v>
      </c>
      <c r="L103" s="751" t="s">
        <v>101</v>
      </c>
      <c r="M103" s="740">
        <f>+'6_Tariff Hike Analysis'!X17</f>
        <v>7.3000000000000007</v>
      </c>
      <c r="N103" s="740">
        <f>H103*M103/10</f>
        <v>4.8165807028182517</v>
      </c>
      <c r="O103" s="740">
        <v>0</v>
      </c>
      <c r="P103" s="740">
        <f t="shared" si="68"/>
        <v>4.8165807028182517</v>
      </c>
      <c r="Q103" s="740">
        <f>(K103*D103*12)/10^7</f>
        <v>0.32158503894783791</v>
      </c>
      <c r="R103" s="779">
        <f>+R25</f>
        <v>0</v>
      </c>
      <c r="S103" s="779">
        <f t="shared" si="71"/>
        <v>0</v>
      </c>
      <c r="T103" s="779">
        <f t="shared" si="71"/>
        <v>2.0529611617349833E-6</v>
      </c>
      <c r="U103" s="752">
        <f t="shared" si="66"/>
        <v>-9.918946524478657E-2</v>
      </c>
      <c r="V103" s="752">
        <f>+V25</f>
        <v>0</v>
      </c>
      <c r="W103" s="752">
        <f t="shared" si="67"/>
        <v>0</v>
      </c>
      <c r="X103" s="739">
        <f t="shared" si="69"/>
        <v>5.0389783294824646</v>
      </c>
      <c r="Y103" s="739">
        <f t="shared" si="70"/>
        <v>7.6370653944817795</v>
      </c>
      <c r="Z103" s="1025">
        <f>+Z102*85%*3%</f>
        <v>36.248979847789059</v>
      </c>
      <c r="AA103" s="1023"/>
      <c r="AC103" s="727" t="s">
        <v>116</v>
      </c>
      <c r="AD103" s="729">
        <f>AD100*C98</f>
        <v>9567.3517038017271</v>
      </c>
      <c r="AE103" s="729">
        <f>AE100*C98</f>
        <v>33944.235396291399</v>
      </c>
      <c r="AF103" s="1023"/>
    </row>
    <row r="104" spans="2:33" x14ac:dyDescent="0.3">
      <c r="B104" s="747" t="s">
        <v>105</v>
      </c>
      <c r="C104" s="767">
        <f t="shared" si="63"/>
        <v>250</v>
      </c>
      <c r="D104" s="767">
        <f t="shared" si="63"/>
        <v>3930.0200000000004</v>
      </c>
      <c r="E104" s="740" t="s">
        <v>94</v>
      </c>
      <c r="F104" s="740">
        <v>0.85</v>
      </c>
      <c r="G104" s="767">
        <f t="shared" si="64"/>
        <v>4623.552941176471</v>
      </c>
      <c r="H104" s="767">
        <f t="shared" si="64"/>
        <v>3.3462444680722014</v>
      </c>
      <c r="I104" s="767">
        <f t="shared" si="64"/>
        <v>0</v>
      </c>
      <c r="J104" s="751" t="s">
        <v>893</v>
      </c>
      <c r="K104" s="751">
        <f>+'6_Tariff Hike Analysis'!V19</f>
        <v>230</v>
      </c>
      <c r="L104" s="751" t="s">
        <v>101</v>
      </c>
      <c r="M104" s="740">
        <f>+'6_Tariff Hike Analysis'!X19</f>
        <v>10.15</v>
      </c>
      <c r="N104" s="740">
        <f>H104*M104/10</f>
        <v>3.3964381350932848</v>
      </c>
      <c r="O104" s="740">
        <v>0</v>
      </c>
      <c r="P104" s="740">
        <f t="shared" si="68"/>
        <v>3.3964381350932848</v>
      </c>
      <c r="Q104" s="740">
        <f>(K104*D104*12)/10^7</f>
        <v>1.0846855200000001</v>
      </c>
      <c r="R104" s="779">
        <f>+R26</f>
        <v>0</v>
      </c>
      <c r="S104" s="779">
        <f t="shared" si="71"/>
        <v>0</v>
      </c>
      <c r="T104" s="779">
        <f t="shared" si="71"/>
        <v>2.7569994897757737E-2</v>
      </c>
      <c r="U104" s="752">
        <f t="shared" si="66"/>
        <v>-2.8227040608994551E-2</v>
      </c>
      <c r="V104" s="752">
        <f>+V26</f>
        <v>0</v>
      </c>
      <c r="W104" s="752">
        <f t="shared" si="67"/>
        <v>0</v>
      </c>
      <c r="X104" s="739">
        <f t="shared" si="69"/>
        <v>4.4804666093820478</v>
      </c>
      <c r="Y104" s="739">
        <f t="shared" si="70"/>
        <v>13.389537590967707</v>
      </c>
      <c r="Z104" s="1023"/>
      <c r="AA104" s="1023"/>
      <c r="AC104" s="727" t="s">
        <v>117</v>
      </c>
      <c r="AD104" s="731">
        <f>+'6_Tariff Hike Analysis'!I8</f>
        <v>38.080000000000005</v>
      </c>
      <c r="AE104" s="731">
        <f>+'6_Tariff Hike Analysis'!I9</f>
        <v>78.400000000000006</v>
      </c>
      <c r="AF104" s="1023"/>
    </row>
    <row r="105" spans="2:33" x14ac:dyDescent="0.3">
      <c r="B105" s="705" t="s">
        <v>106</v>
      </c>
      <c r="C105" s="767">
        <f t="shared" si="63"/>
        <v>1</v>
      </c>
      <c r="D105" s="767">
        <f t="shared" si="63"/>
        <v>88000</v>
      </c>
      <c r="E105" s="740" t="s">
        <v>96</v>
      </c>
      <c r="F105" s="740">
        <v>1</v>
      </c>
      <c r="G105" s="767">
        <f t="shared" si="64"/>
        <v>88000</v>
      </c>
      <c r="H105" s="767">
        <f t="shared" si="64"/>
        <v>500</v>
      </c>
      <c r="I105" s="767">
        <f t="shared" si="64"/>
        <v>510.20408163265307</v>
      </c>
      <c r="J105" s="740" t="s">
        <v>107</v>
      </c>
      <c r="K105" s="740"/>
      <c r="L105" s="751" t="s">
        <v>108</v>
      </c>
      <c r="M105" s="740">
        <f>+'[71]MYT 27-31'!$E$202</f>
        <v>5.0693999999999999</v>
      </c>
      <c r="N105" s="740">
        <f>H105*M105/10</f>
        <v>253.46999999999997</v>
      </c>
      <c r="O105" s="740">
        <v>0</v>
      </c>
      <c r="P105" s="740">
        <f t="shared" si="68"/>
        <v>253.46999999999997</v>
      </c>
      <c r="Q105" s="740">
        <f>(K105*G105*12)/10^7</f>
        <v>0</v>
      </c>
      <c r="R105" s="779">
        <f>+R27</f>
        <v>0</v>
      </c>
      <c r="S105" s="779">
        <f t="shared" si="71"/>
        <v>0</v>
      </c>
      <c r="T105" s="779">
        <f t="shared" si="71"/>
        <v>0</v>
      </c>
      <c r="U105" s="752">
        <f t="shared" si="66"/>
        <v>0</v>
      </c>
      <c r="V105" s="752">
        <f>+V27</f>
        <v>0</v>
      </c>
      <c r="W105" s="752">
        <f t="shared" si="67"/>
        <v>0</v>
      </c>
      <c r="X105" s="739">
        <f t="shared" si="69"/>
        <v>253.46999999999997</v>
      </c>
      <c r="Y105" s="739">
        <f t="shared" si="70"/>
        <v>5.0693999999999999</v>
      </c>
      <c r="Z105" s="1023"/>
      <c r="AA105" s="1023"/>
      <c r="AC105" s="727" t="s">
        <v>118</v>
      </c>
      <c r="AD105" s="732">
        <f>+'6_Tariff Hike Analysis'!K8</f>
        <v>3.4720000000000004</v>
      </c>
      <c r="AE105" s="732">
        <f>+'6_Tariff Hike Analysis'!K9</f>
        <v>5.9359999999999999</v>
      </c>
      <c r="AF105" s="1023"/>
    </row>
    <row r="106" spans="2:33" ht="31.2" x14ac:dyDescent="0.3">
      <c r="B106" s="705" t="s">
        <v>109</v>
      </c>
      <c r="C106" s="767">
        <f t="shared" si="63"/>
        <v>1</v>
      </c>
      <c r="D106" s="767">
        <f t="shared" si="63"/>
        <v>299.88</v>
      </c>
      <c r="E106" s="740" t="s">
        <v>96</v>
      </c>
      <c r="F106" s="740">
        <v>1</v>
      </c>
      <c r="G106" s="767">
        <f t="shared" si="64"/>
        <v>299.88</v>
      </c>
      <c r="H106" s="767">
        <f t="shared" si="64"/>
        <v>0.76944052851724987</v>
      </c>
      <c r="I106" s="767">
        <f t="shared" si="64"/>
        <v>0.79323765826520609</v>
      </c>
      <c r="J106" s="751" t="s">
        <v>97</v>
      </c>
      <c r="K106" s="751">
        <f>+'6_Tariff Hike Analysis'!V18</f>
        <v>450</v>
      </c>
      <c r="L106" s="751" t="s">
        <v>98</v>
      </c>
      <c r="M106" s="740">
        <f>+'6_Tariff Hike Analysis'!X18</f>
        <v>7.2</v>
      </c>
      <c r="N106" s="740">
        <f>M106*I106/10</f>
        <v>0.5711311139509484</v>
      </c>
      <c r="O106" s="740">
        <v>0</v>
      </c>
      <c r="P106" s="740">
        <f t="shared" si="68"/>
        <v>0.5711311139509484</v>
      </c>
      <c r="Q106" s="740">
        <f>(K106*G106*12)/10^7</f>
        <v>0.1619352</v>
      </c>
      <c r="R106" s="779">
        <f>+R28</f>
        <v>0</v>
      </c>
      <c r="S106" s="779">
        <f t="shared" si="71"/>
        <v>0</v>
      </c>
      <c r="T106" s="779">
        <f t="shared" si="71"/>
        <v>1.0720161240854736E-2</v>
      </c>
      <c r="U106" s="752">
        <f t="shared" si="66"/>
        <v>0</v>
      </c>
      <c r="V106" s="752">
        <f>+V28</f>
        <v>0</v>
      </c>
      <c r="W106" s="752">
        <f t="shared" si="67"/>
        <v>0</v>
      </c>
      <c r="X106" s="739">
        <f t="shared" si="69"/>
        <v>0.74378647519180308</v>
      </c>
      <c r="Y106" s="739">
        <f t="shared" si="70"/>
        <v>9.6665882238503418</v>
      </c>
      <c r="AC106" s="733" t="s">
        <v>119</v>
      </c>
      <c r="AD106" s="734">
        <f>((AD103*AD104)*12)/10^7</f>
        <v>0.43718970345692382</v>
      </c>
      <c r="AE106" s="734">
        <f>((AE103*AE104)*12)/10^7</f>
        <v>3.1934736660830954</v>
      </c>
      <c r="AF106" s="1026">
        <f>+SUM(AD106:AE106)</f>
        <v>3.6306633695400192</v>
      </c>
      <c r="AG106" s="709"/>
    </row>
    <row r="107" spans="2:33" ht="31.2" x14ac:dyDescent="0.3">
      <c r="B107" s="706" t="s">
        <v>110</v>
      </c>
      <c r="C107" s="767">
        <f>+C30</f>
        <v>0</v>
      </c>
      <c r="D107" s="767">
        <f>+D30</f>
        <v>0</v>
      </c>
      <c r="E107" s="740"/>
      <c r="F107" s="740"/>
      <c r="G107" s="767">
        <f>+G30</f>
        <v>0</v>
      </c>
      <c r="H107" s="767">
        <f>+H30</f>
        <v>230.12</v>
      </c>
      <c r="I107" s="767">
        <f>+I30</f>
        <v>0</v>
      </c>
      <c r="J107" s="740" t="s">
        <v>107</v>
      </c>
      <c r="K107" s="740"/>
      <c r="L107" s="751" t="s">
        <v>108</v>
      </c>
      <c r="M107" s="740">
        <v>4</v>
      </c>
      <c r="N107" s="740">
        <f>H107*M107/10</f>
        <v>92.048000000000002</v>
      </c>
      <c r="O107" s="740">
        <v>0</v>
      </c>
      <c r="P107" s="740">
        <f t="shared" si="68"/>
        <v>92.048000000000002</v>
      </c>
      <c r="Q107" s="740">
        <v>0</v>
      </c>
      <c r="R107" s="779">
        <f>+R30</f>
        <v>0</v>
      </c>
      <c r="S107" s="779">
        <f>+S30</f>
        <v>0</v>
      </c>
      <c r="T107" s="779">
        <f>+T30</f>
        <v>0</v>
      </c>
      <c r="U107" s="752">
        <f>+U30*(1+$Z$98)</f>
        <v>0</v>
      </c>
      <c r="V107" s="752">
        <f>+V30</f>
        <v>0</v>
      </c>
      <c r="W107" s="752">
        <f>+W30</f>
        <v>0</v>
      </c>
      <c r="X107" s="739">
        <f t="shared" si="69"/>
        <v>92.048000000000002</v>
      </c>
      <c r="Y107" s="739">
        <f t="shared" si="70"/>
        <v>4</v>
      </c>
      <c r="AC107" s="733" t="s">
        <v>120</v>
      </c>
      <c r="AD107" s="734">
        <f>(AD102*AD105)/10</f>
        <v>15.154421045777989</v>
      </c>
      <c r="AE107" s="734">
        <f>(AE102*AE105)/10</f>
        <v>91.923767660142246</v>
      </c>
      <c r="AF107" s="1026">
        <f>+SUM(AD107:AE107)</f>
        <v>107.07818870592024</v>
      </c>
    </row>
    <row r="108" spans="2:33" x14ac:dyDescent="0.3">
      <c r="B108" s="699" t="s">
        <v>1</v>
      </c>
      <c r="C108" s="772">
        <f>SUM(C98:C107)</f>
        <v>56101.799237628242</v>
      </c>
      <c r="D108" s="772">
        <f>+SUM(D98:D107)</f>
        <v>910622.34578356077</v>
      </c>
      <c r="E108" s="772">
        <f>SUM(E98:E107)</f>
        <v>0</v>
      </c>
      <c r="F108" s="772"/>
      <c r="G108" s="772">
        <f>SUM(G98:G107)</f>
        <v>967310.32989274024</v>
      </c>
      <c r="H108" s="772">
        <f>+SUM(H98:H107)</f>
        <v>2987.5471729561991</v>
      </c>
      <c r="I108" s="772">
        <f>+SUM(I98:I107)</f>
        <v>2590.9496457696205</v>
      </c>
      <c r="J108" s="773"/>
      <c r="K108" s="773"/>
      <c r="L108" s="773"/>
      <c r="M108" s="773"/>
      <c r="N108" s="773">
        <f t="shared" ref="N108:W108" si="72">SUM(N98:N107)</f>
        <v>1990.6330878975166</v>
      </c>
      <c r="O108" s="773">
        <f t="shared" si="72"/>
        <v>0</v>
      </c>
      <c r="P108" s="773">
        <f t="shared" si="72"/>
        <v>1990.6330878975166</v>
      </c>
      <c r="Q108" s="773">
        <f t="shared" si="72"/>
        <v>264.54978323201158</v>
      </c>
      <c r="R108" s="773">
        <f t="shared" si="72"/>
        <v>-116.10826691050697</v>
      </c>
      <c r="S108" s="773">
        <f t="shared" si="72"/>
        <v>6.7046197167133406E-2</v>
      </c>
      <c r="T108" s="773">
        <f t="shared" si="72"/>
        <v>2.2285317234228992</v>
      </c>
      <c r="U108" s="757">
        <f t="shared" si="72"/>
        <v>-18.875090528570556</v>
      </c>
      <c r="V108" s="757">
        <f t="shared" si="72"/>
        <v>-36.024338282535147</v>
      </c>
      <c r="W108" s="757">
        <f t="shared" si="72"/>
        <v>0</v>
      </c>
      <c r="X108" s="757">
        <f>SUM(X98:X107)</f>
        <v>2086.4707533285055</v>
      </c>
      <c r="Y108" s="757">
        <f>X108*10/H108</f>
        <v>6.983892245168895</v>
      </c>
    </row>
    <row r="109" spans="2:33" x14ac:dyDescent="0.3">
      <c r="B109" s="745"/>
      <c r="C109" s="745"/>
      <c r="D109" s="745"/>
      <c r="E109" s="745"/>
      <c r="F109" s="745"/>
      <c r="G109" s="745"/>
      <c r="H109" s="745"/>
      <c r="I109" s="745"/>
      <c r="J109" s="745"/>
      <c r="K109" s="745"/>
      <c r="L109" s="745"/>
      <c r="M109" s="745"/>
      <c r="N109" s="745"/>
      <c r="O109" s="745"/>
      <c r="P109" s="745"/>
      <c r="Q109" s="745"/>
      <c r="R109" s="745"/>
      <c r="S109" s="1243" t="s">
        <v>111</v>
      </c>
      <c r="T109" s="1243"/>
      <c r="U109" s="1243"/>
      <c r="V109" s="1243"/>
      <c r="W109" s="1243"/>
      <c r="X109" s="757">
        <f>X108-X107</f>
        <v>1994.4227533285055</v>
      </c>
      <c r="Y109" s="698"/>
    </row>
    <row r="110" spans="2:33" x14ac:dyDescent="0.3">
      <c r="B110" s="745"/>
      <c r="C110" s="765"/>
      <c r="D110" s="745"/>
      <c r="E110" s="766"/>
      <c r="F110" s="766"/>
      <c r="G110" s="765"/>
      <c r="H110" s="766"/>
      <c r="I110" s="766"/>
      <c r="J110" s="766"/>
      <c r="K110" s="766"/>
      <c r="L110" s="766"/>
      <c r="M110" s="766"/>
      <c r="N110" s="766"/>
      <c r="O110" s="766"/>
      <c r="P110" s="766"/>
      <c r="Q110" s="766"/>
      <c r="R110" s="766"/>
      <c r="S110" s="771"/>
      <c r="T110" s="771"/>
      <c r="U110" s="746"/>
      <c r="V110" s="746"/>
      <c r="W110" s="746"/>
      <c r="X110" s="730"/>
    </row>
    <row r="111" spans="2:33" hidden="1" x14ac:dyDescent="0.3">
      <c r="B111" s="745"/>
      <c r="C111" s="765"/>
      <c r="D111" s="745"/>
      <c r="E111" s="766"/>
      <c r="F111" s="766"/>
      <c r="G111" s="765"/>
      <c r="H111" s="766"/>
      <c r="I111" s="766"/>
      <c r="J111" s="766"/>
      <c r="K111" s="766"/>
      <c r="L111" s="766"/>
      <c r="M111" s="766"/>
      <c r="N111" s="766"/>
      <c r="O111" s="766"/>
      <c r="P111" s="766"/>
      <c r="Q111" s="766"/>
      <c r="R111" s="766"/>
      <c r="S111" s="771"/>
      <c r="T111" s="771"/>
      <c r="U111" s="746"/>
      <c r="V111" s="746"/>
      <c r="W111" s="746"/>
      <c r="X111" s="730"/>
    </row>
    <row r="112" spans="2:33" hidden="1" x14ac:dyDescent="0.3">
      <c r="B112" s="708"/>
      <c r="C112" s="1244" t="s">
        <v>275</v>
      </c>
      <c r="D112" s="1244"/>
      <c r="E112" s="1244"/>
      <c r="F112" s="1244"/>
      <c r="G112" s="1244"/>
      <c r="H112" s="1244"/>
      <c r="I112" s="1244"/>
      <c r="J112" s="1244"/>
      <c r="K112" s="1244"/>
      <c r="L112" s="1244"/>
      <c r="M112" s="1244"/>
      <c r="N112" s="1244"/>
      <c r="O112" s="1244"/>
      <c r="P112" s="1244"/>
      <c r="Q112" s="1244"/>
      <c r="R112" s="1244"/>
      <c r="S112" s="1244"/>
      <c r="T112" s="1244"/>
      <c r="U112" s="1244"/>
      <c r="V112" s="1244"/>
      <c r="W112" s="1244"/>
      <c r="X112" s="707"/>
      <c r="Y112" s="707"/>
    </row>
    <row r="113" spans="2:32" hidden="1" x14ac:dyDescent="0.3">
      <c r="B113" s="1245" t="s">
        <v>123</v>
      </c>
      <c r="C113" s="1244"/>
      <c r="D113" s="1244"/>
      <c r="E113" s="1244"/>
      <c r="F113" s="1244"/>
      <c r="G113" s="1244"/>
      <c r="H113" s="1244"/>
      <c r="I113" s="1244"/>
      <c r="J113" s="1244"/>
      <c r="K113" s="1244"/>
      <c r="L113" s="1244"/>
      <c r="M113" s="1244"/>
      <c r="N113" s="1244"/>
      <c r="O113" s="1244"/>
      <c r="P113" s="1244"/>
      <c r="Q113" s="1244"/>
      <c r="R113" s="1244"/>
      <c r="S113" s="1244"/>
      <c r="T113" s="1244"/>
      <c r="U113" s="1244"/>
      <c r="V113" s="1244"/>
      <c r="W113" s="1244"/>
      <c r="X113" s="707"/>
      <c r="Y113" s="707"/>
    </row>
    <row r="114" spans="2:32" hidden="1" x14ac:dyDescent="0.3">
      <c r="B114" s="1246"/>
    </row>
    <row r="115" spans="2:32" ht="62.4" hidden="1" x14ac:dyDescent="0.3">
      <c r="B115" s="701" t="s">
        <v>121</v>
      </c>
      <c r="C115" s="701" t="s">
        <v>147</v>
      </c>
      <c r="D115" s="701" t="s">
        <v>153</v>
      </c>
      <c r="E115" s="701" t="s">
        <v>154</v>
      </c>
      <c r="F115" s="701" t="s">
        <v>148</v>
      </c>
      <c r="G115" s="701" t="s">
        <v>155</v>
      </c>
      <c r="H115" s="701" t="s">
        <v>156</v>
      </c>
      <c r="I115" s="701" t="s">
        <v>157</v>
      </c>
      <c r="J115" s="701" t="s">
        <v>158</v>
      </c>
      <c r="K115" s="701" t="s">
        <v>159</v>
      </c>
      <c r="L115" s="701" t="s">
        <v>160</v>
      </c>
      <c r="M115" s="701" t="s">
        <v>161</v>
      </c>
      <c r="N115" s="701" t="s">
        <v>274</v>
      </c>
      <c r="O115" s="701" t="s">
        <v>163</v>
      </c>
      <c r="P115" s="701" t="s">
        <v>164</v>
      </c>
      <c r="Q115" s="701" t="s">
        <v>165</v>
      </c>
      <c r="R115" s="701" t="s">
        <v>149</v>
      </c>
      <c r="S115" s="701" t="s">
        <v>150</v>
      </c>
      <c r="T115" s="701" t="s">
        <v>151</v>
      </c>
      <c r="U115" s="702" t="s">
        <v>166</v>
      </c>
      <c r="V115" s="702" t="s">
        <v>167</v>
      </c>
      <c r="W115" s="701" t="s">
        <v>168</v>
      </c>
      <c r="X115" s="701" t="s">
        <v>152</v>
      </c>
      <c r="Y115" s="701" t="s">
        <v>276</v>
      </c>
    </row>
    <row r="116" spans="2:32" ht="31.2" hidden="1" x14ac:dyDescent="0.3">
      <c r="B116" s="738" t="s">
        <v>93</v>
      </c>
      <c r="C116" s="774">
        <f>+C36</f>
        <v>44867.128278526674</v>
      </c>
      <c r="D116" s="774">
        <f>+D39</f>
        <v>375.26666666666665</v>
      </c>
      <c r="E116" s="775" t="s">
        <v>94</v>
      </c>
      <c r="F116" s="776">
        <v>0.85</v>
      </c>
      <c r="G116" s="774">
        <f>+G36</f>
        <v>282489.11198086874</v>
      </c>
      <c r="H116" s="774">
        <f>+H36</f>
        <v>203.79093807145844</v>
      </c>
      <c r="I116" s="774">
        <f>+I39</f>
        <v>0.74401578870805252</v>
      </c>
      <c r="J116" s="749" t="s">
        <v>127</v>
      </c>
      <c r="K116" s="750">
        <f>+K98</f>
        <v>0</v>
      </c>
      <c r="L116" s="751" t="s">
        <v>101</v>
      </c>
      <c r="M116" s="777">
        <f>+M98</f>
        <v>0</v>
      </c>
      <c r="N116" s="777">
        <f>AD125+AE125</f>
        <v>109.9291997399562</v>
      </c>
      <c r="O116" s="777">
        <v>0</v>
      </c>
      <c r="P116" s="777">
        <f t="shared" ref="P116:P125" si="73">N116+O116</f>
        <v>109.9291997399562</v>
      </c>
      <c r="Q116" s="778">
        <f>AD124+AE124</f>
        <v>3.7437714869506862</v>
      </c>
      <c r="R116" s="779">
        <f>+R36</f>
        <v>0</v>
      </c>
      <c r="S116" s="779">
        <f t="shared" ref="S116:W116" si="74">+S36</f>
        <v>0</v>
      </c>
      <c r="T116" s="779">
        <f t="shared" si="74"/>
        <v>0.80690167968252657</v>
      </c>
      <c r="U116" s="752">
        <f t="shared" si="74"/>
        <v>-0.68140194930941811</v>
      </c>
      <c r="V116" s="752">
        <f t="shared" si="74"/>
        <v>0</v>
      </c>
      <c r="W116" s="752">
        <f t="shared" si="74"/>
        <v>0</v>
      </c>
      <c r="X116" s="739">
        <f>SUM(P116:W116)</f>
        <v>113.79847095728</v>
      </c>
      <c r="Y116" s="753">
        <f>X116*10/H116</f>
        <v>5.584079058381735</v>
      </c>
    </row>
    <row r="117" spans="2:32" ht="31.2" hidden="1" x14ac:dyDescent="0.3">
      <c r="B117" s="741" t="s">
        <v>95</v>
      </c>
      <c r="C117" s="774">
        <f t="shared" ref="C117:C125" si="75">+C37</f>
        <v>151.83168068377321</v>
      </c>
      <c r="D117" s="774">
        <f t="shared" ref="D117" si="76">+D40</f>
        <v>449496.25209486915</v>
      </c>
      <c r="E117" s="780" t="s">
        <v>96</v>
      </c>
      <c r="F117" s="740">
        <v>1</v>
      </c>
      <c r="G117" s="774">
        <f t="shared" ref="G117:H117" si="77">+G37</f>
        <v>64424.482801032325</v>
      </c>
      <c r="H117" s="774">
        <f t="shared" si="77"/>
        <v>75.938221721848393</v>
      </c>
      <c r="I117" s="774">
        <f t="shared" ref="I117" si="78">+I40</f>
        <v>2133.1152355174472</v>
      </c>
      <c r="J117" s="749" t="s">
        <v>97</v>
      </c>
      <c r="K117" s="750">
        <f t="shared" ref="K117:K125" si="79">+K99</f>
        <v>110</v>
      </c>
      <c r="L117" s="751" t="s">
        <v>98</v>
      </c>
      <c r="M117" s="777">
        <f t="shared" ref="M117:M125" si="80">+M99</f>
        <v>5.9</v>
      </c>
      <c r="N117" s="781">
        <f>M117*I117/10</f>
        <v>1258.5379889552939</v>
      </c>
      <c r="O117" s="781">
        <v>0</v>
      </c>
      <c r="P117" s="781">
        <f t="shared" si="73"/>
        <v>1258.5379889552939</v>
      </c>
      <c r="Q117" s="769">
        <f>(K117*G117*12)/10^7</f>
        <v>8.5040317297362673</v>
      </c>
      <c r="R117" s="779">
        <f t="shared" ref="R117:W117" si="81">+R37</f>
        <v>0</v>
      </c>
      <c r="S117" s="779">
        <f t="shared" si="81"/>
        <v>0</v>
      </c>
      <c r="T117" s="779">
        <f t="shared" si="81"/>
        <v>6.9300536795302431E-2</v>
      </c>
      <c r="U117" s="752">
        <f t="shared" si="81"/>
        <v>-0.37880321358735453</v>
      </c>
      <c r="V117" s="752">
        <f t="shared" si="81"/>
        <v>0</v>
      </c>
      <c r="W117" s="752">
        <f t="shared" si="81"/>
        <v>0</v>
      </c>
      <c r="X117" s="739">
        <f t="shared" ref="X117:X125" si="82">SUM(P117:W117)</f>
        <v>1266.732518008238</v>
      </c>
      <c r="Y117" s="753">
        <f t="shared" ref="Y117:Y118" si="83">X117*10/H117</f>
        <v>166.81092726244114</v>
      </c>
    </row>
    <row r="118" spans="2:32" ht="31.2" hidden="1" x14ac:dyDescent="0.3">
      <c r="B118" s="742" t="s">
        <v>99</v>
      </c>
      <c r="C118" s="774">
        <f t="shared" si="75"/>
        <v>11845.098467159383</v>
      </c>
      <c r="D118" s="774">
        <f t="shared" ref="D118" si="84">+D41</f>
        <v>1698.1640083354037</v>
      </c>
      <c r="E118" s="780" t="s">
        <v>94</v>
      </c>
      <c r="F118" s="740">
        <v>0.85</v>
      </c>
      <c r="G118" s="774">
        <f t="shared" ref="G118:H118" si="85">+G38</f>
        <v>97599.189436344255</v>
      </c>
      <c r="H118" s="774">
        <f t="shared" si="85"/>
        <v>93.479710530294398</v>
      </c>
      <c r="I118" s="774">
        <f t="shared" ref="I118" si="86">+I41</f>
        <v>0</v>
      </c>
      <c r="J118" s="749" t="s">
        <v>100</v>
      </c>
      <c r="K118" s="750">
        <f t="shared" si="79"/>
        <v>150</v>
      </c>
      <c r="L118" s="751" t="s">
        <v>101</v>
      </c>
      <c r="M118" s="777">
        <f t="shared" si="80"/>
        <v>6.75</v>
      </c>
      <c r="N118" s="781">
        <f>H118*M118/10</f>
        <v>63.098804607948715</v>
      </c>
      <c r="O118" s="781">
        <v>0</v>
      </c>
      <c r="P118" s="781">
        <f t="shared" si="73"/>
        <v>63.098804607948715</v>
      </c>
      <c r="Q118" s="769">
        <f t="shared" ref="Q118:Q124" si="87">(K118*G118*12)/10^7</f>
        <v>17.567854098541964</v>
      </c>
      <c r="R118" s="779">
        <f t="shared" ref="R118:W118" si="88">+R38</f>
        <v>0</v>
      </c>
      <c r="S118" s="779">
        <f t="shared" si="88"/>
        <v>0</v>
      </c>
      <c r="T118" s="779">
        <f t="shared" si="88"/>
        <v>0.78200432245540774</v>
      </c>
      <c r="U118" s="752">
        <f t="shared" si="88"/>
        <v>-0.32882601994797223</v>
      </c>
      <c r="V118" s="752">
        <f t="shared" si="88"/>
        <v>0</v>
      </c>
      <c r="W118" s="752">
        <f t="shared" si="88"/>
        <v>0</v>
      </c>
      <c r="X118" s="739">
        <f t="shared" si="82"/>
        <v>81.119837008998118</v>
      </c>
      <c r="Y118" s="753">
        <f t="shared" si="83"/>
        <v>8.6778014767931104</v>
      </c>
      <c r="AC118" s="720" t="s">
        <v>112</v>
      </c>
      <c r="AD118" s="721">
        <v>0.21988055001977283</v>
      </c>
      <c r="AE118" s="721">
        <v>0.7801194499802272</v>
      </c>
    </row>
    <row r="119" spans="2:32" ht="31.2" hidden="1" x14ac:dyDescent="0.3">
      <c r="B119" s="742" t="s">
        <v>102</v>
      </c>
      <c r="C119" s="774">
        <f t="shared" si="75"/>
        <v>4</v>
      </c>
      <c r="D119" s="774">
        <f t="shared" ref="D119" si="89">+D42</f>
        <v>3997.8761080559339</v>
      </c>
      <c r="E119" s="780" t="s">
        <v>96</v>
      </c>
      <c r="F119" s="740">
        <v>1</v>
      </c>
      <c r="G119" s="774">
        <f t="shared" ref="G119:H119" si="90">+G39</f>
        <v>375.26666666666665</v>
      </c>
      <c r="H119" s="774">
        <f t="shared" si="90"/>
        <v>0.6398535782889252</v>
      </c>
      <c r="I119" s="774">
        <f t="shared" ref="I119" si="91">+I42</f>
        <v>0</v>
      </c>
      <c r="J119" s="749" t="s">
        <v>97</v>
      </c>
      <c r="K119" s="750">
        <f t="shared" si="79"/>
        <v>170</v>
      </c>
      <c r="L119" s="751" t="s">
        <v>98</v>
      </c>
      <c r="M119" s="777">
        <f t="shared" si="80"/>
        <v>6.45</v>
      </c>
      <c r="N119" s="781">
        <f>M119*I119/10</f>
        <v>0</v>
      </c>
      <c r="O119" s="781">
        <v>0</v>
      </c>
      <c r="P119" s="781">
        <f t="shared" si="73"/>
        <v>0</v>
      </c>
      <c r="Q119" s="769">
        <f t="shared" si="87"/>
        <v>7.6554399999999995E-2</v>
      </c>
      <c r="R119" s="779">
        <f t="shared" ref="R119:W119" si="92">+R39</f>
        <v>0</v>
      </c>
      <c r="S119" s="779">
        <f t="shared" si="92"/>
        <v>0</v>
      </c>
      <c r="T119" s="779">
        <f t="shared" si="92"/>
        <v>4.0413995422588916E-3</v>
      </c>
      <c r="U119" s="752">
        <f t="shared" si="92"/>
        <v>-1.1469638511243097E-3</v>
      </c>
      <c r="V119" s="752">
        <f t="shared" si="92"/>
        <v>0</v>
      </c>
      <c r="W119" s="752">
        <f t="shared" si="92"/>
        <v>0</v>
      </c>
      <c r="X119" s="739">
        <f t="shared" si="82"/>
        <v>7.9448835691134576E-2</v>
      </c>
      <c r="Y119" s="753">
        <f>X119*10/H119</f>
        <v>1.2416721322961726</v>
      </c>
      <c r="AC119" s="724" t="s">
        <v>29</v>
      </c>
      <c r="AD119" s="724" t="s">
        <v>113</v>
      </c>
      <c r="AE119" s="724" t="s">
        <v>114</v>
      </c>
    </row>
    <row r="120" spans="2:32" ht="31.2" hidden="1" x14ac:dyDescent="0.3">
      <c r="B120" s="742" t="s">
        <v>103</v>
      </c>
      <c r="C120" s="774">
        <f t="shared" si="75"/>
        <v>186.75497676349096</v>
      </c>
      <c r="D120" s="774">
        <f t="shared" ref="D120" si="93">+D43</f>
        <v>88000</v>
      </c>
      <c r="E120" s="780" t="s">
        <v>96</v>
      </c>
      <c r="F120" s="740">
        <v>1</v>
      </c>
      <c r="G120" s="774">
        <f t="shared" ref="G120:H120" si="94">+G40</f>
        <v>449496.25209486915</v>
      </c>
      <c r="H120" s="774">
        <f t="shared" si="94"/>
        <v>2005.1283213864003</v>
      </c>
      <c r="I120" s="774">
        <f t="shared" ref="I120" si="95">+I43</f>
        <v>510.20408163265307</v>
      </c>
      <c r="J120" s="749" t="s">
        <v>97</v>
      </c>
      <c r="K120" s="750">
        <f t="shared" si="79"/>
        <v>450</v>
      </c>
      <c r="L120" s="751" t="s">
        <v>98</v>
      </c>
      <c r="M120" s="777">
        <f t="shared" si="80"/>
        <v>7.1000000000000005</v>
      </c>
      <c r="N120" s="781">
        <f>M120*I120/10</f>
        <v>362.24489795918373</v>
      </c>
      <c r="O120" s="781">
        <v>0</v>
      </c>
      <c r="P120" s="781">
        <f t="shared" si="73"/>
        <v>362.24489795918373</v>
      </c>
      <c r="Q120" s="769">
        <f t="shared" si="87"/>
        <v>242.72797613122935</v>
      </c>
      <c r="R120" s="779">
        <f t="shared" ref="R120:W120" si="96">+R40</f>
        <v>-110.44909913425938</v>
      </c>
      <c r="S120" s="779">
        <f t="shared" si="96"/>
        <v>7.1431736494516798E-2</v>
      </c>
      <c r="T120" s="779">
        <f t="shared" si="96"/>
        <v>0.60509886892136155</v>
      </c>
      <c r="U120" s="752">
        <f t="shared" si="96"/>
        <v>-16.388491981544323</v>
      </c>
      <c r="V120" s="752">
        <f t="shared" si="96"/>
        <v>-34.268496258587781</v>
      </c>
      <c r="W120" s="752">
        <f t="shared" si="96"/>
        <v>0</v>
      </c>
      <c r="X120" s="739">
        <f t="shared" si="82"/>
        <v>444.54331732143748</v>
      </c>
      <c r="Y120" s="753">
        <f t="shared" ref="Y120:Y125" si="97">X120*10/H120</f>
        <v>2.217031760910285</v>
      </c>
      <c r="AC120" s="727" t="s">
        <v>115</v>
      </c>
      <c r="AD120" s="728">
        <f>AD118*H116</f>
        <v>44.809663552197748</v>
      </c>
      <c r="AE120" s="728">
        <f>AE118*H116</f>
        <v>158.98127451926069</v>
      </c>
    </row>
    <row r="121" spans="2:32" ht="31.2" hidden="1" x14ac:dyDescent="0.3">
      <c r="B121" s="703" t="s">
        <v>104</v>
      </c>
      <c r="C121" s="774">
        <f t="shared" si="75"/>
        <v>419.46583352190669</v>
      </c>
      <c r="D121" s="774">
        <f t="shared" ref="D121" si="98">+D44</f>
        <v>299.88</v>
      </c>
      <c r="E121" s="780" t="s">
        <v>94</v>
      </c>
      <c r="F121" s="740">
        <v>0.85</v>
      </c>
      <c r="G121" s="774">
        <f t="shared" ref="G121:H121" si="99">+G41</f>
        <v>1997.8400098063573</v>
      </c>
      <c r="H121" s="774">
        <f t="shared" si="99"/>
        <v>6.6937782247716191</v>
      </c>
      <c r="I121" s="774">
        <f t="shared" ref="I121" si="100">+I44</f>
        <v>0.79323765826520609</v>
      </c>
      <c r="J121" s="749" t="s">
        <v>100</v>
      </c>
      <c r="K121" s="750">
        <f t="shared" si="79"/>
        <v>160</v>
      </c>
      <c r="L121" s="751" t="s">
        <v>101</v>
      </c>
      <c r="M121" s="777">
        <f t="shared" si="80"/>
        <v>7.3000000000000007</v>
      </c>
      <c r="N121" s="781">
        <f>H121*M121/10</f>
        <v>4.8864581040832826</v>
      </c>
      <c r="O121" s="781">
        <v>0</v>
      </c>
      <c r="P121" s="781">
        <f t="shared" si="73"/>
        <v>4.8864581040832826</v>
      </c>
      <c r="Q121" s="769">
        <f t="shared" si="87"/>
        <v>0.38358528188282054</v>
      </c>
      <c r="R121" s="779">
        <f t="shared" ref="R121:W121" si="101">+R41</f>
        <v>0</v>
      </c>
      <c r="S121" s="779">
        <f t="shared" si="101"/>
        <v>0</v>
      </c>
      <c r="T121" s="779">
        <f t="shared" si="101"/>
        <v>2.0827448609463642E-6</v>
      </c>
      <c r="U121" s="752">
        <f t="shared" si="101"/>
        <v>-8.9846851834397737E-2</v>
      </c>
      <c r="V121" s="752">
        <f t="shared" si="101"/>
        <v>0</v>
      </c>
      <c r="W121" s="752">
        <f t="shared" si="101"/>
        <v>0</v>
      </c>
      <c r="X121" s="739">
        <f t="shared" si="82"/>
        <v>5.1801986168765666</v>
      </c>
      <c r="Y121" s="753">
        <f t="shared" si="97"/>
        <v>7.7388261799684983</v>
      </c>
      <c r="AC121" s="727" t="s">
        <v>116</v>
      </c>
      <c r="AD121" s="729">
        <f>AD118*C116</f>
        <v>9865.4088436901475</v>
      </c>
      <c r="AE121" s="729">
        <f>AE118*C116</f>
        <v>35001.71943483653</v>
      </c>
    </row>
    <row r="122" spans="2:32" ht="31.2" hidden="1" x14ac:dyDescent="0.3">
      <c r="B122" s="743" t="s">
        <v>105</v>
      </c>
      <c r="C122" s="774">
        <f t="shared" si="75"/>
        <v>257.5</v>
      </c>
      <c r="D122" s="774">
        <f t="shared" ref="D122" si="102">+D45</f>
        <v>0</v>
      </c>
      <c r="E122" s="780" t="s">
        <v>94</v>
      </c>
      <c r="F122" s="740">
        <v>0.85</v>
      </c>
      <c r="G122" s="774">
        <f t="shared" ref="G122:H122" si="103">+G42</f>
        <v>4703.3836565363927</v>
      </c>
      <c r="H122" s="774">
        <f t="shared" si="103"/>
        <v>3.4471806101850895</v>
      </c>
      <c r="I122" s="774">
        <f t="shared" ref="I122" si="104">+I45</f>
        <v>0</v>
      </c>
      <c r="J122" s="749" t="s">
        <v>100</v>
      </c>
      <c r="K122" s="750">
        <f t="shared" si="79"/>
        <v>230</v>
      </c>
      <c r="L122" s="751" t="s">
        <v>101</v>
      </c>
      <c r="M122" s="777">
        <f t="shared" si="80"/>
        <v>10.15</v>
      </c>
      <c r="N122" s="740">
        <f>H122*M122/10</f>
        <v>3.4988883193378664</v>
      </c>
      <c r="O122" s="740">
        <v>0</v>
      </c>
      <c r="P122" s="740">
        <f t="shared" si="73"/>
        <v>3.4988883193378664</v>
      </c>
      <c r="Q122" s="740">
        <f t="shared" si="87"/>
        <v>1.2981338892040444</v>
      </c>
      <c r="R122" s="779">
        <f t="shared" ref="R122:W122" si="105">+R42</f>
        <v>0</v>
      </c>
      <c r="S122" s="779">
        <f t="shared" si="105"/>
        <v>0</v>
      </c>
      <c r="T122" s="779">
        <f t="shared" si="105"/>
        <v>2.8401616421410154E-2</v>
      </c>
      <c r="U122" s="752">
        <f t="shared" si="105"/>
        <v>-2.5962929700168627E-2</v>
      </c>
      <c r="V122" s="752">
        <f t="shared" si="105"/>
        <v>0</v>
      </c>
      <c r="W122" s="752">
        <f t="shared" si="105"/>
        <v>0</v>
      </c>
      <c r="X122" s="739">
        <f t="shared" si="82"/>
        <v>4.7994608952631532</v>
      </c>
      <c r="Y122" s="753">
        <f t="shared" si="97"/>
        <v>13.92285881709417</v>
      </c>
      <c r="AC122" s="727" t="s">
        <v>117</v>
      </c>
      <c r="AD122" s="731">
        <f>+AD104</f>
        <v>38.080000000000005</v>
      </c>
      <c r="AE122" s="731">
        <f>+AE104</f>
        <v>78.400000000000006</v>
      </c>
    </row>
    <row r="123" spans="2:32" hidden="1" x14ac:dyDescent="0.3">
      <c r="B123" s="703" t="s">
        <v>106</v>
      </c>
      <c r="C123" s="774">
        <f t="shared" si="75"/>
        <v>1</v>
      </c>
      <c r="D123" s="774">
        <f t="shared" ref="D123" si="106">+D46</f>
        <v>931366.9778835905</v>
      </c>
      <c r="E123" s="780" t="s">
        <v>96</v>
      </c>
      <c r="F123" s="740">
        <v>1</v>
      </c>
      <c r="G123" s="774">
        <f t="shared" ref="G123:H123" si="107">+G43</f>
        <v>88000</v>
      </c>
      <c r="H123" s="774">
        <f t="shared" si="107"/>
        <v>500</v>
      </c>
      <c r="I123" s="774">
        <f t="shared" ref="I123" si="108">+I46</f>
        <v>0</v>
      </c>
      <c r="J123" s="769" t="s">
        <v>107</v>
      </c>
      <c r="K123" s="750">
        <f t="shared" si="79"/>
        <v>0</v>
      </c>
      <c r="L123" s="751" t="s">
        <v>108</v>
      </c>
      <c r="M123" s="777">
        <f t="shared" si="80"/>
        <v>5.0693999999999999</v>
      </c>
      <c r="N123" s="781">
        <f>H123*M123/10</f>
        <v>253.46999999999997</v>
      </c>
      <c r="O123" s="781">
        <v>0</v>
      </c>
      <c r="P123" s="781">
        <f t="shared" si="73"/>
        <v>253.46999999999997</v>
      </c>
      <c r="Q123" s="769">
        <f t="shared" si="87"/>
        <v>0</v>
      </c>
      <c r="R123" s="779">
        <f t="shared" ref="R123:W123" si="109">+R43</f>
        <v>0</v>
      </c>
      <c r="S123" s="779">
        <f t="shared" si="109"/>
        <v>0</v>
      </c>
      <c r="T123" s="779">
        <f t="shared" si="109"/>
        <v>0</v>
      </c>
      <c r="U123" s="752">
        <f t="shared" si="109"/>
        <v>0</v>
      </c>
      <c r="V123" s="752">
        <f t="shared" si="109"/>
        <v>0</v>
      </c>
      <c r="W123" s="752">
        <f t="shared" si="109"/>
        <v>0</v>
      </c>
      <c r="X123" s="739">
        <f t="shared" si="82"/>
        <v>253.46999999999997</v>
      </c>
      <c r="Y123" s="753">
        <f t="shared" si="97"/>
        <v>5.0693999999999999</v>
      </c>
      <c r="AC123" s="727" t="s">
        <v>118</v>
      </c>
      <c r="AD123" s="732">
        <f>+AD105</f>
        <v>3.4720000000000004</v>
      </c>
      <c r="AE123" s="732">
        <f>+AE105</f>
        <v>5.9359999999999999</v>
      </c>
    </row>
    <row r="124" spans="2:32" ht="31.2" hidden="1" x14ac:dyDescent="0.3">
      <c r="B124" s="703" t="s">
        <v>109</v>
      </c>
      <c r="C124" s="774">
        <f t="shared" si="75"/>
        <v>1</v>
      </c>
      <c r="D124" s="774">
        <f t="shared" ref="D124" si="110">+D47</f>
        <v>0</v>
      </c>
      <c r="E124" s="780" t="s">
        <v>96</v>
      </c>
      <c r="F124" s="740">
        <v>1</v>
      </c>
      <c r="G124" s="774">
        <f t="shared" ref="G124:H124" si="111">+G44</f>
        <v>299.88</v>
      </c>
      <c r="H124" s="774">
        <f t="shared" si="111"/>
        <v>0.76944052851724987</v>
      </c>
      <c r="I124" s="774">
        <f t="shared" ref="I124" si="112">+I47</f>
        <v>0</v>
      </c>
      <c r="J124" s="749" t="s">
        <v>97</v>
      </c>
      <c r="K124" s="750">
        <f t="shared" si="79"/>
        <v>450</v>
      </c>
      <c r="L124" s="751" t="s">
        <v>98</v>
      </c>
      <c r="M124" s="777">
        <f t="shared" si="80"/>
        <v>7.2</v>
      </c>
      <c r="N124" s="781">
        <f>M124*I124/10</f>
        <v>0</v>
      </c>
      <c r="O124" s="781">
        <v>0</v>
      </c>
      <c r="P124" s="781">
        <f t="shared" si="73"/>
        <v>0</v>
      </c>
      <c r="Q124" s="769">
        <f t="shared" si="87"/>
        <v>0.1619352</v>
      </c>
      <c r="R124" s="779">
        <f t="shared" ref="R124:W124" si="113">+R44</f>
        <v>0</v>
      </c>
      <c r="S124" s="779">
        <f t="shared" si="113"/>
        <v>0</v>
      </c>
      <c r="T124" s="779">
        <f t="shared" si="113"/>
        <v>1.0720161240854736E-2</v>
      </c>
      <c r="U124" s="752">
        <f t="shared" si="113"/>
        <v>0</v>
      </c>
      <c r="V124" s="752">
        <f t="shared" si="113"/>
        <v>0</v>
      </c>
      <c r="W124" s="752">
        <f t="shared" si="113"/>
        <v>0</v>
      </c>
      <c r="X124" s="739">
        <f t="shared" si="82"/>
        <v>0.17265536124085473</v>
      </c>
      <c r="Y124" s="753">
        <f t="shared" si="97"/>
        <v>2.2439078114792084</v>
      </c>
      <c r="AC124" s="733" t="s">
        <v>119</v>
      </c>
      <c r="AD124" s="734">
        <f>((AD121*AD122)*12)/10^7</f>
        <v>0.45080972252126505</v>
      </c>
      <c r="AE124" s="734">
        <f>((AE121*AE122)*12)/10^7</f>
        <v>3.2929617644294211</v>
      </c>
      <c r="AF124" s="709">
        <f>+SUM(AD124:AE124)</f>
        <v>3.7437714869506862</v>
      </c>
    </row>
    <row r="125" spans="2:32" ht="31.2" hidden="1" x14ac:dyDescent="0.3">
      <c r="B125" s="704" t="s">
        <v>110</v>
      </c>
      <c r="C125" s="774">
        <f t="shared" si="75"/>
        <v>0</v>
      </c>
      <c r="D125" s="774">
        <f t="shared" ref="D125" si="114">+D48</f>
        <v>0</v>
      </c>
      <c r="E125" s="780"/>
      <c r="F125" s="740"/>
      <c r="G125" s="774">
        <f t="shared" ref="G125:H125" si="115">+G45</f>
        <v>0</v>
      </c>
      <c r="H125" s="774">
        <f t="shared" si="115"/>
        <v>230.12</v>
      </c>
      <c r="I125" s="774">
        <f t="shared" ref="I125" si="116">+I48</f>
        <v>0</v>
      </c>
      <c r="J125" s="769" t="s">
        <v>107</v>
      </c>
      <c r="K125" s="750">
        <f t="shared" si="79"/>
        <v>0</v>
      </c>
      <c r="L125" s="751" t="s">
        <v>108</v>
      </c>
      <c r="M125" s="777">
        <f t="shared" si="80"/>
        <v>4</v>
      </c>
      <c r="N125" s="781">
        <f>H125*M125/10</f>
        <v>92.048000000000002</v>
      </c>
      <c r="O125" s="781">
        <v>0</v>
      </c>
      <c r="P125" s="781">
        <f t="shared" si="73"/>
        <v>92.048000000000002</v>
      </c>
      <c r="Q125" s="769">
        <v>0</v>
      </c>
      <c r="R125" s="779">
        <f t="shared" ref="R125:W125" si="117">+R45</f>
        <v>0</v>
      </c>
      <c r="S125" s="779">
        <f t="shared" si="117"/>
        <v>0</v>
      </c>
      <c r="T125" s="779">
        <f t="shared" si="117"/>
        <v>0</v>
      </c>
      <c r="U125" s="752">
        <f t="shared" si="117"/>
        <v>0</v>
      </c>
      <c r="V125" s="752">
        <f t="shared" si="117"/>
        <v>0</v>
      </c>
      <c r="W125" s="752">
        <f t="shared" si="117"/>
        <v>0</v>
      </c>
      <c r="X125" s="739">
        <f t="shared" si="82"/>
        <v>92.048000000000002</v>
      </c>
      <c r="Y125" s="753">
        <f t="shared" si="97"/>
        <v>4</v>
      </c>
      <c r="AC125" s="733" t="s">
        <v>120</v>
      </c>
      <c r="AD125" s="734">
        <f>(AD120*AD123)/10</f>
        <v>15.55791518532306</v>
      </c>
      <c r="AE125" s="734">
        <f>(AE120*AE123)/10</f>
        <v>94.371284554633149</v>
      </c>
      <c r="AF125" s="709">
        <f>+SUM(AD125:AE125)</f>
        <v>109.9291997399562</v>
      </c>
    </row>
    <row r="126" spans="2:32" hidden="1" x14ac:dyDescent="0.3">
      <c r="B126" s="747" t="s">
        <v>1</v>
      </c>
      <c r="C126" s="760">
        <f>SUM(C116:C125)</f>
        <v>57733.779236655231</v>
      </c>
      <c r="D126" s="760">
        <f>+SUM(D116:D125)</f>
        <v>1475234.4167615175</v>
      </c>
      <c r="E126" s="782">
        <f>SUM(E116:E125)</f>
        <v>0</v>
      </c>
      <c r="F126" s="782"/>
      <c r="G126" s="760">
        <f>SUM(G116:G125)</f>
        <v>989385.40664612374</v>
      </c>
      <c r="H126" s="760">
        <f>+SUM(H116:H125)</f>
        <v>3120.0074446517642</v>
      </c>
      <c r="I126" s="760">
        <f>+SUM(I116:I125)</f>
        <v>2644.8565705970736</v>
      </c>
      <c r="J126" s="762"/>
      <c r="K126" s="762"/>
      <c r="L126" s="762"/>
      <c r="M126" s="762"/>
      <c r="N126" s="763">
        <f t="shared" ref="N126:X126" si="118">SUM(N116:N125)</f>
        <v>2147.7142376858037</v>
      </c>
      <c r="O126" s="762">
        <f t="shared" si="118"/>
        <v>0</v>
      </c>
      <c r="P126" s="762">
        <f t="shared" si="118"/>
        <v>2147.7142376858037</v>
      </c>
      <c r="Q126" s="762">
        <f t="shared" si="118"/>
        <v>274.46384221754516</v>
      </c>
      <c r="R126" s="762">
        <f t="shared" si="118"/>
        <v>-110.44909913425938</v>
      </c>
      <c r="S126" s="762">
        <f t="shared" si="118"/>
        <v>7.1431736494516798E-2</v>
      </c>
      <c r="T126" s="762">
        <f t="shared" si="118"/>
        <v>2.3064706678039832</v>
      </c>
      <c r="U126" s="744">
        <f t="shared" si="118"/>
        <v>-17.894479909774759</v>
      </c>
      <c r="V126" s="744">
        <f t="shared" si="118"/>
        <v>-34.268496258587781</v>
      </c>
      <c r="W126" s="744">
        <f t="shared" si="118"/>
        <v>0</v>
      </c>
      <c r="X126" s="744">
        <f t="shared" si="118"/>
        <v>2261.9439070050248</v>
      </c>
      <c r="Y126" s="744">
        <f>X126*10/H126</f>
        <v>7.249802915959032</v>
      </c>
    </row>
    <row r="127" spans="2:32" hidden="1" x14ac:dyDescent="0.3">
      <c r="B127" s="745"/>
      <c r="C127" s="765"/>
      <c r="D127" s="745"/>
      <c r="E127" s="766"/>
      <c r="F127" s="766"/>
      <c r="G127" s="765"/>
      <c r="H127" s="766"/>
      <c r="I127" s="766"/>
      <c r="J127" s="766"/>
      <c r="K127" s="766"/>
      <c r="L127" s="766"/>
      <c r="M127" s="766"/>
      <c r="N127" s="766"/>
      <c r="O127" s="766"/>
      <c r="P127" s="766"/>
      <c r="Q127" s="766"/>
      <c r="R127" s="766"/>
      <c r="S127" s="1234" t="s">
        <v>111</v>
      </c>
      <c r="T127" s="1234"/>
      <c r="U127" s="1234"/>
      <c r="V127" s="1234"/>
      <c r="W127" s="1234"/>
      <c r="X127" s="730">
        <f>X126-X125</f>
        <v>2169.895907005025</v>
      </c>
    </row>
    <row r="128" spans="2:32" hidden="1" x14ac:dyDescent="0.3">
      <c r="B128" s="745"/>
      <c r="C128" s="765"/>
      <c r="D128" s="745"/>
      <c r="E128" s="766"/>
      <c r="F128" s="766"/>
      <c r="G128" s="765"/>
      <c r="H128" s="766"/>
      <c r="I128" s="766"/>
      <c r="J128" s="766"/>
      <c r="K128" s="766"/>
      <c r="L128" s="766"/>
      <c r="M128" s="766"/>
      <c r="N128" s="766"/>
      <c r="O128" s="766"/>
      <c r="P128" s="766"/>
      <c r="Q128" s="766"/>
      <c r="R128" s="766"/>
      <c r="S128" s="771"/>
      <c r="T128" s="771"/>
      <c r="U128" s="746"/>
      <c r="V128" s="746"/>
      <c r="W128" s="746"/>
      <c r="X128" s="730"/>
    </row>
    <row r="129" spans="2:32" hidden="1" x14ac:dyDescent="0.3">
      <c r="B129" s="708"/>
      <c r="C129" s="1244" t="s">
        <v>275</v>
      </c>
      <c r="D129" s="1244"/>
      <c r="E129" s="1244"/>
      <c r="F129" s="1244"/>
      <c r="G129" s="1244"/>
      <c r="H129" s="1244"/>
      <c r="I129" s="1244"/>
      <c r="J129" s="1244"/>
      <c r="K129" s="1244"/>
      <c r="L129" s="1244"/>
      <c r="M129" s="1244"/>
      <c r="N129" s="1244"/>
      <c r="O129" s="1244"/>
      <c r="P129" s="1244"/>
      <c r="Q129" s="1244"/>
      <c r="R129" s="1244"/>
      <c r="S129" s="1244"/>
      <c r="T129" s="1244"/>
      <c r="U129" s="1244"/>
      <c r="V129" s="1244"/>
      <c r="W129" s="1244"/>
      <c r="X129" s="707"/>
      <c r="Y129" s="707"/>
    </row>
    <row r="130" spans="2:32" hidden="1" x14ac:dyDescent="0.3">
      <c r="B130" s="1245" t="s">
        <v>124</v>
      </c>
      <c r="C130" s="1244"/>
      <c r="D130" s="1244"/>
      <c r="E130" s="1244"/>
      <c r="F130" s="1244"/>
      <c r="G130" s="1244"/>
      <c r="H130" s="1244"/>
      <c r="I130" s="1244"/>
      <c r="J130" s="1244"/>
      <c r="K130" s="1244"/>
      <c r="L130" s="1244"/>
      <c r="M130" s="1244"/>
      <c r="N130" s="1244"/>
      <c r="O130" s="1244"/>
      <c r="P130" s="1244"/>
      <c r="Q130" s="1244"/>
      <c r="R130" s="1244"/>
      <c r="S130" s="1244"/>
      <c r="T130" s="1244"/>
      <c r="U130" s="1244"/>
      <c r="V130" s="1244"/>
      <c r="W130" s="1244"/>
      <c r="X130" s="707"/>
      <c r="Y130" s="707"/>
    </row>
    <row r="131" spans="2:32" hidden="1" x14ac:dyDescent="0.3">
      <c r="B131" s="1246"/>
    </row>
    <row r="132" spans="2:32" ht="62.4" hidden="1" x14ac:dyDescent="0.3">
      <c r="B132" s="701" t="s">
        <v>121</v>
      </c>
      <c r="C132" s="701" t="s">
        <v>147</v>
      </c>
      <c r="D132" s="701" t="s">
        <v>153</v>
      </c>
      <c r="E132" s="701" t="s">
        <v>154</v>
      </c>
      <c r="F132" s="701" t="s">
        <v>148</v>
      </c>
      <c r="G132" s="701" t="s">
        <v>155</v>
      </c>
      <c r="H132" s="701" t="s">
        <v>156</v>
      </c>
      <c r="I132" s="701" t="s">
        <v>157</v>
      </c>
      <c r="J132" s="701" t="s">
        <v>158</v>
      </c>
      <c r="K132" s="701" t="s">
        <v>159</v>
      </c>
      <c r="L132" s="701" t="s">
        <v>160</v>
      </c>
      <c r="M132" s="701" t="s">
        <v>161</v>
      </c>
      <c r="N132" s="701" t="s">
        <v>274</v>
      </c>
      <c r="O132" s="701" t="s">
        <v>163</v>
      </c>
      <c r="P132" s="701" t="s">
        <v>164</v>
      </c>
      <c r="Q132" s="701" t="s">
        <v>165</v>
      </c>
      <c r="R132" s="701" t="s">
        <v>149</v>
      </c>
      <c r="S132" s="701" t="s">
        <v>150</v>
      </c>
      <c r="T132" s="701" t="s">
        <v>151</v>
      </c>
      <c r="U132" s="702" t="s">
        <v>166</v>
      </c>
      <c r="V132" s="702" t="s">
        <v>167</v>
      </c>
      <c r="W132" s="701" t="s">
        <v>168</v>
      </c>
      <c r="X132" s="701" t="s">
        <v>152</v>
      </c>
      <c r="Y132" s="701" t="s">
        <v>276</v>
      </c>
    </row>
    <row r="133" spans="2:32" ht="31.2" hidden="1" x14ac:dyDescent="0.3">
      <c r="B133" s="738" t="s">
        <v>93</v>
      </c>
      <c r="C133" s="774">
        <f>+C51</f>
        <v>46264.899400956572</v>
      </c>
      <c r="D133" s="774">
        <f>+D56</f>
        <v>1721.7302546412811</v>
      </c>
      <c r="E133" s="775" t="s">
        <v>94</v>
      </c>
      <c r="F133" s="776">
        <v>0.85</v>
      </c>
      <c r="G133" s="774">
        <f>+G51</f>
        <v>289477.9675930182</v>
      </c>
      <c r="H133" s="774">
        <f>+H51</f>
        <v>209.2409072839709</v>
      </c>
      <c r="I133" s="774">
        <f>+I56</f>
        <v>0</v>
      </c>
      <c r="J133" s="749" t="s">
        <v>127</v>
      </c>
      <c r="K133" s="750">
        <f>+K98</f>
        <v>0</v>
      </c>
      <c r="L133" s="751" t="s">
        <v>101</v>
      </c>
      <c r="M133" s="777">
        <f>+M98</f>
        <v>0</v>
      </c>
      <c r="N133" s="777">
        <f>AD142+AE142</f>
        <v>112.86902993951503</v>
      </c>
      <c r="O133" s="777">
        <v>0</v>
      </c>
      <c r="P133" s="777">
        <f t="shared" ref="P133:P142" si="119">N133+O133</f>
        <v>112.86902993951503</v>
      </c>
      <c r="Q133" s="778">
        <f>AD141+AE141</f>
        <v>3.8604033257648633</v>
      </c>
      <c r="R133" s="779">
        <f>+R51</f>
        <v>0</v>
      </c>
      <c r="S133" s="779">
        <f t="shared" ref="S133:W133" si="120">+S51</f>
        <v>0</v>
      </c>
      <c r="T133" s="779">
        <f t="shared" si="120"/>
        <v>0.82848060440513793</v>
      </c>
      <c r="U133" s="752">
        <f t="shared" si="120"/>
        <v>-0.69962464203670771</v>
      </c>
      <c r="V133" s="752">
        <f t="shared" si="120"/>
        <v>0</v>
      </c>
      <c r="W133" s="752">
        <f t="shared" si="120"/>
        <v>0</v>
      </c>
      <c r="X133" s="739">
        <f>SUM(P133:W133)</f>
        <v>116.85828922764833</v>
      </c>
      <c r="Y133" s="753">
        <f>X133*10/H133</f>
        <v>5.5848682145625723</v>
      </c>
    </row>
    <row r="134" spans="2:32" ht="31.2" hidden="1" x14ac:dyDescent="0.3">
      <c r="B134" s="741" t="s">
        <v>95</v>
      </c>
      <c r="C134" s="774">
        <f t="shared" ref="C134:C142" si="121">+C52</f>
        <v>154.83429865636913</v>
      </c>
      <c r="D134" s="774">
        <f t="shared" ref="D134" si="122">+D57</f>
        <v>4067.7678993535446</v>
      </c>
      <c r="E134" s="780" t="s">
        <v>96</v>
      </c>
      <c r="F134" s="740">
        <v>1</v>
      </c>
      <c r="G134" s="774">
        <f t="shared" ref="G134:H134" si="123">+G52</f>
        <v>65700.687059777716</v>
      </c>
      <c r="H134" s="774">
        <f t="shared" si="123"/>
        <v>77.711623713458692</v>
      </c>
      <c r="I134" s="774">
        <f t="shared" ref="I134" si="124">+I57</f>
        <v>0</v>
      </c>
      <c r="J134" s="749" t="s">
        <v>97</v>
      </c>
      <c r="K134" s="750">
        <f t="shared" ref="K134:K142" si="125">+K99</f>
        <v>110</v>
      </c>
      <c r="L134" s="751" t="s">
        <v>98</v>
      </c>
      <c r="M134" s="777">
        <f t="shared" ref="M134:M142" si="126">+M99</f>
        <v>5.9</v>
      </c>
      <c r="N134" s="781">
        <f>M134*I134/10</f>
        <v>0</v>
      </c>
      <c r="O134" s="781">
        <v>0</v>
      </c>
      <c r="P134" s="781">
        <f t="shared" si="119"/>
        <v>0</v>
      </c>
      <c r="Q134" s="769">
        <f>(K134*G134*12)/10^7</f>
        <v>8.6724906918906584</v>
      </c>
      <c r="R134" s="779">
        <f t="shared" ref="R134:W134" si="127">+R52</f>
        <v>0</v>
      </c>
      <c r="S134" s="779">
        <f t="shared" si="127"/>
        <v>0</v>
      </c>
      <c r="T134" s="779">
        <f t="shared" si="127"/>
        <v>7.0918927471115334E-2</v>
      </c>
      <c r="U134" s="752">
        <f t="shared" si="127"/>
        <v>-0.38764948833770096</v>
      </c>
      <c r="V134" s="752">
        <f t="shared" si="127"/>
        <v>0</v>
      </c>
      <c r="W134" s="752">
        <f t="shared" si="127"/>
        <v>0</v>
      </c>
      <c r="X134" s="739">
        <f t="shared" ref="X134:X142" si="128">SUM(P134:W134)</f>
        <v>8.3557601310240734</v>
      </c>
      <c r="Y134" s="753">
        <f t="shared" ref="Y134:Y135" si="129">X134*10/H134</f>
        <v>1.075226553215997</v>
      </c>
    </row>
    <row r="135" spans="2:32" ht="31.2" hidden="1" x14ac:dyDescent="0.3">
      <c r="B135" s="742" t="s">
        <v>99</v>
      </c>
      <c r="C135" s="774">
        <f t="shared" si="121"/>
        <v>12104.955340344717</v>
      </c>
      <c r="D135" s="774">
        <f t="shared" ref="D135" si="130">+D58</f>
        <v>88000</v>
      </c>
      <c r="E135" s="780" t="s">
        <v>94</v>
      </c>
      <c r="F135" s="740">
        <v>0.85</v>
      </c>
      <c r="G135" s="774">
        <f t="shared" ref="G135:H135" si="131">+G53</f>
        <v>99627.481719968913</v>
      </c>
      <c r="H135" s="774">
        <f t="shared" si="131"/>
        <v>95.454327360217633</v>
      </c>
      <c r="I135" s="774">
        <f t="shared" ref="I135" si="132">+I58</f>
        <v>510.20408163265307</v>
      </c>
      <c r="J135" s="749" t="s">
        <v>100</v>
      </c>
      <c r="K135" s="750">
        <f t="shared" si="125"/>
        <v>150</v>
      </c>
      <c r="L135" s="751" t="s">
        <v>101</v>
      </c>
      <c r="M135" s="777">
        <f t="shared" si="126"/>
        <v>6.75</v>
      </c>
      <c r="N135" s="781">
        <f>H135*M135/10</f>
        <v>64.431670968146904</v>
      </c>
      <c r="O135" s="781">
        <v>0</v>
      </c>
      <c r="P135" s="781">
        <f t="shared" si="119"/>
        <v>64.431670968146904</v>
      </c>
      <c r="Q135" s="769">
        <f t="shared" ref="Q135:Q141" si="133">(K135*G135*12)/10^7</f>
        <v>17.932946709594404</v>
      </c>
      <c r="R135" s="779">
        <f t="shared" ref="R135:W135" si="134">+R53</f>
        <v>0</v>
      </c>
      <c r="S135" s="779">
        <f t="shared" si="134"/>
        <v>0</v>
      </c>
      <c r="T135" s="779">
        <f t="shared" si="134"/>
        <v>0.79852297540622896</v>
      </c>
      <c r="U135" s="752">
        <f t="shared" si="134"/>
        <v>-0.33577196992388186</v>
      </c>
      <c r="V135" s="752">
        <f t="shared" si="134"/>
        <v>0</v>
      </c>
      <c r="W135" s="752">
        <f t="shared" si="134"/>
        <v>0</v>
      </c>
      <c r="X135" s="739">
        <f t="shared" si="128"/>
        <v>82.827368683223654</v>
      </c>
      <c r="Y135" s="753">
        <f t="shared" si="129"/>
        <v>8.6771727352555317</v>
      </c>
      <c r="AC135" s="720" t="s">
        <v>112</v>
      </c>
      <c r="AD135" s="721">
        <v>0.21988055001977283</v>
      </c>
      <c r="AE135" s="721">
        <v>0.7801194499802272</v>
      </c>
    </row>
    <row r="136" spans="2:32" ht="31.2" hidden="1" x14ac:dyDescent="0.3">
      <c r="B136" s="742" t="s">
        <v>102</v>
      </c>
      <c r="C136" s="774">
        <f t="shared" si="121"/>
        <v>5</v>
      </c>
      <c r="D136" s="774">
        <f t="shared" ref="D136" si="135">+D59</f>
        <v>299.95200000000006</v>
      </c>
      <c r="E136" s="780" t="s">
        <v>96</v>
      </c>
      <c r="F136" s="740">
        <v>1</v>
      </c>
      <c r="G136" s="774">
        <f t="shared" ref="G136:H136" si="136">+G54</f>
        <v>475.5333333333333</v>
      </c>
      <c r="H136" s="774">
        <f t="shared" si="136"/>
        <v>0.84240201271703996</v>
      </c>
      <c r="I136" s="774">
        <f t="shared" ref="I136" si="137">+I59</f>
        <v>0.79344256573558491</v>
      </c>
      <c r="J136" s="749" t="s">
        <v>97</v>
      </c>
      <c r="K136" s="750">
        <f t="shared" si="125"/>
        <v>170</v>
      </c>
      <c r="L136" s="751" t="s">
        <v>98</v>
      </c>
      <c r="M136" s="777">
        <f t="shared" si="126"/>
        <v>6.45</v>
      </c>
      <c r="N136" s="781">
        <f>M136*I136/10</f>
        <v>0.51177045489945228</v>
      </c>
      <c r="O136" s="781">
        <v>0</v>
      </c>
      <c r="P136" s="781">
        <f t="shared" si="119"/>
        <v>0.51177045489945228</v>
      </c>
      <c r="Q136" s="769">
        <f t="shared" si="133"/>
        <v>9.7008799999999992E-2</v>
      </c>
      <c r="R136" s="779">
        <f t="shared" ref="R136:W136" si="138">+R54</f>
        <v>0</v>
      </c>
      <c r="S136" s="779">
        <f t="shared" si="138"/>
        <v>0</v>
      </c>
      <c r="T136" s="779">
        <f t="shared" si="138"/>
        <v>5.3207221528662352E-3</v>
      </c>
      <c r="U136" s="752">
        <f t="shared" si="138"/>
        <v>-1.5100402490279066E-3</v>
      </c>
      <c r="V136" s="752">
        <f t="shared" si="138"/>
        <v>0</v>
      </c>
      <c r="W136" s="752">
        <f t="shared" si="138"/>
        <v>0</v>
      </c>
      <c r="X136" s="739">
        <f t="shared" si="128"/>
        <v>0.61258993680329066</v>
      </c>
      <c r="Y136" s="753">
        <f>X136*10/H136</f>
        <v>7.2719429388288699</v>
      </c>
      <c r="AC136" s="724" t="s">
        <v>29</v>
      </c>
      <c r="AD136" s="724" t="s">
        <v>113</v>
      </c>
      <c r="AE136" s="724" t="s">
        <v>114</v>
      </c>
    </row>
    <row r="137" spans="2:32" ht="31.2" hidden="1" x14ac:dyDescent="0.3">
      <c r="B137" s="742" t="s">
        <v>103</v>
      </c>
      <c r="C137" s="774">
        <f t="shared" si="121"/>
        <v>191.83338481755069</v>
      </c>
      <c r="D137" s="774">
        <f t="shared" ref="D137" si="139">+D60</f>
        <v>0</v>
      </c>
      <c r="E137" s="780" t="s">
        <v>96</v>
      </c>
      <c r="F137" s="740">
        <v>1</v>
      </c>
      <c r="G137" s="774">
        <f t="shared" ref="G137:H137" si="140">+G55</f>
        <v>451400.65511514153</v>
      </c>
      <c r="H137" s="774">
        <f t="shared" si="140"/>
        <v>1882.5090841911033</v>
      </c>
      <c r="I137" s="774">
        <f t="shared" ref="I137" si="141">+I60</f>
        <v>0</v>
      </c>
      <c r="J137" s="749" t="s">
        <v>97</v>
      </c>
      <c r="K137" s="750">
        <f t="shared" si="125"/>
        <v>450</v>
      </c>
      <c r="L137" s="751" t="s">
        <v>98</v>
      </c>
      <c r="M137" s="777">
        <f t="shared" si="126"/>
        <v>7.1000000000000005</v>
      </c>
      <c r="N137" s="781">
        <f>M137*I137/10</f>
        <v>0</v>
      </c>
      <c r="O137" s="781">
        <v>0</v>
      </c>
      <c r="P137" s="781">
        <f t="shared" si="119"/>
        <v>0</v>
      </c>
      <c r="Q137" s="769">
        <f t="shared" si="133"/>
        <v>243.75635376217642</v>
      </c>
      <c r="R137" s="779">
        <f t="shared" ref="R137:W137" si="142">+R55</f>
        <v>-103.69482603348024</v>
      </c>
      <c r="S137" s="779">
        <f t="shared" si="142"/>
        <v>6.706348487337517E-2</v>
      </c>
      <c r="T137" s="779">
        <f t="shared" si="142"/>
        <v>0.56809537096888496</v>
      </c>
      <c r="U137" s="752">
        <f t="shared" si="142"/>
        <v>-15.386289596726998</v>
      </c>
      <c r="V137" s="752">
        <f t="shared" si="142"/>
        <v>-32.172881316521348</v>
      </c>
      <c r="W137" s="752">
        <f t="shared" si="142"/>
        <v>0</v>
      </c>
      <c r="X137" s="739">
        <f t="shared" si="128"/>
        <v>93.137515671290089</v>
      </c>
      <c r="Y137" s="753">
        <f t="shared" ref="Y137:Y142" si="143">X137*10/H137</f>
        <v>0.49475201184120932</v>
      </c>
      <c r="AC137" s="727" t="s">
        <v>115</v>
      </c>
      <c r="AD137" s="728">
        <f>AD135*H133</f>
        <v>46.008005780235813</v>
      </c>
      <c r="AE137" s="728">
        <f>AE135*H133</f>
        <v>163.23290150373509</v>
      </c>
    </row>
    <row r="138" spans="2:32" ht="31.2" hidden="1" x14ac:dyDescent="0.3">
      <c r="B138" s="703" t="s">
        <v>104</v>
      </c>
      <c r="C138" s="774">
        <f t="shared" si="121"/>
        <v>425.31902232900194</v>
      </c>
      <c r="D138" s="774">
        <f t="shared" ref="D138" si="144">+D61</f>
        <v>942405.95757828641</v>
      </c>
      <c r="E138" s="780" t="s">
        <v>94</v>
      </c>
      <c r="F138" s="740">
        <v>0.85</v>
      </c>
      <c r="G138" s="774">
        <f t="shared" ref="G138:H138" si="145">+G56</f>
        <v>2025.5650054603307</v>
      </c>
      <c r="H138" s="774">
        <f t="shared" si="145"/>
        <v>6.790836395026826</v>
      </c>
      <c r="I138" s="774">
        <f t="shared" ref="I138" si="146">+I61</f>
        <v>0</v>
      </c>
      <c r="J138" s="749" t="s">
        <v>100</v>
      </c>
      <c r="K138" s="750">
        <f t="shared" si="125"/>
        <v>160</v>
      </c>
      <c r="L138" s="751" t="s">
        <v>101</v>
      </c>
      <c r="M138" s="777">
        <f t="shared" si="126"/>
        <v>7.3000000000000007</v>
      </c>
      <c r="N138" s="781">
        <f>H138*M138/10</f>
        <v>4.9573105683695839</v>
      </c>
      <c r="O138" s="781">
        <v>0</v>
      </c>
      <c r="P138" s="781">
        <f t="shared" si="119"/>
        <v>4.9573105683695839</v>
      </c>
      <c r="Q138" s="769">
        <f t="shared" si="133"/>
        <v>0.38890848104838349</v>
      </c>
      <c r="R138" s="779">
        <f t="shared" ref="R138:W138" si="147">+R56</f>
        <v>0</v>
      </c>
      <c r="S138" s="779">
        <f t="shared" si="147"/>
        <v>0</v>
      </c>
      <c r="T138" s="779">
        <f t="shared" si="147"/>
        <v>2.1129441592385909E-6</v>
      </c>
      <c r="U138" s="752">
        <f t="shared" si="147"/>
        <v>-9.1149609522121228E-2</v>
      </c>
      <c r="V138" s="752">
        <f t="shared" si="147"/>
        <v>0</v>
      </c>
      <c r="W138" s="752">
        <f t="shared" si="147"/>
        <v>0</v>
      </c>
      <c r="X138" s="739">
        <f t="shared" si="128"/>
        <v>5.2550715528400049</v>
      </c>
      <c r="Y138" s="753">
        <f t="shared" si="143"/>
        <v>7.7384746843385637</v>
      </c>
      <c r="AC138" s="727" t="s">
        <v>116</v>
      </c>
      <c r="AD138" s="729">
        <f>AD135*C133</f>
        <v>10172.75152689179</v>
      </c>
      <c r="AE138" s="729">
        <f>AE135*C133</f>
        <v>36092.147874064787</v>
      </c>
    </row>
    <row r="139" spans="2:32" ht="31.2" hidden="1" x14ac:dyDescent="0.3">
      <c r="B139" s="743" t="s">
        <v>105</v>
      </c>
      <c r="C139" s="774">
        <f t="shared" si="121"/>
        <v>265.22500000000002</v>
      </c>
      <c r="D139" s="774">
        <f t="shared" ref="D139" si="148">+D62</f>
        <v>0</v>
      </c>
      <c r="E139" s="780" t="s">
        <v>94</v>
      </c>
      <c r="F139" s="740">
        <v>0.85</v>
      </c>
      <c r="G139" s="774">
        <f t="shared" ref="G139:H139" si="149">+G57</f>
        <v>4785.6092933571117</v>
      </c>
      <c r="H139" s="774">
        <f t="shared" si="149"/>
        <v>3.5511448365613636</v>
      </c>
      <c r="I139" s="774">
        <f t="shared" ref="I139" si="150">+I62</f>
        <v>0</v>
      </c>
      <c r="J139" s="749" t="s">
        <v>100</v>
      </c>
      <c r="K139" s="750">
        <f t="shared" si="125"/>
        <v>230</v>
      </c>
      <c r="L139" s="751" t="s">
        <v>101</v>
      </c>
      <c r="M139" s="777">
        <f t="shared" si="126"/>
        <v>10.15</v>
      </c>
      <c r="N139" s="740">
        <f>H139*M139/10</f>
        <v>3.6044120091097844</v>
      </c>
      <c r="O139" s="740">
        <v>0</v>
      </c>
      <c r="P139" s="740">
        <f t="shared" si="119"/>
        <v>3.6044120091097844</v>
      </c>
      <c r="Q139" s="740">
        <f t="shared" si="133"/>
        <v>1.3208281649665627</v>
      </c>
      <c r="R139" s="779">
        <f t="shared" ref="R139:W139" si="151">+R57</f>
        <v>0</v>
      </c>
      <c r="S139" s="779">
        <f t="shared" si="151"/>
        <v>0</v>
      </c>
      <c r="T139" s="779">
        <f t="shared" si="151"/>
        <v>2.9258186590772138E-2</v>
      </c>
      <c r="U139" s="752">
        <f t="shared" si="151"/>
        <v>-2.6745951016999104E-2</v>
      </c>
      <c r="V139" s="752">
        <f t="shared" si="151"/>
        <v>0</v>
      </c>
      <c r="W139" s="752">
        <f t="shared" si="151"/>
        <v>0</v>
      </c>
      <c r="X139" s="739">
        <f t="shared" si="128"/>
        <v>4.9277524096501191</v>
      </c>
      <c r="Y139" s="753">
        <f t="shared" si="143"/>
        <v>13.876517676541036</v>
      </c>
      <c r="AC139" s="727" t="s">
        <v>117</v>
      </c>
      <c r="AD139" s="731">
        <f>+AD104</f>
        <v>38.080000000000005</v>
      </c>
      <c r="AE139" s="731">
        <f>+AE104</f>
        <v>78.400000000000006</v>
      </c>
    </row>
    <row r="140" spans="2:32" hidden="1" x14ac:dyDescent="0.3">
      <c r="B140" s="703" t="s">
        <v>106</v>
      </c>
      <c r="C140" s="774">
        <f t="shared" si="121"/>
        <v>1</v>
      </c>
      <c r="D140" s="774">
        <f t="shared" ref="D140" si="152">+D63</f>
        <v>0</v>
      </c>
      <c r="E140" s="780" t="s">
        <v>96</v>
      </c>
      <c r="F140" s="740">
        <v>1</v>
      </c>
      <c r="G140" s="774">
        <f t="shared" ref="G140:H140" si="153">+G58</f>
        <v>88000</v>
      </c>
      <c r="H140" s="774">
        <f t="shared" si="153"/>
        <v>500</v>
      </c>
      <c r="I140" s="774">
        <f t="shared" ref="I140" si="154">+I63</f>
        <v>0</v>
      </c>
      <c r="J140" s="769" t="s">
        <v>107</v>
      </c>
      <c r="K140" s="750">
        <f t="shared" si="125"/>
        <v>0</v>
      </c>
      <c r="L140" s="751" t="s">
        <v>108</v>
      </c>
      <c r="M140" s="777">
        <f t="shared" si="126"/>
        <v>5.0693999999999999</v>
      </c>
      <c r="N140" s="781">
        <f>H140*M140/10</f>
        <v>253.46999999999997</v>
      </c>
      <c r="O140" s="781">
        <v>0</v>
      </c>
      <c r="P140" s="781">
        <f t="shared" si="119"/>
        <v>253.46999999999997</v>
      </c>
      <c r="Q140" s="769">
        <f t="shared" si="133"/>
        <v>0</v>
      </c>
      <c r="R140" s="779">
        <f t="shared" ref="R140:W140" si="155">+R58</f>
        <v>0</v>
      </c>
      <c r="S140" s="779">
        <f t="shared" si="155"/>
        <v>0</v>
      </c>
      <c r="T140" s="779">
        <f t="shared" si="155"/>
        <v>0</v>
      </c>
      <c r="U140" s="752">
        <f t="shared" si="155"/>
        <v>0</v>
      </c>
      <c r="V140" s="752">
        <f t="shared" si="155"/>
        <v>0</v>
      </c>
      <c r="W140" s="752">
        <f t="shared" si="155"/>
        <v>0</v>
      </c>
      <c r="X140" s="739">
        <f t="shared" si="128"/>
        <v>253.46999999999997</v>
      </c>
      <c r="Y140" s="753">
        <f t="shared" si="143"/>
        <v>5.0693999999999999</v>
      </c>
      <c r="AC140" s="727" t="s">
        <v>118</v>
      </c>
      <c r="AD140" s="732">
        <f>+AD105</f>
        <v>3.4720000000000004</v>
      </c>
      <c r="AE140" s="732">
        <f>+AE105</f>
        <v>5.9359999999999999</v>
      </c>
    </row>
    <row r="141" spans="2:32" ht="31.2" hidden="1" x14ac:dyDescent="0.3">
      <c r="B141" s="703" t="s">
        <v>109</v>
      </c>
      <c r="C141" s="774">
        <f t="shared" si="121"/>
        <v>1</v>
      </c>
      <c r="D141" s="774">
        <f t="shared" ref="D141" si="156">+D64</f>
        <v>0</v>
      </c>
      <c r="E141" s="780" t="s">
        <v>96</v>
      </c>
      <c r="F141" s="740">
        <v>1</v>
      </c>
      <c r="G141" s="774">
        <f t="shared" ref="G141:H141" si="157">+G59</f>
        <v>299.95200000000006</v>
      </c>
      <c r="H141" s="774">
        <f t="shared" si="157"/>
        <v>0.76963928876351739</v>
      </c>
      <c r="I141" s="774">
        <f t="shared" ref="I141" si="158">+I64</f>
        <v>0</v>
      </c>
      <c r="J141" s="749" t="s">
        <v>97</v>
      </c>
      <c r="K141" s="750">
        <f t="shared" si="125"/>
        <v>450</v>
      </c>
      <c r="L141" s="751" t="s">
        <v>98</v>
      </c>
      <c r="M141" s="777">
        <f t="shared" si="126"/>
        <v>7.2</v>
      </c>
      <c r="N141" s="781">
        <f>M141*I141/10</f>
        <v>0</v>
      </c>
      <c r="O141" s="781">
        <v>0</v>
      </c>
      <c r="P141" s="781">
        <f t="shared" si="119"/>
        <v>0</v>
      </c>
      <c r="Q141" s="769">
        <f t="shared" si="133"/>
        <v>0.16197408000000002</v>
      </c>
      <c r="R141" s="779">
        <f t="shared" ref="R141:W141" si="159">+R59</f>
        <v>0</v>
      </c>
      <c r="S141" s="779">
        <f t="shared" si="159"/>
        <v>0</v>
      </c>
      <c r="T141" s="779">
        <f t="shared" si="159"/>
        <v>1.0722930450181889E-2</v>
      </c>
      <c r="U141" s="752">
        <f t="shared" si="159"/>
        <v>0</v>
      </c>
      <c r="V141" s="752">
        <f t="shared" si="159"/>
        <v>0</v>
      </c>
      <c r="W141" s="752">
        <f t="shared" si="159"/>
        <v>0</v>
      </c>
      <c r="X141" s="739">
        <f t="shared" si="128"/>
        <v>0.1726970104501819</v>
      </c>
      <c r="Y141" s="753">
        <f t="shared" si="143"/>
        <v>2.243869471991645</v>
      </c>
      <c r="AC141" s="733" t="s">
        <v>119</v>
      </c>
      <c r="AD141" s="734">
        <f>((AD138*AD139)*12)/10^7</f>
        <v>0.46485405377284733</v>
      </c>
      <c r="AE141" s="734">
        <f>((AE138*AE139)*12)/10^7</f>
        <v>3.3955492719920159</v>
      </c>
      <c r="AF141" s="709">
        <f>+SUM(AD141:AE141)</f>
        <v>3.8604033257648633</v>
      </c>
    </row>
    <row r="142" spans="2:32" ht="31.2" hidden="1" x14ac:dyDescent="0.3">
      <c r="B142" s="704" t="s">
        <v>110</v>
      </c>
      <c r="C142" s="774">
        <f t="shared" si="121"/>
        <v>0</v>
      </c>
      <c r="D142" s="774" t="str">
        <f t="shared" ref="D142" si="160">+D65</f>
        <v>Connected Load</v>
      </c>
      <c r="E142" s="780"/>
      <c r="F142" s="740"/>
      <c r="G142" s="774">
        <f t="shared" ref="G142:H142" si="161">+G60</f>
        <v>0</v>
      </c>
      <c r="H142" s="774">
        <f t="shared" si="161"/>
        <v>230.12</v>
      </c>
      <c r="I142" s="774" t="str">
        <f t="shared" ref="I142" si="162">+I65</f>
        <v>Sales
(Mn kVAH)</v>
      </c>
      <c r="J142" s="769" t="s">
        <v>107</v>
      </c>
      <c r="K142" s="750">
        <f t="shared" si="125"/>
        <v>0</v>
      </c>
      <c r="L142" s="751" t="s">
        <v>108</v>
      </c>
      <c r="M142" s="777">
        <f t="shared" si="126"/>
        <v>4</v>
      </c>
      <c r="N142" s="781">
        <f>H142*M142/10</f>
        <v>92.048000000000002</v>
      </c>
      <c r="O142" s="781">
        <v>0</v>
      </c>
      <c r="P142" s="781">
        <f t="shared" si="119"/>
        <v>92.048000000000002</v>
      </c>
      <c r="Q142" s="769">
        <v>0</v>
      </c>
      <c r="R142" s="779">
        <f t="shared" ref="R142:W142" si="163">+R60</f>
        <v>0</v>
      </c>
      <c r="S142" s="779">
        <f t="shared" si="163"/>
        <v>0</v>
      </c>
      <c r="T142" s="779">
        <f t="shared" si="163"/>
        <v>0</v>
      </c>
      <c r="U142" s="752">
        <f t="shared" si="163"/>
        <v>0</v>
      </c>
      <c r="V142" s="752">
        <f t="shared" si="163"/>
        <v>0</v>
      </c>
      <c r="W142" s="752">
        <f t="shared" si="163"/>
        <v>0</v>
      </c>
      <c r="X142" s="739">
        <f t="shared" si="128"/>
        <v>92.048000000000002</v>
      </c>
      <c r="Y142" s="753">
        <f t="shared" si="143"/>
        <v>4</v>
      </c>
      <c r="AC142" s="733" t="s">
        <v>120</v>
      </c>
      <c r="AD142" s="734">
        <f>(AD137*AD140)/10</f>
        <v>15.973979606897876</v>
      </c>
      <c r="AE142" s="734">
        <f>(AE137*AE140)/10</f>
        <v>96.89505033261716</v>
      </c>
      <c r="AF142" s="709">
        <f>+SUM(AD142:AE142)</f>
        <v>112.86902993951503</v>
      </c>
    </row>
    <row r="143" spans="2:32" hidden="1" x14ac:dyDescent="0.3">
      <c r="B143" s="747" t="s">
        <v>1</v>
      </c>
      <c r="C143" s="760">
        <f>SUM(C133:C142)</f>
        <v>59414.066447104204</v>
      </c>
      <c r="D143" s="760">
        <f>+SUM(D133:D142)</f>
        <v>1036495.4077322813</v>
      </c>
      <c r="E143" s="782">
        <f>SUM(E133:E142)</f>
        <v>0</v>
      </c>
      <c r="F143" s="782"/>
      <c r="G143" s="760">
        <f>SUM(G133:G142)</f>
        <v>1001793.4511200571</v>
      </c>
      <c r="H143" s="760">
        <f>+SUM(H133:H142)</f>
        <v>3006.9899650818188</v>
      </c>
      <c r="I143" s="760">
        <f>+SUM(I133:I142)</f>
        <v>510.99752419838865</v>
      </c>
      <c r="J143" s="762"/>
      <c r="K143" s="762"/>
      <c r="L143" s="762"/>
      <c r="M143" s="762"/>
      <c r="N143" s="763">
        <f t="shared" ref="N143:X143" si="164">SUM(N133:N142)</f>
        <v>531.89219394004067</v>
      </c>
      <c r="O143" s="762">
        <f t="shared" si="164"/>
        <v>0</v>
      </c>
      <c r="P143" s="762">
        <f t="shared" si="164"/>
        <v>531.89219394004067</v>
      </c>
      <c r="Q143" s="762">
        <f t="shared" si="164"/>
        <v>276.19091401544125</v>
      </c>
      <c r="R143" s="762">
        <f t="shared" si="164"/>
        <v>-103.69482603348024</v>
      </c>
      <c r="S143" s="762">
        <f t="shared" si="164"/>
        <v>6.706348487337517E-2</v>
      </c>
      <c r="T143" s="762">
        <f t="shared" si="164"/>
        <v>2.3113218303893466</v>
      </c>
      <c r="U143" s="744">
        <f t="shared" si="164"/>
        <v>-16.928741297813435</v>
      </c>
      <c r="V143" s="744">
        <f t="shared" si="164"/>
        <v>-32.172881316521348</v>
      </c>
      <c r="W143" s="744">
        <f t="shared" si="164"/>
        <v>0</v>
      </c>
      <c r="X143" s="744">
        <f t="shared" si="164"/>
        <v>657.66504462292971</v>
      </c>
      <c r="Y143" s="744">
        <f>X143*10/H143</f>
        <v>2.1871208492876861</v>
      </c>
    </row>
    <row r="144" spans="2:32" hidden="1" x14ac:dyDescent="0.3">
      <c r="B144" s="745"/>
      <c r="C144" s="765"/>
      <c r="D144" s="745"/>
      <c r="E144" s="766"/>
      <c r="F144" s="766"/>
      <c r="G144" s="765"/>
      <c r="H144" s="766"/>
      <c r="I144" s="766"/>
      <c r="J144" s="766"/>
      <c r="K144" s="766"/>
      <c r="L144" s="766"/>
      <c r="M144" s="766"/>
      <c r="N144" s="766"/>
      <c r="O144" s="766"/>
      <c r="P144" s="766"/>
      <c r="Q144" s="766"/>
      <c r="R144" s="766"/>
      <c r="S144" s="1234" t="s">
        <v>111</v>
      </c>
      <c r="T144" s="1234"/>
      <c r="U144" s="1234"/>
      <c r="V144" s="1234"/>
      <c r="W144" s="1234"/>
      <c r="X144" s="730">
        <f>X143-X142</f>
        <v>565.61704462292971</v>
      </c>
    </row>
    <row r="145" spans="2:32" hidden="1" x14ac:dyDescent="0.3">
      <c r="B145" s="745"/>
      <c r="C145" s="765"/>
      <c r="D145" s="745"/>
      <c r="E145" s="766"/>
      <c r="F145" s="766"/>
      <c r="G145" s="765"/>
      <c r="H145" s="766"/>
      <c r="I145" s="766"/>
      <c r="J145" s="766"/>
      <c r="K145" s="766"/>
      <c r="L145" s="766"/>
      <c r="M145" s="766"/>
      <c r="N145" s="766"/>
      <c r="O145" s="766"/>
      <c r="P145" s="766"/>
      <c r="Q145" s="766"/>
      <c r="R145" s="766"/>
      <c r="S145" s="771"/>
      <c r="T145" s="771"/>
      <c r="U145" s="746"/>
      <c r="V145" s="746"/>
      <c r="W145" s="746"/>
      <c r="X145" s="730"/>
    </row>
    <row r="146" spans="2:32" hidden="1" x14ac:dyDescent="0.3">
      <c r="B146" s="745"/>
      <c r="C146" s="765"/>
      <c r="D146" s="745"/>
      <c r="E146" s="766"/>
      <c r="F146" s="766"/>
      <c r="G146" s="765"/>
      <c r="H146" s="766"/>
      <c r="I146" s="766"/>
      <c r="J146" s="766"/>
      <c r="K146" s="766"/>
      <c r="L146" s="766"/>
      <c r="M146" s="766"/>
      <c r="N146" s="766"/>
      <c r="O146" s="766"/>
      <c r="P146" s="766"/>
      <c r="Q146" s="766"/>
      <c r="R146" s="766"/>
      <c r="S146" s="771"/>
      <c r="T146" s="771"/>
      <c r="U146" s="746"/>
      <c r="V146" s="746"/>
      <c r="W146" s="746"/>
      <c r="X146" s="730"/>
    </row>
    <row r="147" spans="2:32" hidden="1" x14ac:dyDescent="0.3">
      <c r="B147" s="708"/>
      <c r="C147" s="1244" t="s">
        <v>275</v>
      </c>
      <c r="D147" s="1244"/>
      <c r="E147" s="1244"/>
      <c r="F147" s="1244"/>
      <c r="G147" s="1244"/>
      <c r="H147" s="1244"/>
      <c r="I147" s="1244"/>
      <c r="J147" s="1244"/>
      <c r="K147" s="1244"/>
      <c r="L147" s="1244"/>
      <c r="M147" s="1244"/>
      <c r="N147" s="1244"/>
      <c r="O147" s="1244"/>
      <c r="P147" s="1244"/>
      <c r="Q147" s="1244"/>
      <c r="R147" s="1244"/>
      <c r="S147" s="1244"/>
      <c r="T147" s="1244"/>
      <c r="U147" s="1244"/>
      <c r="V147" s="1244"/>
      <c r="W147" s="1244"/>
      <c r="X147" s="707"/>
      <c r="Y147" s="707"/>
    </row>
    <row r="148" spans="2:32" hidden="1" x14ac:dyDescent="0.3">
      <c r="B148" s="1245" t="s">
        <v>125</v>
      </c>
      <c r="C148" s="1244"/>
      <c r="D148" s="1244"/>
      <c r="E148" s="1244"/>
      <c r="F148" s="1244"/>
      <c r="G148" s="1244"/>
      <c r="H148" s="1244"/>
      <c r="I148" s="1244"/>
      <c r="J148" s="1244"/>
      <c r="K148" s="1244"/>
      <c r="L148" s="1244"/>
      <c r="M148" s="1244"/>
      <c r="N148" s="1244"/>
      <c r="O148" s="1244"/>
      <c r="P148" s="1244"/>
      <c r="Q148" s="1244"/>
      <c r="R148" s="1244"/>
      <c r="S148" s="1244"/>
      <c r="T148" s="1244"/>
      <c r="U148" s="1244"/>
      <c r="V148" s="1244"/>
      <c r="W148" s="1244"/>
      <c r="X148" s="707"/>
      <c r="Y148" s="707"/>
    </row>
    <row r="149" spans="2:32" hidden="1" x14ac:dyDescent="0.3">
      <c r="B149" s="1246"/>
    </row>
    <row r="150" spans="2:32" ht="62.4" hidden="1" x14ac:dyDescent="0.3">
      <c r="B150" s="701" t="s">
        <v>121</v>
      </c>
      <c r="C150" s="701" t="s">
        <v>147</v>
      </c>
      <c r="D150" s="701" t="s">
        <v>153</v>
      </c>
      <c r="E150" s="701" t="s">
        <v>154</v>
      </c>
      <c r="F150" s="701" t="s">
        <v>148</v>
      </c>
      <c r="G150" s="701" t="s">
        <v>155</v>
      </c>
      <c r="H150" s="701" t="s">
        <v>156</v>
      </c>
      <c r="I150" s="701" t="s">
        <v>157</v>
      </c>
      <c r="J150" s="701" t="s">
        <v>158</v>
      </c>
      <c r="K150" s="701" t="s">
        <v>159</v>
      </c>
      <c r="L150" s="701" t="s">
        <v>160</v>
      </c>
      <c r="M150" s="701" t="s">
        <v>161</v>
      </c>
      <c r="N150" s="701" t="s">
        <v>274</v>
      </c>
      <c r="O150" s="701" t="s">
        <v>163</v>
      </c>
      <c r="P150" s="701" t="s">
        <v>164</v>
      </c>
      <c r="Q150" s="701" t="s">
        <v>165</v>
      </c>
      <c r="R150" s="701" t="s">
        <v>149</v>
      </c>
      <c r="S150" s="701" t="s">
        <v>150</v>
      </c>
      <c r="T150" s="701" t="s">
        <v>151</v>
      </c>
      <c r="U150" s="702" t="s">
        <v>166</v>
      </c>
      <c r="V150" s="702" t="s">
        <v>167</v>
      </c>
      <c r="W150" s="701" t="s">
        <v>168</v>
      </c>
      <c r="X150" s="701" t="s">
        <v>152</v>
      </c>
      <c r="Y150" s="701" t="s">
        <v>276</v>
      </c>
    </row>
    <row r="151" spans="2:32" ht="31.2" hidden="1" x14ac:dyDescent="0.3">
      <c r="B151" s="738" t="s">
        <v>93</v>
      </c>
      <c r="C151" s="774">
        <f>+C66</f>
        <v>47706.216080805934</v>
      </c>
      <c r="D151" s="774">
        <f>+D74</f>
        <v>299.95200000000006</v>
      </c>
      <c r="E151" s="775" t="s">
        <v>94</v>
      </c>
      <c r="F151" s="776">
        <v>0.85</v>
      </c>
      <c r="G151" s="774">
        <f>+G66</f>
        <v>296684.55099226499</v>
      </c>
      <c r="H151" s="774">
        <f>+H66</f>
        <v>214.86066248180634</v>
      </c>
      <c r="I151" s="774">
        <f>+I74</f>
        <v>0.79344256573558491</v>
      </c>
      <c r="J151" s="749" t="s">
        <v>127</v>
      </c>
      <c r="K151" s="749"/>
      <c r="L151" s="751" t="s">
        <v>101</v>
      </c>
      <c r="M151" s="777"/>
      <c r="N151" s="777">
        <f>AD160+AE160</f>
        <v>3.9806686624761705</v>
      </c>
      <c r="O151" s="777">
        <v>0</v>
      </c>
      <c r="P151" s="777">
        <f t="shared" ref="P151:P160" si="165">N151+O151</f>
        <v>3.9806686624761705</v>
      </c>
      <c r="Q151" s="778">
        <f>AD159+AE159</f>
        <v>9.4080000000000013</v>
      </c>
      <c r="R151" s="779">
        <f>+R66</f>
        <v>0</v>
      </c>
      <c r="S151" s="779">
        <f t="shared" ref="S151:W151" si="166">+S66</f>
        <v>0</v>
      </c>
      <c r="T151" s="779">
        <f t="shared" si="166"/>
        <v>0.8507317896219605</v>
      </c>
      <c r="U151" s="752">
        <f t="shared" si="166"/>
        <v>-0.71841503665721862</v>
      </c>
      <c r="V151" s="752">
        <f t="shared" si="166"/>
        <v>0</v>
      </c>
      <c r="W151" s="752">
        <f t="shared" si="166"/>
        <v>0</v>
      </c>
      <c r="X151" s="752">
        <f>+P151+Q151-R151-S151-T151-U151-V151-W151</f>
        <v>13.256351909511428</v>
      </c>
      <c r="Y151" s="753">
        <f>X151*10/H151</f>
        <v>0.61697435707357229</v>
      </c>
    </row>
    <row r="152" spans="2:32" ht="31.2" hidden="1" x14ac:dyDescent="0.3">
      <c r="B152" s="741" t="s">
        <v>95</v>
      </c>
      <c r="C152" s="774">
        <f t="shared" ref="C152:C160" si="167">+C67</f>
        <v>157.89629629629636</v>
      </c>
      <c r="D152" s="774">
        <f t="shared" ref="D152" si="168">+D75</f>
        <v>0</v>
      </c>
      <c r="E152" s="780" t="s">
        <v>96</v>
      </c>
      <c r="F152" s="740">
        <v>1</v>
      </c>
      <c r="G152" s="774">
        <f t="shared" ref="G152:H152" si="169">+G67</f>
        <v>67002.129489020561</v>
      </c>
      <c r="H152" s="774">
        <f t="shared" si="169"/>
        <v>79.520096440429796</v>
      </c>
      <c r="I152" s="774">
        <f t="shared" ref="I152" si="170">+I75</f>
        <v>0</v>
      </c>
      <c r="J152" s="749" t="s">
        <v>97</v>
      </c>
      <c r="K152" s="749">
        <f>+'6_Tariff Hike Analysis'!I63</f>
        <v>0</v>
      </c>
      <c r="L152" s="751" t="s">
        <v>98</v>
      </c>
      <c r="M152" s="781">
        <f>+'6_Tariff Hike Analysis'!K63</f>
        <v>0</v>
      </c>
      <c r="N152" s="781">
        <f>M152*I152/10</f>
        <v>0</v>
      </c>
      <c r="O152" s="781">
        <v>0</v>
      </c>
      <c r="P152" s="781">
        <f t="shared" si="165"/>
        <v>0</v>
      </c>
      <c r="Q152" s="769">
        <f>(K152*G152*12)/10^7</f>
        <v>0</v>
      </c>
      <c r="R152" s="779">
        <f t="shared" ref="R152:W152" si="171">+R67</f>
        <v>0</v>
      </c>
      <c r="S152" s="779">
        <f t="shared" si="171"/>
        <v>0</v>
      </c>
      <c r="T152" s="779">
        <f t="shared" si="171"/>
        <v>7.2569323383964365E-2</v>
      </c>
      <c r="U152" s="752">
        <f t="shared" si="171"/>
        <v>-0.39667070670611376</v>
      </c>
      <c r="V152" s="752">
        <f t="shared" si="171"/>
        <v>0</v>
      </c>
      <c r="W152" s="752">
        <f t="shared" si="171"/>
        <v>0</v>
      </c>
      <c r="X152" s="752">
        <f t="shared" ref="X152:X160" si="172">+P152+Q152-R152-S152-T152-U152-V152-W152</f>
        <v>0.32410138332214938</v>
      </c>
      <c r="Y152" s="753">
        <f t="shared" ref="Y152:Y153" si="173">X152*10/H152</f>
        <v>4.0757166782983044E-2</v>
      </c>
    </row>
    <row r="153" spans="2:32" ht="31.2" hidden="1" x14ac:dyDescent="0.3">
      <c r="B153" s="742" t="s">
        <v>99</v>
      </c>
      <c r="C153" s="774">
        <f t="shared" si="167"/>
        <v>12370.512933935952</v>
      </c>
      <c r="D153" s="774">
        <f t="shared" ref="D153" si="174">+D76</f>
        <v>953647.21804994519</v>
      </c>
      <c r="E153" s="780" t="s">
        <v>94</v>
      </c>
      <c r="F153" s="740">
        <v>0.85</v>
      </c>
      <c r="G153" s="774">
        <f t="shared" ref="G153:H153" si="175">+G68</f>
        <v>101700.27052611636</v>
      </c>
      <c r="H153" s="774">
        <f t="shared" si="175"/>
        <v>97.472263184625021</v>
      </c>
      <c r="I153" s="774">
        <f t="shared" ref="I153" si="176">+I76</f>
        <v>0</v>
      </c>
      <c r="J153" s="749" t="s">
        <v>100</v>
      </c>
      <c r="K153" s="749">
        <f>+'6_Tariff Hike Analysis'!I65</f>
        <v>0</v>
      </c>
      <c r="L153" s="751" t="s">
        <v>101</v>
      </c>
      <c r="M153" s="781">
        <f>+'6_Tariff Hike Analysis'!K65</f>
        <v>0</v>
      </c>
      <c r="N153" s="781">
        <f>H153*M153/10</f>
        <v>0</v>
      </c>
      <c r="O153" s="781">
        <v>0</v>
      </c>
      <c r="P153" s="781">
        <f t="shared" si="165"/>
        <v>0</v>
      </c>
      <c r="Q153" s="769">
        <f t="shared" ref="Q153:Q159" si="177">(K153*G153*12)/10^7</f>
        <v>0</v>
      </c>
      <c r="R153" s="779">
        <f t="shared" ref="R153:W153" si="178">+R68</f>
        <v>0</v>
      </c>
      <c r="S153" s="779">
        <f t="shared" si="178"/>
        <v>0</v>
      </c>
      <c r="T153" s="779">
        <f t="shared" si="178"/>
        <v>0.81540401331458656</v>
      </c>
      <c r="U153" s="752">
        <f t="shared" si="178"/>
        <v>-0.34287029962437093</v>
      </c>
      <c r="V153" s="752">
        <f t="shared" si="178"/>
        <v>0</v>
      </c>
      <c r="W153" s="752">
        <f t="shared" si="178"/>
        <v>0</v>
      </c>
      <c r="X153" s="752">
        <f t="shared" si="172"/>
        <v>-0.47253371369021563</v>
      </c>
      <c r="Y153" s="753">
        <f t="shared" si="173"/>
        <v>-4.8478787529040529E-2</v>
      </c>
    </row>
    <row r="154" spans="2:32" ht="31.2" hidden="1" x14ac:dyDescent="0.3">
      <c r="B154" s="742" t="s">
        <v>102</v>
      </c>
      <c r="C154" s="774">
        <f t="shared" si="167"/>
        <v>5</v>
      </c>
      <c r="D154" s="774">
        <f t="shared" ref="D154" si="179">+D77</f>
        <v>0</v>
      </c>
      <c r="E154" s="780" t="s">
        <v>96</v>
      </c>
      <c r="F154" s="740">
        <v>1</v>
      </c>
      <c r="G154" s="774">
        <f t="shared" ref="G154:H154" si="180">+G69</f>
        <v>475.5333333333333</v>
      </c>
      <c r="H154" s="774">
        <f t="shared" si="180"/>
        <v>0.84240201271703996</v>
      </c>
      <c r="I154" s="774">
        <f t="shared" ref="I154" si="181">+I77</f>
        <v>0</v>
      </c>
      <c r="J154" s="749" t="s">
        <v>97</v>
      </c>
      <c r="K154" s="749">
        <f>+'6_Tariff Hike Analysis'!I67</f>
        <v>0</v>
      </c>
      <c r="L154" s="751" t="s">
        <v>98</v>
      </c>
      <c r="M154" s="781">
        <f>+'6_Tariff Hike Analysis'!K67</f>
        <v>0</v>
      </c>
      <c r="N154" s="781">
        <f>M154*I154/10</f>
        <v>0</v>
      </c>
      <c r="O154" s="781">
        <v>0</v>
      </c>
      <c r="P154" s="781">
        <f t="shared" si="165"/>
        <v>0</v>
      </c>
      <c r="Q154" s="769">
        <f t="shared" si="177"/>
        <v>0</v>
      </c>
      <c r="R154" s="779">
        <f t="shared" ref="R154:W154" si="182">+R69</f>
        <v>0</v>
      </c>
      <c r="S154" s="779">
        <f t="shared" si="182"/>
        <v>0</v>
      </c>
      <c r="T154" s="779">
        <f t="shared" si="182"/>
        <v>5.3207221528662352E-3</v>
      </c>
      <c r="U154" s="752">
        <f t="shared" si="182"/>
        <v>-1.5100402490279066E-3</v>
      </c>
      <c r="V154" s="752">
        <f t="shared" si="182"/>
        <v>0</v>
      </c>
      <c r="W154" s="752">
        <f t="shared" si="182"/>
        <v>0</v>
      </c>
      <c r="X154" s="752">
        <f t="shared" si="172"/>
        <v>-3.8106819038383286E-3</v>
      </c>
      <c r="Y154" s="753">
        <f>X154*10/H154</f>
        <v>-4.5235906922249054E-2</v>
      </c>
      <c r="AC154" s="720" t="s">
        <v>112</v>
      </c>
      <c r="AD154" s="721">
        <v>0.21988055001977283</v>
      </c>
      <c r="AE154" s="721">
        <v>0.7801194499802272</v>
      </c>
    </row>
    <row r="155" spans="2:32" ht="31.2" hidden="1" x14ac:dyDescent="0.3">
      <c r="B155" s="742" t="s">
        <v>103</v>
      </c>
      <c r="C155" s="774">
        <f t="shared" si="167"/>
        <v>197.0506329113924</v>
      </c>
      <c r="D155" s="774">
        <f t="shared" ref="D155" si="183">+D78</f>
        <v>0</v>
      </c>
      <c r="E155" s="780" t="s">
        <v>96</v>
      </c>
      <c r="F155" s="740">
        <v>1</v>
      </c>
      <c r="G155" s="774">
        <f t="shared" ref="G155:H155" si="184">+G70</f>
        <v>453357.12315033219</v>
      </c>
      <c r="H155" s="774">
        <f t="shared" si="184"/>
        <v>1824.173649617697</v>
      </c>
      <c r="I155" s="774">
        <f t="shared" ref="I155" si="185">+I78</f>
        <v>0</v>
      </c>
      <c r="J155" s="749" t="s">
        <v>97</v>
      </c>
      <c r="K155" s="749">
        <f>+'6_Tariff Hike Analysis'!I68</f>
        <v>0</v>
      </c>
      <c r="L155" s="751" t="s">
        <v>98</v>
      </c>
      <c r="M155" s="781">
        <f>+'6_Tariff Hike Analysis'!K68</f>
        <v>0</v>
      </c>
      <c r="N155" s="781">
        <f>M155*I155/10</f>
        <v>0</v>
      </c>
      <c r="O155" s="781">
        <v>0</v>
      </c>
      <c r="P155" s="781">
        <f t="shared" si="165"/>
        <v>0</v>
      </c>
      <c r="Q155" s="769">
        <f t="shared" si="177"/>
        <v>0</v>
      </c>
      <c r="R155" s="779">
        <f t="shared" ref="R155:W155" si="186">+R70</f>
        <v>-100.481517375118</v>
      </c>
      <c r="S155" s="779">
        <f t="shared" si="186"/>
        <v>6.4985312944777857E-2</v>
      </c>
      <c r="T155" s="779">
        <f t="shared" si="186"/>
        <v>0.55049115825994588</v>
      </c>
      <c r="U155" s="752">
        <f t="shared" si="186"/>
        <v>-14.909497268002049</v>
      </c>
      <c r="V155" s="752">
        <f t="shared" si="186"/>
        <v>-31.175903916072656</v>
      </c>
      <c r="W155" s="752">
        <f t="shared" si="186"/>
        <v>0</v>
      </c>
      <c r="X155" s="752">
        <f t="shared" si="172"/>
        <v>145.95144208798797</v>
      </c>
      <c r="Y155" s="753">
        <f t="shared" ref="Y155:Y160" si="187">X155*10/H155</f>
        <v>0.8000962085960176</v>
      </c>
      <c r="AC155" s="724" t="s">
        <v>29</v>
      </c>
      <c r="AD155" s="724" t="s">
        <v>113</v>
      </c>
      <c r="AE155" s="724" t="s">
        <v>114</v>
      </c>
    </row>
    <row r="156" spans="2:32" ht="31.2" hidden="1" x14ac:dyDescent="0.3">
      <c r="B156" s="703" t="s">
        <v>104</v>
      </c>
      <c r="C156" s="774">
        <f t="shared" si="167"/>
        <v>431.25388601036252</v>
      </c>
      <c r="D156" s="774">
        <f t="shared" ref="D156" si="188">+D79</f>
        <v>0</v>
      </c>
      <c r="E156" s="780" t="s">
        <v>94</v>
      </c>
      <c r="F156" s="740">
        <v>0.85</v>
      </c>
      <c r="G156" s="774">
        <f t="shared" ref="G156:H156" si="189">+G71</f>
        <v>2053.6768732294322</v>
      </c>
      <c r="H156" s="774">
        <f t="shared" si="189"/>
        <v>6.8892489063281328</v>
      </c>
      <c r="I156" s="774">
        <f t="shared" ref="I156" si="190">+I79</f>
        <v>0</v>
      </c>
      <c r="J156" s="749" t="s">
        <v>100</v>
      </c>
      <c r="K156" s="749">
        <f>+'6_Tariff Hike Analysis'!I70</f>
        <v>0</v>
      </c>
      <c r="L156" s="751" t="s">
        <v>101</v>
      </c>
      <c r="M156" s="781">
        <f>+'6_Tariff Hike Analysis'!K70</f>
        <v>0</v>
      </c>
      <c r="N156" s="781">
        <f>H156*M156/10</f>
        <v>0</v>
      </c>
      <c r="O156" s="781">
        <v>0</v>
      </c>
      <c r="P156" s="781">
        <f t="shared" si="165"/>
        <v>0</v>
      </c>
      <c r="Q156" s="769">
        <f t="shared" si="177"/>
        <v>0</v>
      </c>
      <c r="R156" s="779">
        <f t="shared" ref="R156:W156" si="191">+R71</f>
        <v>0</v>
      </c>
      <c r="S156" s="779">
        <f t="shared" si="191"/>
        <v>0</v>
      </c>
      <c r="T156" s="779">
        <f t="shared" si="191"/>
        <v>2.143564855844149E-6</v>
      </c>
      <c r="U156" s="752">
        <f t="shared" si="191"/>
        <v>-9.2470545774358842E-2</v>
      </c>
      <c r="V156" s="752">
        <f t="shared" si="191"/>
        <v>0</v>
      </c>
      <c r="W156" s="752">
        <f t="shared" si="191"/>
        <v>0</v>
      </c>
      <c r="X156" s="752">
        <f t="shared" si="172"/>
        <v>9.2468402209503003E-2</v>
      </c>
      <c r="Y156" s="753">
        <f t="shared" si="187"/>
        <v>0.13422131130226109</v>
      </c>
      <c r="AC156" s="727" t="s">
        <v>115</v>
      </c>
      <c r="AD156" s="728">
        <f>AD154*H151</f>
        <v>47.243680644112345</v>
      </c>
      <c r="AE156" s="728">
        <f>AE154*H151</f>
        <v>167.616981837694</v>
      </c>
    </row>
    <row r="157" spans="2:32" ht="31.2" hidden="1" x14ac:dyDescent="0.3">
      <c r="B157" s="743" t="s">
        <v>105</v>
      </c>
      <c r="C157" s="774">
        <f t="shared" si="167"/>
        <v>273.18175000000002</v>
      </c>
      <c r="D157" s="774" t="str">
        <f t="shared" ref="D157" si="192">+D80</f>
        <v>Connected Load</v>
      </c>
      <c r="E157" s="780" t="s">
        <v>94</v>
      </c>
      <c r="F157" s="740">
        <v>0.85</v>
      </c>
      <c r="G157" s="774">
        <f t="shared" ref="G157:H157" si="193">+G72</f>
        <v>4870.3016992824523</v>
      </c>
      <c r="H157" s="774">
        <f t="shared" si="193"/>
        <v>3.658227989728926</v>
      </c>
      <c r="I157" s="774" t="str">
        <f t="shared" ref="I157" si="194">+I80</f>
        <v>Sales
(Mn kVAH)</v>
      </c>
      <c r="J157" s="749" t="s">
        <v>100</v>
      </c>
      <c r="K157" s="749">
        <f>+K153*1.5</f>
        <v>0</v>
      </c>
      <c r="L157" s="751" t="s">
        <v>101</v>
      </c>
      <c r="M157" s="740">
        <f>+M153*1.5</f>
        <v>0</v>
      </c>
      <c r="N157" s="740">
        <f>H157*M157/10</f>
        <v>0</v>
      </c>
      <c r="O157" s="740">
        <v>0</v>
      </c>
      <c r="P157" s="740">
        <f t="shared" si="165"/>
        <v>0</v>
      </c>
      <c r="Q157" s="740">
        <f t="shared" si="177"/>
        <v>0</v>
      </c>
      <c r="R157" s="779">
        <f t="shared" ref="R157:W157" si="195">+R72</f>
        <v>0</v>
      </c>
      <c r="S157" s="779">
        <f t="shared" si="195"/>
        <v>0</v>
      </c>
      <c r="T157" s="779">
        <f t="shared" si="195"/>
        <v>3.0140453865214981E-2</v>
      </c>
      <c r="U157" s="752">
        <f t="shared" si="195"/>
        <v>-2.75524629733345E-2</v>
      </c>
      <c r="V157" s="752">
        <f t="shared" si="195"/>
        <v>0</v>
      </c>
      <c r="W157" s="752">
        <f t="shared" si="195"/>
        <v>0</v>
      </c>
      <c r="X157" s="752">
        <f t="shared" si="172"/>
        <v>-2.587990891880481E-3</v>
      </c>
      <c r="Y157" s="753">
        <f t="shared" si="187"/>
        <v>-7.0744384963066518E-3</v>
      </c>
      <c r="AC157" s="727" t="s">
        <v>116</v>
      </c>
      <c r="AD157" s="729">
        <f>AD154*C151</f>
        <v>10489.66903120974</v>
      </c>
      <c r="AE157" s="729">
        <f>AE154*C151</f>
        <v>37216.547049596193</v>
      </c>
    </row>
    <row r="158" spans="2:32" hidden="1" x14ac:dyDescent="0.3">
      <c r="B158" s="703" t="s">
        <v>106</v>
      </c>
      <c r="C158" s="774">
        <f t="shared" si="167"/>
        <v>1</v>
      </c>
      <c r="D158" s="774">
        <f t="shared" ref="D158" si="196">+D81</f>
        <v>258498.29839958681</v>
      </c>
      <c r="E158" s="780" t="s">
        <v>96</v>
      </c>
      <c r="F158" s="740">
        <v>1</v>
      </c>
      <c r="G158" s="774">
        <f t="shared" ref="G158:H158" si="197">+G73</f>
        <v>88000</v>
      </c>
      <c r="H158" s="774">
        <f t="shared" si="197"/>
        <v>500</v>
      </c>
      <c r="I158" s="774">
        <f t="shared" ref="I158" si="198">+I81</f>
        <v>0</v>
      </c>
      <c r="J158" s="769" t="s">
        <v>107</v>
      </c>
      <c r="K158" s="769"/>
      <c r="L158" s="751" t="s">
        <v>108</v>
      </c>
      <c r="M158" s="783">
        <f>+'[71]MYT 27-31'!$H$202</f>
        <v>5.3796878351999995</v>
      </c>
      <c r="N158" s="781">
        <f>H158*M158/10</f>
        <v>268.98439175999999</v>
      </c>
      <c r="O158" s="781">
        <v>0</v>
      </c>
      <c r="P158" s="781">
        <f t="shared" si="165"/>
        <v>268.98439175999999</v>
      </c>
      <c r="Q158" s="769">
        <f t="shared" si="177"/>
        <v>0</v>
      </c>
      <c r="R158" s="779">
        <f t="shared" ref="R158:W158" si="199">+R73</f>
        <v>0</v>
      </c>
      <c r="S158" s="779">
        <f t="shared" si="199"/>
        <v>0</v>
      </c>
      <c r="T158" s="779">
        <f t="shared" si="199"/>
        <v>0</v>
      </c>
      <c r="U158" s="752">
        <f t="shared" si="199"/>
        <v>0</v>
      </c>
      <c r="V158" s="752">
        <f t="shared" si="199"/>
        <v>0</v>
      </c>
      <c r="W158" s="752">
        <f t="shared" si="199"/>
        <v>0</v>
      </c>
      <c r="X158" s="752">
        <f t="shared" si="172"/>
        <v>268.98439175999999</v>
      </c>
      <c r="Y158" s="753">
        <f t="shared" si="187"/>
        <v>5.3796878352000004</v>
      </c>
      <c r="AC158" s="727" t="s">
        <v>117</v>
      </c>
      <c r="AD158" s="731">
        <f>+AD104</f>
        <v>38.080000000000005</v>
      </c>
      <c r="AE158" s="731">
        <f>+AE104</f>
        <v>78.400000000000006</v>
      </c>
    </row>
    <row r="159" spans="2:32" ht="31.2" hidden="1" x14ac:dyDescent="0.3">
      <c r="B159" s="703" t="s">
        <v>109</v>
      </c>
      <c r="C159" s="774">
        <f t="shared" si="167"/>
        <v>1</v>
      </c>
      <c r="D159" s="774">
        <f t="shared" ref="D159" si="200">+D82</f>
        <v>68329.30919793222</v>
      </c>
      <c r="E159" s="780" t="s">
        <v>96</v>
      </c>
      <c r="F159" s="740">
        <v>1</v>
      </c>
      <c r="G159" s="774">
        <f t="shared" ref="G159:H159" si="201">+G74</f>
        <v>299.95200000000006</v>
      </c>
      <c r="H159" s="774">
        <f t="shared" si="201"/>
        <v>0.76963928876351739</v>
      </c>
      <c r="I159" s="774">
        <f t="shared" ref="I159" si="202">+I82</f>
        <v>84.754514021239245</v>
      </c>
      <c r="J159" s="749" t="s">
        <v>97</v>
      </c>
      <c r="K159" s="749">
        <f>+'6_Tariff Hike Analysis'!I71</f>
        <v>0</v>
      </c>
      <c r="L159" s="751" t="s">
        <v>98</v>
      </c>
      <c r="M159" s="781">
        <f>+'6_Tariff Hike Analysis'!K71</f>
        <v>0</v>
      </c>
      <c r="N159" s="781">
        <f>M159*I159/10</f>
        <v>0</v>
      </c>
      <c r="O159" s="781">
        <v>0</v>
      </c>
      <c r="P159" s="781">
        <f t="shared" si="165"/>
        <v>0</v>
      </c>
      <c r="Q159" s="769">
        <f t="shared" si="177"/>
        <v>0</v>
      </c>
      <c r="R159" s="779">
        <f t="shared" ref="R159:W159" si="203">+R74</f>
        <v>0</v>
      </c>
      <c r="S159" s="779">
        <f t="shared" si="203"/>
        <v>0</v>
      </c>
      <c r="T159" s="779">
        <f t="shared" si="203"/>
        <v>1.0722930450181889E-2</v>
      </c>
      <c r="U159" s="752">
        <f t="shared" si="203"/>
        <v>0</v>
      </c>
      <c r="V159" s="752">
        <f t="shared" si="203"/>
        <v>0</v>
      </c>
      <c r="W159" s="752">
        <f t="shared" si="203"/>
        <v>0</v>
      </c>
      <c r="X159" s="752">
        <f t="shared" si="172"/>
        <v>-1.0722930450181889E-2</v>
      </c>
      <c r="Y159" s="753">
        <f t="shared" si="187"/>
        <v>-0.13932410424900568</v>
      </c>
      <c r="AC159" s="727" t="s">
        <v>118</v>
      </c>
      <c r="AD159" s="732">
        <f>+AD105</f>
        <v>3.4720000000000004</v>
      </c>
      <c r="AE159" s="732">
        <f>+AE105</f>
        <v>5.9359999999999999</v>
      </c>
    </row>
    <row r="160" spans="2:32" ht="31.2" hidden="1" x14ac:dyDescent="0.3">
      <c r="B160" s="704" t="s">
        <v>110</v>
      </c>
      <c r="C160" s="774">
        <f t="shared" si="167"/>
        <v>0</v>
      </c>
      <c r="D160" s="774">
        <f t="shared" ref="D160" si="204">+D83</f>
        <v>88245.752213708925</v>
      </c>
      <c r="E160" s="780"/>
      <c r="F160" s="740"/>
      <c r="G160" s="774">
        <f t="shared" ref="G160:H160" si="205">+G75</f>
        <v>0</v>
      </c>
      <c r="H160" s="774">
        <f t="shared" si="205"/>
        <v>230.12</v>
      </c>
      <c r="I160" s="774">
        <f t="shared" ref="I160" si="206">+I83</f>
        <v>0</v>
      </c>
      <c r="J160" s="769" t="s">
        <v>107</v>
      </c>
      <c r="K160" s="769"/>
      <c r="L160" s="751" t="s">
        <v>108</v>
      </c>
      <c r="M160" s="781"/>
      <c r="N160" s="781">
        <f>H160*M160/10</f>
        <v>0</v>
      </c>
      <c r="O160" s="781">
        <v>0</v>
      </c>
      <c r="P160" s="781">
        <f t="shared" si="165"/>
        <v>0</v>
      </c>
      <c r="Q160" s="769">
        <v>0</v>
      </c>
      <c r="R160" s="779">
        <f t="shared" ref="R160:W160" si="207">+R75</f>
        <v>0</v>
      </c>
      <c r="S160" s="779">
        <f t="shared" si="207"/>
        <v>0</v>
      </c>
      <c r="T160" s="779">
        <f t="shared" si="207"/>
        <v>0</v>
      </c>
      <c r="U160" s="752">
        <f t="shared" si="207"/>
        <v>0</v>
      </c>
      <c r="V160" s="752">
        <f t="shared" si="207"/>
        <v>0</v>
      </c>
      <c r="W160" s="752">
        <f t="shared" si="207"/>
        <v>0</v>
      </c>
      <c r="X160" s="752">
        <f t="shared" si="172"/>
        <v>0</v>
      </c>
      <c r="Y160" s="753">
        <f t="shared" si="187"/>
        <v>0</v>
      </c>
      <c r="AC160" s="733" t="s">
        <v>119</v>
      </c>
      <c r="AD160" s="734">
        <f>((AD157*AD158)*12)/10^7</f>
        <v>0.47933591605016029</v>
      </c>
      <c r="AE160" s="734">
        <f>((AE157*AE158)*12)/10^7</f>
        <v>3.50133274642601</v>
      </c>
      <c r="AF160" s="709">
        <f>+SUM(AD160:AE160)</f>
        <v>3.9806686624761705</v>
      </c>
    </row>
    <row r="161" spans="2:32" hidden="1" x14ac:dyDescent="0.3">
      <c r="B161" s="747" t="s">
        <v>1</v>
      </c>
      <c r="C161" s="760">
        <f>SUM(C151:C160)</f>
        <v>61143.111579959936</v>
      </c>
      <c r="D161" s="760">
        <f>+SUM(D151:D160)</f>
        <v>1369020.5298611731</v>
      </c>
      <c r="E161" s="782">
        <f>SUM(E151:E160)</f>
        <v>0</v>
      </c>
      <c r="F161" s="782"/>
      <c r="G161" s="760">
        <f>SUM(G151:G160)</f>
        <v>1014443.5380635794</v>
      </c>
      <c r="H161" s="760">
        <f>+SUM(H151:H160)</f>
        <v>2958.3061899220957</v>
      </c>
      <c r="I161" s="760">
        <f>+SUM(I151:I160)</f>
        <v>85.547956586974834</v>
      </c>
      <c r="J161" s="762"/>
      <c r="K161" s="762"/>
      <c r="L161" s="762"/>
      <c r="M161" s="762"/>
      <c r="N161" s="763">
        <f t="shared" ref="N161:X161" si="208">SUM(N151:N160)</f>
        <v>272.96506042247614</v>
      </c>
      <c r="O161" s="762">
        <f t="shared" si="208"/>
        <v>0</v>
      </c>
      <c r="P161" s="762">
        <f t="shared" si="208"/>
        <v>272.96506042247614</v>
      </c>
      <c r="Q161" s="762">
        <f t="shared" si="208"/>
        <v>9.4080000000000013</v>
      </c>
      <c r="R161" s="762">
        <f t="shared" si="208"/>
        <v>-100.481517375118</v>
      </c>
      <c r="S161" s="762">
        <f t="shared" si="208"/>
        <v>6.4985312944777857E-2</v>
      </c>
      <c r="T161" s="762">
        <f t="shared" si="208"/>
        <v>2.3353825346135757</v>
      </c>
      <c r="U161" s="744">
        <f t="shared" si="208"/>
        <v>-16.488986359986473</v>
      </c>
      <c r="V161" s="744">
        <f t="shared" si="208"/>
        <v>-31.175903916072656</v>
      </c>
      <c r="W161" s="744">
        <f t="shared" si="208"/>
        <v>0</v>
      </c>
      <c r="X161" s="744">
        <f t="shared" si="208"/>
        <v>428.11910022609493</v>
      </c>
      <c r="Y161" s="744">
        <f>X161*10/H161</f>
        <v>1.4471764338814741</v>
      </c>
      <c r="AC161" s="733" t="s">
        <v>120</v>
      </c>
      <c r="AD161" s="734">
        <f>(AD156*AD159)/10</f>
        <v>16.40300591963581</v>
      </c>
      <c r="AE161" s="734">
        <f>(AE156*AE159)/10</f>
        <v>99.497440418855163</v>
      </c>
      <c r="AF161" s="709">
        <f>+SUM(AD161:AE161)</f>
        <v>115.90044633849098</v>
      </c>
    </row>
    <row r="162" spans="2:32" hidden="1" x14ac:dyDescent="0.3">
      <c r="B162" s="745"/>
      <c r="C162" s="765"/>
      <c r="D162" s="745"/>
      <c r="E162" s="766"/>
      <c r="F162" s="766"/>
      <c r="G162" s="765"/>
      <c r="H162" s="766"/>
      <c r="I162" s="766"/>
      <c r="J162" s="766"/>
      <c r="K162" s="766"/>
      <c r="L162" s="766"/>
      <c r="M162" s="766"/>
      <c r="N162" s="766"/>
      <c r="O162" s="766"/>
      <c r="P162" s="766"/>
      <c r="Q162" s="766"/>
      <c r="R162" s="766"/>
      <c r="S162" s="1234" t="s">
        <v>111</v>
      </c>
      <c r="T162" s="1234"/>
      <c r="U162" s="1234"/>
      <c r="V162" s="1234"/>
      <c r="W162" s="1234"/>
      <c r="X162" s="730">
        <f>X161-X160</f>
        <v>428.11910022609493</v>
      </c>
    </row>
    <row r="163" spans="2:32" hidden="1" x14ac:dyDescent="0.3">
      <c r="B163" s="745"/>
      <c r="C163" s="765"/>
      <c r="D163" s="745"/>
      <c r="E163" s="766"/>
      <c r="F163" s="766"/>
      <c r="G163" s="765"/>
      <c r="H163" s="766"/>
      <c r="I163" s="766"/>
      <c r="J163" s="766"/>
      <c r="K163" s="766"/>
      <c r="L163" s="766"/>
      <c r="M163" s="766"/>
      <c r="N163" s="766"/>
      <c r="O163" s="766"/>
      <c r="P163" s="766"/>
      <c r="Q163" s="766"/>
      <c r="R163" s="766"/>
      <c r="S163" s="771"/>
      <c r="T163" s="771"/>
      <c r="U163" s="746"/>
      <c r="V163" s="746"/>
      <c r="W163" s="746"/>
      <c r="X163" s="730"/>
    </row>
    <row r="164" spans="2:32" hidden="1" x14ac:dyDescent="0.3">
      <c r="B164" s="708"/>
      <c r="C164" s="1244" t="s">
        <v>275</v>
      </c>
      <c r="D164" s="1244"/>
      <c r="E164" s="1244"/>
      <c r="F164" s="1244"/>
      <c r="G164" s="1244"/>
      <c r="H164" s="1244"/>
      <c r="I164" s="1244"/>
      <c r="J164" s="1244"/>
      <c r="K164" s="1244"/>
      <c r="L164" s="1244"/>
      <c r="M164" s="1244"/>
      <c r="N164" s="1244"/>
      <c r="O164" s="1244"/>
      <c r="P164" s="1244"/>
      <c r="Q164" s="1244"/>
      <c r="R164" s="1244"/>
      <c r="S164" s="1244"/>
      <c r="T164" s="1244"/>
      <c r="U164" s="1244"/>
      <c r="V164" s="1244"/>
      <c r="W164" s="1244"/>
      <c r="X164" s="707"/>
      <c r="Y164" s="707"/>
    </row>
    <row r="165" spans="2:32" hidden="1" x14ac:dyDescent="0.3">
      <c r="B165" s="1245" t="s">
        <v>126</v>
      </c>
      <c r="C165" s="1244"/>
      <c r="D165" s="1244"/>
      <c r="E165" s="1244"/>
      <c r="F165" s="1244"/>
      <c r="G165" s="1244"/>
      <c r="H165" s="1244"/>
      <c r="I165" s="1244"/>
      <c r="J165" s="1244"/>
      <c r="K165" s="1244"/>
      <c r="L165" s="1244"/>
      <c r="M165" s="1244"/>
      <c r="N165" s="1244"/>
      <c r="O165" s="1244"/>
      <c r="P165" s="1244"/>
      <c r="Q165" s="1244"/>
      <c r="R165" s="1244"/>
      <c r="S165" s="1244"/>
      <c r="T165" s="1244"/>
      <c r="U165" s="1244"/>
      <c r="V165" s="1244"/>
      <c r="W165" s="1244"/>
      <c r="X165" s="707"/>
      <c r="Y165" s="707"/>
    </row>
    <row r="166" spans="2:32" hidden="1" x14ac:dyDescent="0.3">
      <c r="B166" s="1246"/>
    </row>
    <row r="167" spans="2:32" ht="62.4" hidden="1" x14ac:dyDescent="0.3">
      <c r="B167" s="701" t="s">
        <v>121</v>
      </c>
      <c r="C167" s="701" t="s">
        <v>147</v>
      </c>
      <c r="D167" s="701" t="s">
        <v>153</v>
      </c>
      <c r="E167" s="701" t="s">
        <v>154</v>
      </c>
      <c r="F167" s="701" t="s">
        <v>148</v>
      </c>
      <c r="G167" s="701" t="s">
        <v>155</v>
      </c>
      <c r="H167" s="701" t="s">
        <v>156</v>
      </c>
      <c r="I167" s="701" t="s">
        <v>157</v>
      </c>
      <c r="J167" s="701" t="s">
        <v>158</v>
      </c>
      <c r="K167" s="701" t="s">
        <v>159</v>
      </c>
      <c r="L167" s="701" t="s">
        <v>160</v>
      </c>
      <c r="M167" s="701" t="s">
        <v>161</v>
      </c>
      <c r="N167" s="701" t="s">
        <v>274</v>
      </c>
      <c r="O167" s="701" t="s">
        <v>163</v>
      </c>
      <c r="P167" s="701" t="s">
        <v>164</v>
      </c>
      <c r="Q167" s="701" t="s">
        <v>165</v>
      </c>
      <c r="R167" s="701" t="s">
        <v>149</v>
      </c>
      <c r="S167" s="701" t="s">
        <v>150</v>
      </c>
      <c r="T167" s="701" t="s">
        <v>151</v>
      </c>
      <c r="U167" s="702" t="s">
        <v>166</v>
      </c>
      <c r="V167" s="702" t="s">
        <v>167</v>
      </c>
      <c r="W167" s="701" t="s">
        <v>168</v>
      </c>
      <c r="X167" s="701" t="s">
        <v>152</v>
      </c>
      <c r="Y167" s="701" t="s">
        <v>276</v>
      </c>
    </row>
    <row r="168" spans="2:32" ht="31.2" hidden="1" x14ac:dyDescent="0.3">
      <c r="B168" s="738" t="s">
        <v>93</v>
      </c>
      <c r="C168" s="774">
        <f>+C81</f>
        <v>49192.434917549836</v>
      </c>
      <c r="D168" s="774">
        <f>+D91</f>
        <v>965299.94993744208</v>
      </c>
      <c r="E168" s="775" t="s">
        <v>94</v>
      </c>
      <c r="F168" s="776">
        <v>0.85</v>
      </c>
      <c r="G168" s="774">
        <f>+G81</f>
        <v>304115.64517598448</v>
      </c>
      <c r="H168" s="774">
        <f>+H81</f>
        <v>220.65549310416853</v>
      </c>
      <c r="I168" s="774">
        <f>+I91</f>
        <v>0</v>
      </c>
      <c r="J168" s="749" t="s">
        <v>127</v>
      </c>
      <c r="K168" s="749"/>
      <c r="L168" s="751" t="s">
        <v>101</v>
      </c>
      <c r="M168" s="777"/>
      <c r="N168" s="777">
        <f>AD177+AE177</f>
        <v>119.02630217375632</v>
      </c>
      <c r="O168" s="777">
        <v>0</v>
      </c>
      <c r="P168" s="777">
        <f t="shared" ref="P168:P177" si="209">N168+O168</f>
        <v>119.02630217375632</v>
      </c>
      <c r="Q168" s="778">
        <f>AD176+AE176</f>
        <v>4.1046806935076683</v>
      </c>
      <c r="R168" s="779">
        <f>+R81</f>
        <v>0</v>
      </c>
      <c r="S168" s="779">
        <f t="shared" ref="S168:W168" si="210">+S81</f>
        <v>0</v>
      </c>
      <c r="T168" s="779">
        <f t="shared" si="210"/>
        <v>0.87367617864587388</v>
      </c>
      <c r="U168" s="752">
        <f t="shared" si="210"/>
        <v>-0.73779081911036648</v>
      </c>
      <c r="V168" s="752">
        <f t="shared" si="210"/>
        <v>0</v>
      </c>
      <c r="W168" s="752">
        <f t="shared" si="210"/>
        <v>0</v>
      </c>
      <c r="X168" s="752">
        <f>+P168+Q168-R168-S168-T168-U168-V168-W168</f>
        <v>122.99509750772849</v>
      </c>
      <c r="Y168" s="753">
        <f>X168*10/H168</f>
        <v>5.5740782056880018</v>
      </c>
    </row>
    <row r="169" spans="2:32" ht="31.2" hidden="1" x14ac:dyDescent="0.3">
      <c r="B169" s="741" t="s">
        <v>95</v>
      </c>
      <c r="C169" s="774">
        <f t="shared" ref="C169:C177" si="211">+C82</f>
        <v>161.01884789376584</v>
      </c>
      <c r="D169" s="774">
        <f t="shared" ref="D169" si="212">+D92</f>
        <v>0</v>
      </c>
      <c r="E169" s="780" t="s">
        <v>96</v>
      </c>
      <c r="F169" s="740">
        <v>1</v>
      </c>
      <c r="G169" s="774">
        <f t="shared" ref="G169:H169" si="213">+G82</f>
        <v>68329.30919793222</v>
      </c>
      <c r="H169" s="774">
        <f t="shared" si="213"/>
        <v>81.364333460389673</v>
      </c>
      <c r="I169" s="774">
        <f t="shared" ref="I169" si="214">+I92</f>
        <v>0</v>
      </c>
      <c r="J169" s="749" t="s">
        <v>97</v>
      </c>
      <c r="K169" s="749">
        <f>+'6_Tariff Hike Analysis'!I80</f>
        <v>0</v>
      </c>
      <c r="L169" s="751" t="s">
        <v>98</v>
      </c>
      <c r="M169" s="781">
        <f>+'6_Tariff Hike Analysis'!K80</f>
        <v>0</v>
      </c>
      <c r="N169" s="781">
        <f>M169*I169/10</f>
        <v>0</v>
      </c>
      <c r="O169" s="781">
        <v>0</v>
      </c>
      <c r="P169" s="781">
        <f t="shared" si="209"/>
        <v>0</v>
      </c>
      <c r="Q169" s="769">
        <f>(K169*G169*12)/10^7</f>
        <v>0</v>
      </c>
      <c r="R169" s="779">
        <f t="shared" ref="R169:W169" si="215">+R82</f>
        <v>0</v>
      </c>
      <c r="S169" s="779">
        <f t="shared" si="215"/>
        <v>0</v>
      </c>
      <c r="T169" s="779">
        <f t="shared" si="215"/>
        <v>7.4252357468290536E-2</v>
      </c>
      <c r="U169" s="752">
        <f t="shared" si="215"/>
        <v>-0.40587032837142556</v>
      </c>
      <c r="V169" s="752">
        <f t="shared" si="215"/>
        <v>0</v>
      </c>
      <c r="W169" s="752">
        <f t="shared" si="215"/>
        <v>0</v>
      </c>
      <c r="X169" s="752">
        <f t="shared" ref="X169:X177" si="216">+P169+Q169-R169-S169-T169-U169-V169-W169</f>
        <v>0.33161797090313505</v>
      </c>
      <c r="Y169" s="753">
        <f t="shared" ref="Y169:Y170" si="217">X169*10/H169</f>
        <v>4.0757166782983051E-2</v>
      </c>
    </row>
    <row r="170" spans="2:32" ht="31.2" hidden="1" x14ac:dyDescent="0.3">
      <c r="B170" s="742" t="s">
        <v>99</v>
      </c>
      <c r="C170" s="774">
        <f t="shared" si="211"/>
        <v>12641.89630990566</v>
      </c>
      <c r="D170" s="774">
        <f t="shared" ref="D170" si="218">+D93</f>
        <v>0</v>
      </c>
      <c r="E170" s="780" t="s">
        <v>94</v>
      </c>
      <c r="F170" s="740">
        <v>0.85</v>
      </c>
      <c r="G170" s="774">
        <f t="shared" ref="G170:H170" si="219">+G83</f>
        <v>103818.53201612816</v>
      </c>
      <c r="H170" s="774">
        <f t="shared" si="219"/>
        <v>99.534468332337156</v>
      </c>
      <c r="I170" s="774">
        <f t="shared" ref="I170" si="220">+I93</f>
        <v>0</v>
      </c>
      <c r="J170" s="749" t="s">
        <v>100</v>
      </c>
      <c r="K170" s="749">
        <f>+'6_Tariff Hike Analysis'!I82</f>
        <v>0</v>
      </c>
      <c r="L170" s="751" t="s">
        <v>101</v>
      </c>
      <c r="M170" s="781">
        <f>+'6_Tariff Hike Analysis'!K82</f>
        <v>0</v>
      </c>
      <c r="N170" s="781">
        <f>H170*M170/10</f>
        <v>0</v>
      </c>
      <c r="O170" s="781">
        <v>0</v>
      </c>
      <c r="P170" s="781">
        <f t="shared" si="209"/>
        <v>0</v>
      </c>
      <c r="Q170" s="769">
        <f t="shared" ref="Q170:Q176" si="221">(K170*G170*12)/10^7</f>
        <v>0</v>
      </c>
      <c r="R170" s="779">
        <f t="shared" ref="R170:W170" si="222">+R83</f>
        <v>0</v>
      </c>
      <c r="S170" s="779">
        <f t="shared" si="222"/>
        <v>0</v>
      </c>
      <c r="T170" s="779">
        <f t="shared" si="222"/>
        <v>0.83265538615423673</v>
      </c>
      <c r="U170" s="752">
        <f t="shared" si="222"/>
        <v>-0.35012435194429808</v>
      </c>
      <c r="V170" s="752">
        <f t="shared" si="222"/>
        <v>0</v>
      </c>
      <c r="W170" s="752">
        <f t="shared" si="222"/>
        <v>0</v>
      </c>
      <c r="X170" s="752">
        <f t="shared" si="216"/>
        <v>-0.48253103420993865</v>
      </c>
      <c r="Y170" s="753">
        <f t="shared" si="217"/>
        <v>-4.8478787529040529E-2</v>
      </c>
      <c r="AC170" s="720" t="s">
        <v>112</v>
      </c>
      <c r="AD170" s="721">
        <v>0.21988055001977283</v>
      </c>
      <c r="AE170" s="721">
        <v>0.7801194499802272</v>
      </c>
    </row>
    <row r="171" spans="2:32" ht="31.2" hidden="1" x14ac:dyDescent="0.3">
      <c r="B171" s="742" t="s">
        <v>102</v>
      </c>
      <c r="C171" s="774">
        <f t="shared" si="211"/>
        <v>6</v>
      </c>
      <c r="D171" s="774">
        <f t="shared" ref="D171" si="223">+D94</f>
        <v>0</v>
      </c>
      <c r="E171" s="780" t="s">
        <v>96</v>
      </c>
      <c r="F171" s="740">
        <v>1</v>
      </c>
      <c r="G171" s="774">
        <f t="shared" ref="G171:H171" si="224">+G84</f>
        <v>575.79999999999995</v>
      </c>
      <c r="H171" s="774">
        <f t="shared" si="224"/>
        <v>1.0449504471451547</v>
      </c>
      <c r="I171" s="774">
        <f t="shared" ref="I171" si="225">+I94</f>
        <v>0</v>
      </c>
      <c r="J171" s="749" t="s">
        <v>97</v>
      </c>
      <c r="K171" s="749">
        <f>+'6_Tariff Hike Analysis'!I84</f>
        <v>0</v>
      </c>
      <c r="L171" s="751" t="s">
        <v>98</v>
      </c>
      <c r="M171" s="781">
        <f>+'6_Tariff Hike Analysis'!K84</f>
        <v>0</v>
      </c>
      <c r="N171" s="781">
        <f>M171*I171/10</f>
        <v>0</v>
      </c>
      <c r="O171" s="781">
        <v>0</v>
      </c>
      <c r="P171" s="781">
        <f t="shared" si="209"/>
        <v>0</v>
      </c>
      <c r="Q171" s="769">
        <f t="shared" si="221"/>
        <v>0</v>
      </c>
      <c r="R171" s="779">
        <f t="shared" ref="R171:W171" si="226">+R84</f>
        <v>0</v>
      </c>
      <c r="S171" s="779">
        <f t="shared" si="226"/>
        <v>0</v>
      </c>
      <c r="T171" s="779">
        <f t="shared" si="226"/>
        <v>6.6000447634735789E-3</v>
      </c>
      <c r="U171" s="752">
        <f t="shared" si="226"/>
        <v>-1.8731166469315038E-3</v>
      </c>
      <c r="V171" s="752">
        <f t="shared" si="226"/>
        <v>0</v>
      </c>
      <c r="W171" s="752">
        <f t="shared" si="226"/>
        <v>0</v>
      </c>
      <c r="X171" s="752">
        <f t="shared" si="216"/>
        <v>-4.7269281165420746E-3</v>
      </c>
      <c r="Y171" s="753">
        <f>X171*10/H171</f>
        <v>-4.5235906922249047E-2</v>
      </c>
      <c r="AC171" s="724" t="s">
        <v>29</v>
      </c>
      <c r="AD171" s="724" t="s">
        <v>113</v>
      </c>
      <c r="AE171" s="724" t="s">
        <v>114</v>
      </c>
    </row>
    <row r="172" spans="2:32" ht="31.2" hidden="1" x14ac:dyDescent="0.3">
      <c r="B172" s="742" t="s">
        <v>103</v>
      </c>
      <c r="C172" s="774">
        <f t="shared" si="211"/>
        <v>202.41051683228667</v>
      </c>
      <c r="D172" s="774">
        <f t="shared" ref="D172" si="227">+D95</f>
        <v>0</v>
      </c>
      <c r="E172" s="780" t="s">
        <v>96</v>
      </c>
      <c r="F172" s="740">
        <v>1</v>
      </c>
      <c r="G172" s="774">
        <f t="shared" ref="G172:H172" si="228">+G85</f>
        <v>455367.07962066756</v>
      </c>
      <c r="H172" s="774">
        <f t="shared" si="228"/>
        <v>1943.1297766266455</v>
      </c>
      <c r="I172" s="774">
        <f t="shared" ref="I172" si="229">+I95</f>
        <v>0</v>
      </c>
      <c r="J172" s="749" t="s">
        <v>97</v>
      </c>
      <c r="K172" s="749">
        <f>+'6_Tariff Hike Analysis'!I85</f>
        <v>0</v>
      </c>
      <c r="L172" s="751" t="s">
        <v>98</v>
      </c>
      <c r="M172" s="781">
        <f>+'6_Tariff Hike Analysis'!K85</f>
        <v>0</v>
      </c>
      <c r="N172" s="781">
        <f>M172*I172/10</f>
        <v>0</v>
      </c>
      <c r="O172" s="781">
        <v>0</v>
      </c>
      <c r="P172" s="781">
        <f t="shared" si="209"/>
        <v>0</v>
      </c>
      <c r="Q172" s="769">
        <f t="shared" si="221"/>
        <v>0</v>
      </c>
      <c r="R172" s="779">
        <f t="shared" ref="R172:W172" si="230">+R85</f>
        <v>-107.03401425250215</v>
      </c>
      <c r="S172" s="779">
        <f t="shared" si="230"/>
        <v>6.9223068019244244E-2</v>
      </c>
      <c r="T172" s="779">
        <f t="shared" si="230"/>
        <v>0.58638921881629547</v>
      </c>
      <c r="U172" s="752">
        <f t="shared" si="230"/>
        <v>-15.881759996949876</v>
      </c>
      <c r="V172" s="752">
        <f t="shared" si="230"/>
        <v>-33.208914746284101</v>
      </c>
      <c r="W172" s="752">
        <f t="shared" si="230"/>
        <v>0</v>
      </c>
      <c r="X172" s="752">
        <f t="shared" si="216"/>
        <v>155.46907670890059</v>
      </c>
      <c r="Y172" s="753">
        <f t="shared" ref="Y172:Y177" si="231">X172*10/H172</f>
        <v>0.80009620859601771</v>
      </c>
      <c r="AC172" s="727" t="s">
        <v>115</v>
      </c>
      <c r="AD172" s="728">
        <f>AD170*H168</f>
        <v>48.517851188628768</v>
      </c>
      <c r="AE172" s="728">
        <f>AE170*H168</f>
        <v>172.13764191553977</v>
      </c>
    </row>
    <row r="173" spans="2:32" ht="31.2" hidden="1" x14ac:dyDescent="0.3">
      <c r="B173" s="703" t="s">
        <v>104</v>
      </c>
      <c r="C173" s="774">
        <f t="shared" si="211"/>
        <v>437.27156424989516</v>
      </c>
      <c r="D173" s="774">
        <f t="shared" ref="D173" si="232">+D96</f>
        <v>0</v>
      </c>
      <c r="E173" s="780" t="s">
        <v>94</v>
      </c>
      <c r="F173" s="740">
        <v>0.85</v>
      </c>
      <c r="G173" s="774">
        <f t="shared" ref="G173:H173" si="233">+G86</f>
        <v>2082.1810114926311</v>
      </c>
      <c r="H173" s="774">
        <f t="shared" si="233"/>
        <v>6.9890346570296318</v>
      </c>
      <c r="I173" s="774">
        <f t="shared" ref="I173" si="234">+I96</f>
        <v>0</v>
      </c>
      <c r="J173" s="749" t="s">
        <v>100</v>
      </c>
      <c r="K173" s="749">
        <f>+'6_Tariff Hike Analysis'!I87</f>
        <v>0</v>
      </c>
      <c r="L173" s="751" t="s">
        <v>101</v>
      </c>
      <c r="M173" s="781">
        <f>+'6_Tariff Hike Analysis'!K87</f>
        <v>0</v>
      </c>
      <c r="N173" s="781">
        <f>H173*M173/10</f>
        <v>0</v>
      </c>
      <c r="O173" s="781">
        <v>0</v>
      </c>
      <c r="P173" s="781">
        <f t="shared" si="209"/>
        <v>0</v>
      </c>
      <c r="Q173" s="769">
        <f t="shared" si="221"/>
        <v>0</v>
      </c>
      <c r="R173" s="779">
        <f t="shared" ref="R173:W173" si="235">+R86</f>
        <v>0</v>
      </c>
      <c r="S173" s="779">
        <f t="shared" si="235"/>
        <v>0</v>
      </c>
      <c r="T173" s="779">
        <f t="shared" si="235"/>
        <v>2.174612830917496E-6</v>
      </c>
      <c r="U173" s="752">
        <f t="shared" si="235"/>
        <v>-9.3809914253177487E-2</v>
      </c>
      <c r="V173" s="752">
        <f t="shared" si="235"/>
        <v>0</v>
      </c>
      <c r="W173" s="752">
        <f t="shared" si="235"/>
        <v>0</v>
      </c>
      <c r="X173" s="752">
        <f t="shared" si="216"/>
        <v>9.3807739640346569E-2</v>
      </c>
      <c r="Y173" s="753">
        <f t="shared" si="231"/>
        <v>0.13422131130226106</v>
      </c>
      <c r="AC173" s="727" t="s">
        <v>116</v>
      </c>
      <c r="AD173" s="729">
        <f>AD170*C168</f>
        <v>10816.459646482735</v>
      </c>
      <c r="AE173" s="729">
        <f>AE170*C168</f>
        <v>38375.975271067102</v>
      </c>
    </row>
    <row r="174" spans="2:32" ht="31.2" hidden="1" x14ac:dyDescent="0.3">
      <c r="B174" s="743" t="s">
        <v>105</v>
      </c>
      <c r="C174" s="774">
        <f t="shared" si="211"/>
        <v>281.37720250000001</v>
      </c>
      <c r="D174" s="774" t="str">
        <f t="shared" ref="D174" si="236">+D97</f>
        <v>Connected Load</v>
      </c>
      <c r="E174" s="780" t="s">
        <v>94</v>
      </c>
      <c r="F174" s="740">
        <v>0.85</v>
      </c>
      <c r="G174" s="774">
        <f t="shared" ref="G174:H174" si="237">+G87</f>
        <v>4957.534877385553</v>
      </c>
      <c r="H174" s="774">
        <f t="shared" si="237"/>
        <v>3.7685236374915152</v>
      </c>
      <c r="I174" s="774" t="str">
        <f t="shared" ref="I174" si="238">+I97</f>
        <v>Sales
(Mn kVAH)</v>
      </c>
      <c r="J174" s="749" t="s">
        <v>100</v>
      </c>
      <c r="K174" s="749">
        <f>+K170*1.5</f>
        <v>0</v>
      </c>
      <c r="L174" s="751" t="s">
        <v>101</v>
      </c>
      <c r="M174" s="740">
        <f>+M170*1.5</f>
        <v>0</v>
      </c>
      <c r="N174" s="740">
        <f>H174*M174/10</f>
        <v>0</v>
      </c>
      <c r="O174" s="740">
        <v>0</v>
      </c>
      <c r="P174" s="740">
        <f t="shared" si="209"/>
        <v>0</v>
      </c>
      <c r="Q174" s="740">
        <f t="shared" si="221"/>
        <v>0</v>
      </c>
      <c r="R174" s="779">
        <f t="shared" ref="R174:W174" si="239">+R87</f>
        <v>0</v>
      </c>
      <c r="S174" s="779">
        <f t="shared" si="239"/>
        <v>0</v>
      </c>
      <c r="T174" s="779">
        <f t="shared" si="239"/>
        <v>3.1049189157891111E-2</v>
      </c>
      <c r="U174" s="752">
        <f t="shared" si="239"/>
        <v>-2.8383170288359953E-2</v>
      </c>
      <c r="V174" s="752">
        <f t="shared" si="239"/>
        <v>0</v>
      </c>
      <c r="W174" s="752">
        <f t="shared" si="239"/>
        <v>0</v>
      </c>
      <c r="X174" s="752">
        <f t="shared" si="216"/>
        <v>-2.666018869531158E-3</v>
      </c>
      <c r="Y174" s="753">
        <f t="shared" si="231"/>
        <v>-7.0744384963066604E-3</v>
      </c>
      <c r="AC174" s="727" t="s">
        <v>117</v>
      </c>
      <c r="AD174" s="731">
        <f>+AD104</f>
        <v>38.080000000000005</v>
      </c>
      <c r="AE174" s="731">
        <f t="shared" ref="AE174:AE175" si="240">+AE104</f>
        <v>78.400000000000006</v>
      </c>
    </row>
    <row r="175" spans="2:32" hidden="1" x14ac:dyDescent="0.3">
      <c r="B175" s="703" t="s">
        <v>106</v>
      </c>
      <c r="C175" s="774">
        <f t="shared" si="211"/>
        <v>1</v>
      </c>
      <c r="D175" s="774">
        <f t="shared" ref="D175" si="241">+D98</f>
        <v>234354.69517539584</v>
      </c>
      <c r="E175" s="780" t="s">
        <v>96</v>
      </c>
      <c r="F175" s="740">
        <v>1</v>
      </c>
      <c r="G175" s="774">
        <f t="shared" ref="G175:H175" si="242">+G88</f>
        <v>88000</v>
      </c>
      <c r="H175" s="774">
        <f t="shared" si="242"/>
        <v>500</v>
      </c>
      <c r="I175" s="774">
        <f t="shared" ref="I175" si="243">+I98</f>
        <v>0</v>
      </c>
      <c r="J175" s="769" t="s">
        <v>107</v>
      </c>
      <c r="K175" s="769"/>
      <c r="L175" s="751" t="s">
        <v>108</v>
      </c>
      <c r="M175" s="783">
        <f>+'[71]MYT 27-31'!$I$202</f>
        <v>5.4872815919039999</v>
      </c>
      <c r="N175" s="781">
        <f>H175*M175/10</f>
        <v>274.3640795952</v>
      </c>
      <c r="O175" s="781">
        <v>0</v>
      </c>
      <c r="P175" s="781">
        <f t="shared" si="209"/>
        <v>274.3640795952</v>
      </c>
      <c r="Q175" s="769">
        <f t="shared" si="221"/>
        <v>0</v>
      </c>
      <c r="R175" s="779">
        <f t="shared" ref="R175:W175" si="244">+R88</f>
        <v>0</v>
      </c>
      <c r="S175" s="779">
        <f t="shared" si="244"/>
        <v>0</v>
      </c>
      <c r="T175" s="779">
        <f t="shared" si="244"/>
        <v>0</v>
      </c>
      <c r="U175" s="752">
        <f t="shared" si="244"/>
        <v>0</v>
      </c>
      <c r="V175" s="752">
        <f t="shared" si="244"/>
        <v>0</v>
      </c>
      <c r="W175" s="752">
        <f t="shared" si="244"/>
        <v>0</v>
      </c>
      <c r="X175" s="752">
        <f t="shared" si="216"/>
        <v>274.3640795952</v>
      </c>
      <c r="Y175" s="753">
        <f t="shared" si="231"/>
        <v>5.4872815919040008</v>
      </c>
      <c r="AC175" s="727" t="s">
        <v>118</v>
      </c>
      <c r="AD175" s="732">
        <f t="shared" ref="AD175" si="245">+AD105</f>
        <v>3.4720000000000004</v>
      </c>
      <c r="AE175" s="732">
        <f t="shared" si="240"/>
        <v>5.9359999999999999</v>
      </c>
    </row>
    <row r="176" spans="2:32" ht="31.2" hidden="1" x14ac:dyDescent="0.3">
      <c r="B176" s="703" t="s">
        <v>109</v>
      </c>
      <c r="C176" s="774">
        <f t="shared" si="211"/>
        <v>1</v>
      </c>
      <c r="D176" s="774">
        <f t="shared" ref="D176" si="246">+D99</f>
        <v>63173.027282567768</v>
      </c>
      <c r="E176" s="780" t="s">
        <v>96</v>
      </c>
      <c r="F176" s="740">
        <v>1</v>
      </c>
      <c r="G176" s="774">
        <f t="shared" ref="G176:H176" si="247">+G89</f>
        <v>299.95200000000006</v>
      </c>
      <c r="H176" s="774">
        <f t="shared" si="247"/>
        <v>0.76963928876351739</v>
      </c>
      <c r="I176" s="774">
        <f t="shared" ref="I176" si="248">+I99</f>
        <v>77.290844122666243</v>
      </c>
      <c r="J176" s="749" t="s">
        <v>97</v>
      </c>
      <c r="K176" s="749">
        <f>+'6_Tariff Hike Analysis'!I88</f>
        <v>0</v>
      </c>
      <c r="L176" s="751" t="s">
        <v>98</v>
      </c>
      <c r="M176" s="781">
        <f>+'6_Tariff Hike Analysis'!K88</f>
        <v>0</v>
      </c>
      <c r="N176" s="781">
        <f>M176*I176/10</f>
        <v>0</v>
      </c>
      <c r="O176" s="781">
        <v>0</v>
      </c>
      <c r="P176" s="781">
        <f t="shared" si="209"/>
        <v>0</v>
      </c>
      <c r="Q176" s="769">
        <f t="shared" si="221"/>
        <v>0</v>
      </c>
      <c r="R176" s="779">
        <f t="shared" ref="R176:W176" si="249">+R89</f>
        <v>0</v>
      </c>
      <c r="S176" s="779">
        <f t="shared" si="249"/>
        <v>0</v>
      </c>
      <c r="T176" s="779">
        <f t="shared" si="249"/>
        <v>1.0722930450181889E-2</v>
      </c>
      <c r="U176" s="752">
        <f t="shared" si="249"/>
        <v>0</v>
      </c>
      <c r="V176" s="752">
        <f t="shared" si="249"/>
        <v>0</v>
      </c>
      <c r="W176" s="752">
        <f t="shared" si="249"/>
        <v>0</v>
      </c>
      <c r="X176" s="752">
        <f t="shared" si="216"/>
        <v>-1.0722930450181889E-2</v>
      </c>
      <c r="Y176" s="753">
        <f t="shared" si="231"/>
        <v>-0.13932410424900568</v>
      </c>
      <c r="AC176" s="733" t="s">
        <v>119</v>
      </c>
      <c r="AD176" s="734">
        <f>((AD173*AD174)*12)/10^7</f>
        <v>0.49426894000567512</v>
      </c>
      <c r="AE176" s="734">
        <f>((AE173*AE174)*12)/10^7</f>
        <v>3.6104117535019933</v>
      </c>
      <c r="AF176" s="709">
        <f>+SUM(AD176:AE176)</f>
        <v>4.1046806935076683</v>
      </c>
    </row>
    <row r="177" spans="2:106" ht="31.2" hidden="1" x14ac:dyDescent="0.3">
      <c r="B177" s="704" t="s">
        <v>110</v>
      </c>
      <c r="C177" s="774">
        <f t="shared" si="211"/>
        <v>0</v>
      </c>
      <c r="D177" s="774">
        <f t="shared" ref="D177" si="250">+D100</f>
        <v>81272.272698768982</v>
      </c>
      <c r="E177" s="780"/>
      <c r="F177" s="740"/>
      <c r="G177" s="774">
        <f t="shared" ref="G177:H177" si="251">+G90</f>
        <v>0</v>
      </c>
      <c r="H177" s="774">
        <f t="shared" si="251"/>
        <v>230.12</v>
      </c>
      <c r="I177" s="774">
        <f t="shared" ref="I177" si="252">+I100</f>
        <v>0</v>
      </c>
      <c r="J177" s="769" t="s">
        <v>107</v>
      </c>
      <c r="K177" s="769"/>
      <c r="L177" s="751" t="s">
        <v>108</v>
      </c>
      <c r="M177" s="781"/>
      <c r="N177" s="781">
        <f>H177*M177/10</f>
        <v>0</v>
      </c>
      <c r="O177" s="781">
        <v>0</v>
      </c>
      <c r="P177" s="781">
        <f t="shared" si="209"/>
        <v>0</v>
      </c>
      <c r="Q177" s="769">
        <v>0</v>
      </c>
      <c r="R177" s="779">
        <f t="shared" ref="R177:W177" si="253">+R90</f>
        <v>0</v>
      </c>
      <c r="S177" s="779">
        <f t="shared" si="253"/>
        <v>0</v>
      </c>
      <c r="T177" s="779">
        <f t="shared" si="253"/>
        <v>0</v>
      </c>
      <c r="U177" s="752">
        <f t="shared" si="253"/>
        <v>0</v>
      </c>
      <c r="V177" s="752">
        <f t="shared" si="253"/>
        <v>0</v>
      </c>
      <c r="W177" s="752">
        <f t="shared" si="253"/>
        <v>0</v>
      </c>
      <c r="X177" s="752">
        <f t="shared" si="216"/>
        <v>0</v>
      </c>
      <c r="Y177" s="753">
        <f t="shared" si="231"/>
        <v>0</v>
      </c>
      <c r="AC177" s="733" t="s">
        <v>120</v>
      </c>
      <c r="AD177" s="734">
        <f>(AD172*AD175)/10</f>
        <v>16.84539793269191</v>
      </c>
      <c r="AE177" s="734">
        <f>(AE172*AE175)/10</f>
        <v>102.18090424106441</v>
      </c>
      <c r="AF177" s="709">
        <f>+SUM(AD177:AE177)</f>
        <v>119.02630217375632</v>
      </c>
    </row>
    <row r="178" spans="2:106" hidden="1" x14ac:dyDescent="0.3">
      <c r="B178" s="747" t="s">
        <v>1</v>
      </c>
      <c r="C178" s="760">
        <f>SUM(C168:C177)</f>
        <v>62924.409358931436</v>
      </c>
      <c r="D178" s="760">
        <f>+SUM(D168:D177)</f>
        <v>1344099.9450941745</v>
      </c>
      <c r="E178" s="782">
        <f>SUM(E168:E177)</f>
        <v>0</v>
      </c>
      <c r="F178" s="782"/>
      <c r="G178" s="760">
        <f>SUM(G168:G177)</f>
        <v>1027546.0338995907</v>
      </c>
      <c r="H178" s="760">
        <f>+SUM(H168:H177)</f>
        <v>3087.3762195539703</v>
      </c>
      <c r="I178" s="760">
        <f>+SUM(I168:I177)</f>
        <v>77.290844122666243</v>
      </c>
      <c r="J178" s="762"/>
      <c r="K178" s="762"/>
      <c r="L178" s="762"/>
      <c r="M178" s="762"/>
      <c r="N178" s="763">
        <f t="shared" ref="N178:X178" si="254">SUM(N168:N177)</f>
        <v>393.39038176895633</v>
      </c>
      <c r="O178" s="762">
        <f t="shared" si="254"/>
        <v>0</v>
      </c>
      <c r="P178" s="762">
        <f t="shared" si="254"/>
        <v>393.39038176895633</v>
      </c>
      <c r="Q178" s="762">
        <f t="shared" si="254"/>
        <v>4.1046806935076683</v>
      </c>
      <c r="R178" s="779">
        <f t="shared" ref="R178:T178" si="255">+R91</f>
        <v>-107.03401425250215</v>
      </c>
      <c r="S178" s="779">
        <f t="shared" si="255"/>
        <v>6.9223068019244244E-2</v>
      </c>
      <c r="T178" s="779">
        <f t="shared" si="255"/>
        <v>2.4153474800690735</v>
      </c>
      <c r="U178" s="744">
        <f t="shared" si="254"/>
        <v>-17.499611697564436</v>
      </c>
      <c r="V178" s="744">
        <f t="shared" si="254"/>
        <v>-33.208914746284101</v>
      </c>
      <c r="W178" s="744">
        <f t="shared" si="254"/>
        <v>0</v>
      </c>
      <c r="X178" s="744">
        <f t="shared" si="254"/>
        <v>552.75303261072645</v>
      </c>
      <c r="Y178" s="744">
        <f>X178*10/H178</f>
        <v>1.7903650002544296</v>
      </c>
    </row>
    <row r="179" spans="2:106" hidden="1" x14ac:dyDescent="0.3">
      <c r="B179" s="745"/>
      <c r="C179" s="765"/>
      <c r="D179" s="745"/>
      <c r="E179" s="766"/>
      <c r="F179" s="766"/>
      <c r="G179" s="765"/>
      <c r="H179" s="766"/>
      <c r="I179" s="766"/>
      <c r="J179" s="766"/>
      <c r="K179" s="766"/>
      <c r="L179" s="766"/>
      <c r="M179" s="766"/>
      <c r="N179" s="766"/>
      <c r="O179" s="766"/>
      <c r="P179" s="766"/>
      <c r="Q179" s="766"/>
      <c r="R179" s="766"/>
      <c r="S179" s="1234" t="s">
        <v>111</v>
      </c>
      <c r="T179" s="1234"/>
      <c r="U179" s="1234"/>
      <c r="V179" s="1234"/>
      <c r="W179" s="1234"/>
      <c r="X179" s="730">
        <f>X178-X177</f>
        <v>552.75303261072645</v>
      </c>
    </row>
    <row r="180" spans="2:106" hidden="1" x14ac:dyDescent="0.3"/>
    <row r="181" spans="2:106" hidden="1" x14ac:dyDescent="0.3">
      <c r="B181" s="784"/>
      <c r="C181" s="785"/>
      <c r="D181" s="786"/>
      <c r="E181" s="786"/>
      <c r="F181" s="786"/>
    </row>
    <row r="182" spans="2:106" hidden="1" x14ac:dyDescent="0.3"/>
    <row r="183" spans="2:106" hidden="1" x14ac:dyDescent="0.3">
      <c r="X183" s="696"/>
      <c r="DB183" s="561"/>
    </row>
    <row r="184" spans="2:106" hidden="1" x14ac:dyDescent="0.3">
      <c r="E184" s="1229" t="s">
        <v>805</v>
      </c>
      <c r="F184" s="1230"/>
      <c r="G184" s="1230"/>
      <c r="H184" s="1230"/>
      <c r="I184" s="1231"/>
      <c r="X184" s="696"/>
      <c r="DB184" s="561"/>
    </row>
    <row r="185" spans="2:106" hidden="1" x14ac:dyDescent="0.3">
      <c r="E185" s="1232" t="s">
        <v>806</v>
      </c>
      <c r="F185" s="754" t="s">
        <v>807</v>
      </c>
      <c r="G185" s="754" t="s">
        <v>277</v>
      </c>
      <c r="H185" s="754" t="s">
        <v>278</v>
      </c>
      <c r="I185" s="754" t="s">
        <v>279</v>
      </c>
      <c r="J185" s="754" t="s">
        <v>405</v>
      </c>
      <c r="K185" s="754" t="s">
        <v>406</v>
      </c>
      <c r="L185" s="754" t="s">
        <v>407</v>
      </c>
      <c r="M185" s="754" t="s">
        <v>818</v>
      </c>
      <c r="N185" s="754" t="s">
        <v>819</v>
      </c>
      <c r="X185" s="696"/>
      <c r="DB185" s="561"/>
    </row>
    <row r="186" spans="2:106" hidden="1" x14ac:dyDescent="0.3">
      <c r="E186" s="1233"/>
      <c r="F186" s="754" t="s">
        <v>808</v>
      </c>
      <c r="G186" s="754" t="s">
        <v>809</v>
      </c>
      <c r="H186" s="754" t="s">
        <v>384</v>
      </c>
      <c r="I186" s="754" t="s">
        <v>810</v>
      </c>
      <c r="J186" s="754" t="s">
        <v>820</v>
      </c>
      <c r="K186" s="754" t="s">
        <v>820</v>
      </c>
      <c r="L186" s="754" t="s">
        <v>820</v>
      </c>
      <c r="M186" s="754" t="s">
        <v>820</v>
      </c>
      <c r="N186" s="754" t="s">
        <v>820</v>
      </c>
      <c r="X186" s="696"/>
      <c r="DB186" s="561"/>
    </row>
    <row r="187" spans="2:106" ht="46.8" hidden="1" x14ac:dyDescent="0.3">
      <c r="E187" s="787" t="s">
        <v>811</v>
      </c>
      <c r="F187" s="788">
        <v>646.1</v>
      </c>
      <c r="G187" s="788">
        <v>665.29</v>
      </c>
      <c r="H187" s="788">
        <v>612.77</v>
      </c>
      <c r="I187" s="788">
        <v>492.99</v>
      </c>
      <c r="J187" s="789">
        <f>+I189</f>
        <v>464.45438397830435</v>
      </c>
      <c r="K187" s="700"/>
      <c r="L187" s="700"/>
      <c r="M187" s="700"/>
      <c r="N187" s="700"/>
      <c r="X187" s="696"/>
      <c r="DB187" s="561"/>
    </row>
    <row r="188" spans="2:106" ht="62.4" hidden="1" x14ac:dyDescent="0.3">
      <c r="E188" s="790" t="s">
        <v>812</v>
      </c>
      <c r="F188" s="788">
        <v>-46.22</v>
      </c>
      <c r="G188" s="788">
        <v>-124.87</v>
      </c>
      <c r="H188" s="788">
        <v>-183.11</v>
      </c>
      <c r="I188" s="788">
        <f>+'[67]APR FY 2025-26_Final'!$F$369</f>
        <v>-28.53561602169566</v>
      </c>
      <c r="J188" s="700"/>
      <c r="K188" s="700"/>
      <c r="L188" s="700"/>
      <c r="M188" s="700"/>
      <c r="N188" s="700"/>
      <c r="X188" s="696"/>
      <c r="DB188" s="561"/>
    </row>
    <row r="189" spans="2:106" ht="46.8" hidden="1" x14ac:dyDescent="0.3">
      <c r="E189" s="790" t="s">
        <v>813</v>
      </c>
      <c r="F189" s="788">
        <f>+F188+F187</f>
        <v>599.88</v>
      </c>
      <c r="G189" s="788">
        <f t="shared" ref="G189:I189" si="256">+G188+G187</f>
        <v>540.41999999999996</v>
      </c>
      <c r="H189" s="788">
        <f t="shared" si="256"/>
        <v>429.65999999999997</v>
      </c>
      <c r="I189" s="788">
        <f t="shared" si="256"/>
        <v>464.45438397830435</v>
      </c>
      <c r="J189" s="700"/>
      <c r="K189" s="700"/>
      <c r="L189" s="700"/>
      <c r="M189" s="700"/>
      <c r="N189" s="700"/>
      <c r="X189" s="696"/>
      <c r="DB189" s="561"/>
    </row>
    <row r="190" spans="2:106" hidden="1" x14ac:dyDescent="0.3">
      <c r="E190" s="790" t="s">
        <v>814</v>
      </c>
      <c r="F190" s="791">
        <v>0.105</v>
      </c>
      <c r="G190" s="791">
        <v>0.12</v>
      </c>
      <c r="H190" s="791">
        <v>0.1215</v>
      </c>
      <c r="I190" s="791">
        <v>0.125</v>
      </c>
      <c r="J190" s="700"/>
      <c r="K190" s="700"/>
      <c r="L190" s="700"/>
      <c r="M190" s="700"/>
      <c r="N190" s="700"/>
      <c r="X190" s="696"/>
      <c r="DB190" s="561"/>
    </row>
    <row r="191" spans="2:106" ht="46.8" hidden="1" x14ac:dyDescent="0.3">
      <c r="E191" s="790" t="s">
        <v>815</v>
      </c>
      <c r="F191" s="788">
        <f>+F190*F187</f>
        <v>67.840500000000006</v>
      </c>
      <c r="G191" s="788">
        <f t="shared" ref="G191:I191" si="257">+G190*G187</f>
        <v>79.834799999999987</v>
      </c>
      <c r="H191" s="788">
        <f t="shared" si="257"/>
        <v>74.451554999999999</v>
      </c>
      <c r="I191" s="788">
        <f t="shared" si="257"/>
        <v>61.623750000000001</v>
      </c>
      <c r="J191" s="700"/>
      <c r="K191" s="700"/>
      <c r="L191" s="700"/>
      <c r="M191" s="700"/>
      <c r="N191" s="700"/>
      <c r="X191" s="696"/>
      <c r="DB191" s="561"/>
    </row>
    <row r="192" spans="2:106" ht="62.4" hidden="1" x14ac:dyDescent="0.3">
      <c r="E192" s="790" t="s">
        <v>816</v>
      </c>
      <c r="F192" s="788">
        <f>+F190*(F188/2)</f>
        <v>-2.4265499999999998</v>
      </c>
      <c r="G192" s="788">
        <f t="shared" ref="G192:I192" si="258">+G190*(G188/2)</f>
        <v>-7.4922000000000004</v>
      </c>
      <c r="H192" s="788">
        <f t="shared" si="258"/>
        <v>-11.1239325</v>
      </c>
      <c r="I192" s="788">
        <f t="shared" si="258"/>
        <v>-1.7834760013559787</v>
      </c>
      <c r="J192" s="700"/>
      <c r="K192" s="700"/>
      <c r="L192" s="700"/>
      <c r="M192" s="700"/>
      <c r="N192" s="700"/>
    </row>
    <row r="193" spans="5:24" ht="46.8" hidden="1" x14ac:dyDescent="0.3">
      <c r="E193" s="792" t="s">
        <v>817</v>
      </c>
      <c r="F193" s="793">
        <f>+F192+F191+F189</f>
        <v>665.29395</v>
      </c>
      <c r="G193" s="793">
        <f t="shared" ref="G193:I193" si="259">+G192+G191+G189</f>
        <v>612.76259999999991</v>
      </c>
      <c r="H193" s="793">
        <f t="shared" si="259"/>
        <v>492.98762249999999</v>
      </c>
      <c r="I193" s="793">
        <f t="shared" si="259"/>
        <v>524.29465797694843</v>
      </c>
      <c r="J193" s="700"/>
      <c r="K193" s="700"/>
      <c r="L193" s="700"/>
      <c r="M193" s="700"/>
      <c r="N193" s="700"/>
    </row>
    <row r="194" spans="5:24" x14ac:dyDescent="0.3">
      <c r="X194" s="815"/>
    </row>
    <row r="202" spans="5:24" x14ac:dyDescent="0.3"/>
  </sheetData>
  <mergeCells count="28">
    <mergeCell ref="B165:B166"/>
    <mergeCell ref="B2:S2"/>
    <mergeCell ref="S62:W62"/>
    <mergeCell ref="S93:W93"/>
    <mergeCell ref="B63:B64"/>
    <mergeCell ref="B78:B79"/>
    <mergeCell ref="B17:B18"/>
    <mergeCell ref="S92:W92"/>
    <mergeCell ref="S32:W32"/>
    <mergeCell ref="S47:W47"/>
    <mergeCell ref="B33:B34"/>
    <mergeCell ref="B48:B49"/>
    <mergeCell ref="E184:I184"/>
    <mergeCell ref="E185:E186"/>
    <mergeCell ref="S179:W179"/>
    <mergeCell ref="B95:B96"/>
    <mergeCell ref="C94:W95"/>
    <mergeCell ref="S109:W109"/>
    <mergeCell ref="C112:W113"/>
    <mergeCell ref="B113:B114"/>
    <mergeCell ref="S127:W127"/>
    <mergeCell ref="C129:W130"/>
    <mergeCell ref="B130:B131"/>
    <mergeCell ref="S144:W144"/>
    <mergeCell ref="C147:W148"/>
    <mergeCell ref="B148:B149"/>
    <mergeCell ref="S162:W162"/>
    <mergeCell ref="C164:W165"/>
  </mergeCells>
  <phoneticPr fontId="17" type="noConversion"/>
  <pageMargins left="0.70866141732283472" right="0.70866141732283472" top="0.74803149606299213" bottom="0.74803149606299213" header="0.31496062992125984" footer="0.31496062992125984"/>
  <pageSetup paperSize="9" scale="49" fitToWidth="0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E6E34-2A03-490D-8958-DA9B0FD2E594}">
  <dimension ref="A1:J67"/>
  <sheetViews>
    <sheetView topLeftCell="A30" workbookViewId="0">
      <selection activeCell="B46" sqref="B46"/>
    </sheetView>
  </sheetViews>
  <sheetFormatPr defaultRowHeight="14.4" x14ac:dyDescent="0.3"/>
  <cols>
    <col min="1" max="1" width="55" style="588" bestFit="1" customWidth="1"/>
    <col min="2" max="2" width="45" style="588" bestFit="1" customWidth="1"/>
    <col min="3" max="3" width="10" style="588" bestFit="1" customWidth="1"/>
    <col min="4" max="5" width="10.5546875" style="588" bestFit="1" customWidth="1"/>
    <col min="6" max="6" width="15.77734375" style="588" bestFit="1" customWidth="1"/>
    <col min="7" max="7" width="13.21875" style="588" bestFit="1" customWidth="1"/>
    <col min="8" max="8" width="14" style="588" bestFit="1" customWidth="1"/>
    <col min="9" max="9" width="8.88671875" style="588"/>
    <col min="10" max="11" width="14" style="588" bestFit="1" customWidth="1"/>
    <col min="12" max="16384" width="8.88671875" style="588"/>
  </cols>
  <sheetData>
    <row r="1" spans="1:7" s="825" customFormat="1" x14ac:dyDescent="0.3">
      <c r="A1" s="511" t="s">
        <v>29</v>
      </c>
      <c r="B1" s="659" t="s">
        <v>849</v>
      </c>
      <c r="C1" s="511" t="s">
        <v>759</v>
      </c>
      <c r="D1" s="511" t="s">
        <v>760</v>
      </c>
      <c r="E1" s="511" t="s">
        <v>761</v>
      </c>
      <c r="F1" s="511" t="s">
        <v>762</v>
      </c>
      <c r="G1" s="511" t="s">
        <v>850</v>
      </c>
    </row>
    <row r="2" spans="1:7" s="825" customFormat="1" x14ac:dyDescent="0.3">
      <c r="A2" s="826"/>
      <c r="B2" s="826"/>
      <c r="C2" s="1109" t="s">
        <v>851</v>
      </c>
      <c r="D2" s="1110"/>
      <c r="E2" s="1110"/>
      <c r="F2" s="1110"/>
      <c r="G2" s="1111"/>
    </row>
    <row r="3" spans="1:7" s="825" customFormat="1" ht="15" thickBot="1" x14ac:dyDescent="0.35">
      <c r="A3" s="827" t="s">
        <v>51</v>
      </c>
      <c r="B3" s="827"/>
      <c r="C3" s="828">
        <v>0.105</v>
      </c>
      <c r="D3" s="828">
        <v>0.112</v>
      </c>
      <c r="E3" s="828">
        <v>0.12000000000000001</v>
      </c>
      <c r="F3" s="828">
        <v>0.12150000000000001</v>
      </c>
      <c r="G3" s="828">
        <v>0.125</v>
      </c>
    </row>
    <row r="4" spans="1:7" s="825" customFormat="1" x14ac:dyDescent="0.3">
      <c r="A4" s="829" t="s">
        <v>852</v>
      </c>
      <c r="B4" s="830">
        <v>645.39</v>
      </c>
      <c r="C4" s="830"/>
      <c r="D4" s="830"/>
      <c r="E4" s="830"/>
      <c r="F4" s="830"/>
      <c r="G4" s="831"/>
    </row>
    <row r="5" spans="1:7" s="825" customFormat="1" x14ac:dyDescent="0.3">
      <c r="A5" s="832" t="s">
        <v>853</v>
      </c>
      <c r="B5" s="833">
        <v>-63.71</v>
      </c>
      <c r="C5" s="833"/>
      <c r="D5" s="833"/>
      <c r="E5" s="833"/>
      <c r="F5" s="833"/>
      <c r="G5" s="834"/>
    </row>
    <row r="6" spans="1:7" s="825" customFormat="1" x14ac:dyDescent="0.3">
      <c r="A6" s="832" t="s">
        <v>854</v>
      </c>
      <c r="B6" s="833"/>
      <c r="C6" s="833">
        <f>B4*C3</f>
        <v>67.765949999999989</v>
      </c>
      <c r="D6" s="833">
        <f>C6</f>
        <v>67.765949999999989</v>
      </c>
      <c r="E6" s="833">
        <f>C6</f>
        <v>67.765949999999989</v>
      </c>
      <c r="F6" s="833">
        <f>C6</f>
        <v>67.765949999999989</v>
      </c>
      <c r="G6" s="834">
        <f>C6</f>
        <v>67.765949999999989</v>
      </c>
    </row>
    <row r="7" spans="1:7" s="825" customFormat="1" ht="15" thickBot="1" x14ac:dyDescent="0.35">
      <c r="A7" s="835" t="s">
        <v>855</v>
      </c>
      <c r="B7" s="836"/>
      <c r="C7" s="836">
        <f>(B5*C3)/2</f>
        <v>-3.3447749999999998</v>
      </c>
      <c r="D7" s="836">
        <f>C7</f>
        <v>-3.3447749999999998</v>
      </c>
      <c r="E7" s="836">
        <f>C7</f>
        <v>-3.3447749999999998</v>
      </c>
      <c r="F7" s="836">
        <f>C7</f>
        <v>-3.3447749999999998</v>
      </c>
      <c r="G7" s="837">
        <f>C7</f>
        <v>-3.3447749999999998</v>
      </c>
    </row>
    <row r="8" spans="1:7" s="825" customFormat="1" x14ac:dyDescent="0.3">
      <c r="A8" s="829" t="s">
        <v>856</v>
      </c>
      <c r="B8" s="830">
        <f>B4+B5</f>
        <v>581.67999999999995</v>
      </c>
      <c r="C8" s="830"/>
      <c r="D8" s="830"/>
      <c r="E8" s="830"/>
      <c r="F8" s="830"/>
      <c r="G8" s="831"/>
    </row>
    <row r="9" spans="1:7" s="825" customFormat="1" x14ac:dyDescent="0.3">
      <c r="A9" s="832" t="s">
        <v>857</v>
      </c>
      <c r="B9" s="833">
        <v>-46.22</v>
      </c>
      <c r="C9" s="833"/>
      <c r="D9" s="833"/>
      <c r="E9" s="833"/>
      <c r="F9" s="833"/>
      <c r="G9" s="834"/>
    </row>
    <row r="10" spans="1:7" s="825" customFormat="1" x14ac:dyDescent="0.3">
      <c r="A10" s="832" t="s">
        <v>858</v>
      </c>
      <c r="B10" s="833"/>
      <c r="C10" s="833"/>
      <c r="D10" s="833">
        <f>B8*D3</f>
        <v>65.14815999999999</v>
      </c>
      <c r="E10" s="833">
        <f>D10</f>
        <v>65.14815999999999</v>
      </c>
      <c r="F10" s="833">
        <f>D10</f>
        <v>65.14815999999999</v>
      </c>
      <c r="G10" s="834">
        <f>D10</f>
        <v>65.14815999999999</v>
      </c>
    </row>
    <row r="11" spans="1:7" s="825" customFormat="1" ht="15" thickBot="1" x14ac:dyDescent="0.35">
      <c r="A11" s="835" t="s">
        <v>859</v>
      </c>
      <c r="B11" s="836"/>
      <c r="C11" s="836"/>
      <c r="D11" s="836">
        <f>(B9*D3)/2</f>
        <v>-2.58832</v>
      </c>
      <c r="E11" s="836">
        <f>D11</f>
        <v>-2.58832</v>
      </c>
      <c r="F11" s="836">
        <f>D11</f>
        <v>-2.58832</v>
      </c>
      <c r="G11" s="837">
        <f>D11</f>
        <v>-2.58832</v>
      </c>
    </row>
    <row r="12" spans="1:7" s="825" customFormat="1" x14ac:dyDescent="0.3">
      <c r="A12" s="829" t="s">
        <v>860</v>
      </c>
      <c r="B12" s="830">
        <f>+B8+B9</f>
        <v>535.45999999999992</v>
      </c>
      <c r="C12" s="830"/>
      <c r="D12" s="830"/>
      <c r="E12" s="830"/>
      <c r="F12" s="830"/>
      <c r="G12" s="831"/>
    </row>
    <row r="13" spans="1:7" s="825" customFormat="1" x14ac:dyDescent="0.3">
      <c r="A13" s="832" t="s">
        <v>861</v>
      </c>
      <c r="B13" s="833">
        <v>-136.33000000000001</v>
      </c>
      <c r="C13" s="833"/>
      <c r="D13" s="833"/>
      <c r="E13" s="833"/>
      <c r="F13" s="833"/>
      <c r="G13" s="834"/>
    </row>
    <row r="14" spans="1:7" s="825" customFormat="1" x14ac:dyDescent="0.3">
      <c r="A14" s="832" t="s">
        <v>862</v>
      </c>
      <c r="B14" s="833"/>
      <c r="C14" s="833"/>
      <c r="D14" s="833"/>
      <c r="E14" s="833">
        <f>B12*E3</f>
        <v>64.255200000000002</v>
      </c>
      <c r="F14" s="833">
        <f>E14</f>
        <v>64.255200000000002</v>
      </c>
      <c r="G14" s="834">
        <f>E14</f>
        <v>64.255200000000002</v>
      </c>
    </row>
    <row r="15" spans="1:7" s="825" customFormat="1" ht="15" thickBot="1" x14ac:dyDescent="0.35">
      <c r="A15" s="835" t="s">
        <v>863</v>
      </c>
      <c r="B15" s="836"/>
      <c r="C15" s="836"/>
      <c r="D15" s="836"/>
      <c r="E15" s="836">
        <f>(B13*E3)/2</f>
        <v>-8.179800000000002</v>
      </c>
      <c r="F15" s="836">
        <f>E15</f>
        <v>-8.179800000000002</v>
      </c>
      <c r="G15" s="837">
        <f>E15</f>
        <v>-8.179800000000002</v>
      </c>
    </row>
    <row r="16" spans="1:7" s="825" customFormat="1" x14ac:dyDescent="0.3">
      <c r="A16" s="829" t="s">
        <v>864</v>
      </c>
      <c r="B16" s="830">
        <f>+B12+B13</f>
        <v>399.12999999999988</v>
      </c>
      <c r="C16" s="830"/>
      <c r="D16" s="830"/>
      <c r="E16" s="830"/>
      <c r="F16" s="830"/>
      <c r="G16" s="831"/>
    </row>
    <row r="17" spans="1:10" s="825" customFormat="1" x14ac:dyDescent="0.3">
      <c r="A17" s="832" t="s">
        <v>865</v>
      </c>
      <c r="B17" s="833">
        <v>-183.11</v>
      </c>
      <c r="C17" s="833"/>
      <c r="D17" s="833"/>
      <c r="E17" s="833"/>
      <c r="F17" s="833"/>
      <c r="G17" s="834"/>
    </row>
    <row r="18" spans="1:10" s="825" customFormat="1" x14ac:dyDescent="0.3">
      <c r="A18" s="832" t="s">
        <v>866</v>
      </c>
      <c r="B18" s="833"/>
      <c r="C18" s="833"/>
      <c r="D18" s="833"/>
      <c r="E18" s="833"/>
      <c r="F18" s="833">
        <f>B16*F3</f>
        <v>48.494294999999987</v>
      </c>
      <c r="G18" s="834">
        <f>F18</f>
        <v>48.494294999999987</v>
      </c>
      <c r="I18" s="838"/>
    </row>
    <row r="19" spans="1:10" s="825" customFormat="1" ht="15" thickBot="1" x14ac:dyDescent="0.35">
      <c r="A19" s="835" t="s">
        <v>867</v>
      </c>
      <c r="B19" s="836"/>
      <c r="C19" s="836"/>
      <c r="D19" s="836"/>
      <c r="E19" s="836"/>
      <c r="F19" s="836">
        <f>(B17*F3)/2</f>
        <v>-11.123932500000002</v>
      </c>
      <c r="G19" s="837">
        <f>F19</f>
        <v>-11.123932500000002</v>
      </c>
      <c r="I19" s="839"/>
    </row>
    <row r="20" spans="1:10" s="825" customFormat="1" x14ac:dyDescent="0.3">
      <c r="A20" s="829" t="s">
        <v>868</v>
      </c>
      <c r="B20" s="830">
        <f>B16+B17</f>
        <v>216.01999999999987</v>
      </c>
      <c r="C20" s="830"/>
      <c r="D20" s="830"/>
      <c r="E20" s="830"/>
      <c r="F20" s="830"/>
      <c r="G20" s="831"/>
      <c r="I20" s="838"/>
    </row>
    <row r="21" spans="1:10" s="825" customFormat="1" x14ac:dyDescent="0.3">
      <c r="A21" s="832" t="s">
        <v>869</v>
      </c>
      <c r="B21" s="833">
        <v>-28.26</v>
      </c>
      <c r="C21" s="833"/>
      <c r="D21" s="833"/>
      <c r="E21" s="833"/>
      <c r="F21" s="833"/>
      <c r="G21" s="834"/>
    </row>
    <row r="22" spans="1:10" s="825" customFormat="1" x14ac:dyDescent="0.3">
      <c r="A22" s="832" t="s">
        <v>870</v>
      </c>
      <c r="B22" s="833"/>
      <c r="C22" s="833"/>
      <c r="D22" s="833"/>
      <c r="E22" s="833"/>
      <c r="F22" s="833"/>
      <c r="G22" s="834">
        <f>B20*G3</f>
        <v>27.002499999999984</v>
      </c>
    </row>
    <row r="23" spans="1:10" s="825" customFormat="1" ht="15" thickBot="1" x14ac:dyDescent="0.35">
      <c r="A23" s="835" t="s">
        <v>871</v>
      </c>
      <c r="B23" s="836"/>
      <c r="C23" s="836"/>
      <c r="D23" s="836"/>
      <c r="E23" s="836"/>
      <c r="F23" s="836"/>
      <c r="G23" s="837">
        <f>(B21*G3)/2</f>
        <v>-1.7662500000000001</v>
      </c>
    </row>
    <row r="24" spans="1:10" s="825" customFormat="1" x14ac:dyDescent="0.3">
      <c r="A24" s="841" t="s">
        <v>872</v>
      </c>
      <c r="B24" s="842">
        <f>B20+B21</f>
        <v>187.75999999999988</v>
      </c>
      <c r="C24" s="842"/>
      <c r="D24" s="842"/>
      <c r="E24" s="842"/>
      <c r="F24" s="842"/>
      <c r="G24" s="842"/>
    </row>
    <row r="25" spans="1:10" s="825" customFormat="1" x14ac:dyDescent="0.3">
      <c r="A25" s="711" t="s">
        <v>873</v>
      </c>
      <c r="B25" s="843"/>
      <c r="C25" s="843">
        <f>+SUM(C6:C8)</f>
        <v>64.421174999999991</v>
      </c>
      <c r="D25" s="843">
        <f>+C25+(D10+D11)</f>
        <v>126.98101499999999</v>
      </c>
      <c r="E25" s="843">
        <f>+D25+(E14+E15)</f>
        <v>183.05641499999999</v>
      </c>
      <c r="F25" s="843">
        <f>+E25+(F18+F19)</f>
        <v>220.42677749999996</v>
      </c>
      <c r="G25" s="843">
        <f>+F25+(G22+G23)</f>
        <v>245.66302749999994</v>
      </c>
    </row>
    <row r="26" spans="1:10" s="825" customFormat="1" x14ac:dyDescent="0.3">
      <c r="A26" s="711" t="s">
        <v>874</v>
      </c>
      <c r="B26" s="843"/>
      <c r="C26" s="843">
        <f>$B$24+C25</f>
        <v>252.18117499999988</v>
      </c>
      <c r="D26" s="843">
        <f>$B$24+D25</f>
        <v>314.74101499999983</v>
      </c>
      <c r="E26" s="843">
        <f>$B$24+E25</f>
        <v>370.81641499999989</v>
      </c>
      <c r="F26" s="843">
        <f>$B$24+F25</f>
        <v>408.18677749999983</v>
      </c>
      <c r="G26" s="843">
        <f t="shared" ref="G26" si="0">$B$24+G25</f>
        <v>433.42302749999982</v>
      </c>
    </row>
    <row r="29" spans="1:10" ht="14.4" customHeight="1" x14ac:dyDescent="0.3"/>
    <row r="30" spans="1:10" ht="43.2" customHeight="1" x14ac:dyDescent="0.3"/>
    <row r="31" spans="1:10" x14ac:dyDescent="0.3">
      <c r="B31" s="1250" t="s">
        <v>875</v>
      </c>
      <c r="C31" s="1250"/>
      <c r="D31" s="1250"/>
      <c r="E31" s="1250"/>
      <c r="F31" s="1250"/>
      <c r="G31" s="1250"/>
      <c r="H31" s="816" t="s">
        <v>169</v>
      </c>
      <c r="J31" s="926" t="s">
        <v>876</v>
      </c>
    </row>
    <row r="32" spans="1:10" x14ac:dyDescent="0.3">
      <c r="B32" s="1251"/>
      <c r="C32" s="674" t="s">
        <v>759</v>
      </c>
      <c r="D32" s="674" t="s">
        <v>877</v>
      </c>
      <c r="E32" s="674" t="s">
        <v>878</v>
      </c>
      <c r="F32" s="674" t="s">
        <v>762</v>
      </c>
      <c r="G32" s="674" t="s">
        <v>850</v>
      </c>
      <c r="H32" s="674" t="s">
        <v>879</v>
      </c>
      <c r="J32" s="927" t="s">
        <v>879</v>
      </c>
    </row>
    <row r="33" spans="1:10" x14ac:dyDescent="0.3">
      <c r="B33" s="1251"/>
      <c r="C33" s="674" t="s">
        <v>808</v>
      </c>
      <c r="D33" s="675" t="s">
        <v>880</v>
      </c>
      <c r="E33" s="675" t="s">
        <v>880</v>
      </c>
      <c r="F33" s="674" t="s">
        <v>881</v>
      </c>
      <c r="G33" s="674" t="s">
        <v>882</v>
      </c>
      <c r="H33" s="676" t="s">
        <v>883</v>
      </c>
      <c r="J33" s="927" t="s">
        <v>882</v>
      </c>
    </row>
    <row r="34" spans="1:10" x14ac:dyDescent="0.3">
      <c r="B34" s="677" t="s">
        <v>884</v>
      </c>
      <c r="C34" s="678">
        <f>+B4</f>
        <v>645.39</v>
      </c>
      <c r="D34" s="677">
        <f>+C36</f>
        <v>581.67999999999995</v>
      </c>
      <c r="E34" s="677">
        <f>+D36</f>
        <v>535.45999999999992</v>
      </c>
      <c r="F34" s="677">
        <f>+E36</f>
        <v>399.12999999999988</v>
      </c>
      <c r="G34" s="679">
        <f>+F36</f>
        <v>216.01999999999987</v>
      </c>
      <c r="H34" s="14">
        <f>+G36</f>
        <v>191.44248191977397</v>
      </c>
      <c r="J34" s="928">
        <f>+G36</f>
        <v>191.44248191977397</v>
      </c>
    </row>
    <row r="35" spans="1:10" x14ac:dyDescent="0.3">
      <c r="B35" s="677" t="s">
        <v>885</v>
      </c>
      <c r="C35" s="680">
        <f>+B5</f>
        <v>-63.71</v>
      </c>
      <c r="D35" s="677">
        <f>+B9</f>
        <v>-46.22</v>
      </c>
      <c r="E35" s="677">
        <f>+B13</f>
        <v>-136.33000000000001</v>
      </c>
      <c r="F35" s="677">
        <f>+B17</f>
        <v>-183.11</v>
      </c>
      <c r="G35" s="679">
        <f>+'[67]APR FY 2025-26_Final _23.11'!$F$369</f>
        <v>-24.5775180802259</v>
      </c>
      <c r="H35" s="116">
        <f>+'1_MYT Model'!$J$591</f>
        <v>29.9295470906834</v>
      </c>
      <c r="J35" s="929">
        <f>+'1_MYT Model'!$J$601</f>
        <v>-197.73295770492723</v>
      </c>
    </row>
    <row r="36" spans="1:10" x14ac:dyDescent="0.3">
      <c r="B36" s="657" t="s">
        <v>886</v>
      </c>
      <c r="C36" s="680">
        <f>+C34+C35</f>
        <v>581.67999999999995</v>
      </c>
      <c r="D36" s="680">
        <f t="shared" ref="D36:G36" si="1">+D34+D35</f>
        <v>535.45999999999992</v>
      </c>
      <c r="E36" s="680">
        <f t="shared" si="1"/>
        <v>399.12999999999988</v>
      </c>
      <c r="F36" s="680">
        <f t="shared" si="1"/>
        <v>216.01999999999987</v>
      </c>
      <c r="G36" s="681">
        <f t="shared" si="1"/>
        <v>191.44248191977397</v>
      </c>
      <c r="H36" s="682">
        <f>+H34+H35</f>
        <v>221.37202901045737</v>
      </c>
      <c r="J36" s="930">
        <f>+J34+J35</f>
        <v>-6.2904757851532622</v>
      </c>
    </row>
    <row r="37" spans="1:10" x14ac:dyDescent="0.3">
      <c r="B37" s="657" t="s">
        <v>887</v>
      </c>
      <c r="C37" s="680"/>
      <c r="D37" s="677"/>
      <c r="E37" s="677"/>
      <c r="F37" s="677"/>
      <c r="G37" s="683"/>
      <c r="H37" s="2"/>
      <c r="J37" s="931"/>
    </row>
    <row r="38" spans="1:10" x14ac:dyDescent="0.3">
      <c r="B38" s="677" t="s">
        <v>51</v>
      </c>
      <c r="C38" s="684">
        <v>0.105</v>
      </c>
      <c r="D38" s="684">
        <v>0.112</v>
      </c>
      <c r="E38" s="684">
        <v>0.12000000000000001</v>
      </c>
      <c r="F38" s="684">
        <v>0.12150000000000001</v>
      </c>
      <c r="G38" s="685">
        <v>0.125</v>
      </c>
      <c r="H38" s="686">
        <v>0.125</v>
      </c>
      <c r="J38" s="932">
        <v>0.125</v>
      </c>
    </row>
    <row r="39" spans="1:10" x14ac:dyDescent="0.3">
      <c r="B39" s="682" t="s">
        <v>888</v>
      </c>
      <c r="C39" s="677">
        <f>+C38*C34</f>
        <v>67.765949999999989</v>
      </c>
      <c r="D39" s="677">
        <f t="shared" ref="D39:G39" si="2">+D38*D34</f>
        <v>65.14815999999999</v>
      </c>
      <c r="E39" s="677">
        <f t="shared" si="2"/>
        <v>64.255200000000002</v>
      </c>
      <c r="F39" s="677">
        <f t="shared" si="2"/>
        <v>48.494294999999987</v>
      </c>
      <c r="G39" s="679">
        <f t="shared" si="2"/>
        <v>27.002499999999984</v>
      </c>
      <c r="H39" s="677">
        <f>+H38*H34</f>
        <v>23.930310239971746</v>
      </c>
      <c r="J39" s="930">
        <f>+J38*J34</f>
        <v>23.930310239971746</v>
      </c>
    </row>
    <row r="40" spans="1:10" x14ac:dyDescent="0.3">
      <c r="B40" s="1" t="s">
        <v>889</v>
      </c>
      <c r="C40" s="14">
        <f>+C35*C38/2</f>
        <v>-3.3447749999999998</v>
      </c>
      <c r="D40" s="14">
        <f t="shared" ref="D40:G40" si="3">+D35*D38/2</f>
        <v>-2.58832</v>
      </c>
      <c r="E40" s="14">
        <f t="shared" si="3"/>
        <v>-8.179800000000002</v>
      </c>
      <c r="F40" s="14">
        <f t="shared" si="3"/>
        <v>-11.123932500000002</v>
      </c>
      <c r="G40" s="687">
        <f t="shared" si="3"/>
        <v>-1.5360948800141188</v>
      </c>
      <c r="H40" s="14">
        <f>+H35*H38/2</f>
        <v>1.8705966931677125</v>
      </c>
      <c r="J40" s="928">
        <f>+J35*J38/2</f>
        <v>-12.358309856557952</v>
      </c>
    </row>
    <row r="41" spans="1:10" x14ac:dyDescent="0.3">
      <c r="B41" s="1" t="s">
        <v>890</v>
      </c>
      <c r="C41" s="14">
        <f>+SUM(C39:C40)</f>
        <v>64.421174999999991</v>
      </c>
      <c r="D41" s="14">
        <f t="shared" ref="D41:G41" si="4">+SUM(D39:D40)</f>
        <v>62.559839999999987</v>
      </c>
      <c r="E41" s="14">
        <f t="shared" si="4"/>
        <v>56.075400000000002</v>
      </c>
      <c r="F41" s="14">
        <f t="shared" si="4"/>
        <v>37.370362499999985</v>
      </c>
      <c r="G41" s="687">
        <f t="shared" si="4"/>
        <v>25.466405119985865</v>
      </c>
      <c r="H41" s="14">
        <f>+SUM(H39:H40)</f>
        <v>25.800906933139458</v>
      </c>
      <c r="J41" s="928">
        <f>+SUM(J39:J40)</f>
        <v>11.572000383413794</v>
      </c>
    </row>
    <row r="42" spans="1:10" x14ac:dyDescent="0.3">
      <c r="B42" s="657" t="s">
        <v>891</v>
      </c>
      <c r="C42" s="14">
        <f>+C41</f>
        <v>64.421174999999991</v>
      </c>
      <c r="D42" s="14">
        <f>+D41+C42</f>
        <v>126.98101499999999</v>
      </c>
      <c r="E42" s="14">
        <f>+E41+D42</f>
        <v>183.05641499999999</v>
      </c>
      <c r="F42" s="14">
        <f>+F41+E42</f>
        <v>220.42677749999996</v>
      </c>
      <c r="G42" s="687">
        <f>+G41+F42</f>
        <v>245.89318261998582</v>
      </c>
      <c r="H42" s="14">
        <f>+H41+G42</f>
        <v>271.69408955312531</v>
      </c>
      <c r="J42" s="928">
        <f>+J41+H42</f>
        <v>283.26608993653912</v>
      </c>
    </row>
    <row r="43" spans="1:10" x14ac:dyDescent="0.3">
      <c r="B43" s="688" t="s">
        <v>892</v>
      </c>
      <c r="C43" s="689">
        <f>+C36+C42</f>
        <v>646.1011749999999</v>
      </c>
      <c r="D43" s="689">
        <f t="shared" ref="D43:G43" si="5">+D36+D42</f>
        <v>662.44101499999988</v>
      </c>
      <c r="E43" s="689">
        <f t="shared" si="5"/>
        <v>582.1864149999999</v>
      </c>
      <c r="F43" s="689">
        <f t="shared" si="5"/>
        <v>436.44677749999983</v>
      </c>
      <c r="G43" s="689">
        <f t="shared" si="5"/>
        <v>437.33566453975982</v>
      </c>
      <c r="H43" s="690">
        <f>+H36+H42</f>
        <v>493.06611856358268</v>
      </c>
      <c r="J43" s="933">
        <f>+J36+J42</f>
        <v>276.97561415138586</v>
      </c>
    </row>
    <row r="44" spans="1:10" x14ac:dyDescent="0.3">
      <c r="G44" s="21"/>
      <c r="H44" s="21"/>
      <c r="J44" s="137"/>
    </row>
    <row r="45" spans="1:10" x14ac:dyDescent="0.3">
      <c r="H45" s="21"/>
    </row>
    <row r="46" spans="1:10" x14ac:dyDescent="0.3">
      <c r="B46" s="691"/>
      <c r="C46" s="691"/>
      <c r="D46" s="692"/>
      <c r="E46" s="692"/>
      <c r="F46" s="692"/>
      <c r="H46" s="142"/>
    </row>
    <row r="47" spans="1:10" x14ac:dyDescent="0.3">
      <c r="A47" s="1011"/>
      <c r="B47" s="1252"/>
      <c r="C47" s="1252"/>
      <c r="D47" s="1252"/>
      <c r="E47" s="1252"/>
      <c r="F47" s="1252"/>
      <c r="G47" s="1011"/>
      <c r="H47" s="1011"/>
    </row>
    <row r="48" spans="1:10" x14ac:dyDescent="0.3">
      <c r="A48" s="1011"/>
      <c r="B48" s="1253"/>
      <c r="C48" s="1012"/>
      <c r="D48" s="1012"/>
      <c r="E48" s="1012"/>
      <c r="F48" s="1012"/>
      <c r="G48" s="1011"/>
      <c r="H48" s="1011"/>
    </row>
    <row r="49" spans="1:8" x14ac:dyDescent="0.3">
      <c r="A49" s="1011"/>
      <c r="B49" s="1253"/>
      <c r="C49" s="1012"/>
      <c r="D49" s="1012"/>
      <c r="E49" s="1012"/>
      <c r="F49" s="1012"/>
      <c r="G49" s="1011"/>
      <c r="H49" s="1011"/>
    </row>
    <row r="50" spans="1:8" x14ac:dyDescent="0.3">
      <c r="A50" s="1011"/>
      <c r="B50" s="1013"/>
      <c r="C50" s="1014"/>
      <c r="D50" s="1014"/>
      <c r="E50" s="1014"/>
      <c r="F50" s="1014"/>
      <c r="G50" s="1011"/>
      <c r="H50" s="1011"/>
    </row>
    <row r="51" spans="1:8" x14ac:dyDescent="0.3">
      <c r="A51" s="1011"/>
      <c r="B51" s="1015"/>
      <c r="C51" s="1014"/>
      <c r="D51" s="1014"/>
      <c r="E51" s="1014"/>
      <c r="F51" s="1014"/>
      <c r="G51" s="1011"/>
      <c r="H51" s="1011"/>
    </row>
    <row r="52" spans="1:8" x14ac:dyDescent="0.3">
      <c r="A52" s="1011"/>
      <c r="B52" s="1015"/>
      <c r="C52" s="1014"/>
      <c r="D52" s="1014"/>
      <c r="E52" s="1014"/>
      <c r="F52" s="1014"/>
      <c r="G52" s="1011"/>
      <c r="H52" s="1011"/>
    </row>
    <row r="53" spans="1:8" x14ac:dyDescent="0.3">
      <c r="A53" s="1011"/>
      <c r="B53" s="1015"/>
      <c r="C53" s="1016"/>
      <c r="D53" s="1016"/>
      <c r="E53" s="1016"/>
      <c r="F53" s="1016"/>
      <c r="G53" s="1011"/>
      <c r="H53" s="1011"/>
    </row>
    <row r="54" spans="1:8" x14ac:dyDescent="0.3">
      <c r="A54" s="1011"/>
      <c r="B54" s="1015"/>
      <c r="C54" s="1014"/>
      <c r="D54" s="1014"/>
      <c r="E54" s="1014"/>
      <c r="F54" s="1014"/>
      <c r="G54" s="1011"/>
      <c r="H54" s="1011"/>
    </row>
    <row r="55" spans="1:8" x14ac:dyDescent="0.3">
      <c r="A55" s="1011"/>
      <c r="B55" s="1015"/>
      <c r="C55" s="1014"/>
      <c r="D55" s="1014"/>
      <c r="E55" s="1014"/>
      <c r="F55" s="1014"/>
      <c r="G55" s="1011"/>
      <c r="H55" s="1011"/>
    </row>
    <row r="56" spans="1:8" x14ac:dyDescent="0.3">
      <c r="A56" s="1011"/>
      <c r="B56" s="1017"/>
      <c r="C56" s="1018"/>
      <c r="D56" s="1018"/>
      <c r="E56" s="1018"/>
      <c r="F56" s="1018"/>
      <c r="G56" s="1011"/>
      <c r="H56" s="1011"/>
    </row>
    <row r="57" spans="1:8" x14ac:dyDescent="0.3">
      <c r="A57" s="1011"/>
      <c r="B57" s="1015"/>
      <c r="C57" s="1015"/>
      <c r="D57" s="1015"/>
      <c r="E57" s="1015"/>
      <c r="F57" s="1015"/>
      <c r="G57" s="1011"/>
      <c r="H57" s="1011"/>
    </row>
    <row r="58" spans="1:8" x14ac:dyDescent="0.3">
      <c r="A58" s="1011"/>
      <c r="B58" s="1015"/>
      <c r="C58" s="1015"/>
      <c r="D58" s="1015"/>
      <c r="E58" s="1015"/>
      <c r="F58" s="1015"/>
      <c r="G58" s="1011"/>
      <c r="H58" s="1011"/>
    </row>
    <row r="59" spans="1:8" x14ac:dyDescent="0.3">
      <c r="A59" s="1011"/>
      <c r="B59" s="1015"/>
      <c r="C59" s="1015"/>
      <c r="D59" s="1015"/>
      <c r="E59" s="1015"/>
      <c r="F59" s="1015"/>
      <c r="G59" s="1011"/>
      <c r="H59" s="1011"/>
    </row>
    <row r="60" spans="1:8" x14ac:dyDescent="0.3">
      <c r="A60" s="1011"/>
      <c r="B60" s="1015"/>
      <c r="C60" s="1015"/>
      <c r="D60" s="1015"/>
      <c r="E60" s="1015"/>
      <c r="F60" s="1015"/>
      <c r="G60" s="1011"/>
      <c r="H60" s="1011"/>
    </row>
    <row r="61" spans="1:8" x14ac:dyDescent="0.3">
      <c r="A61" s="1011"/>
      <c r="B61" s="1015"/>
      <c r="C61" s="1015"/>
      <c r="D61" s="1015"/>
      <c r="E61" s="1015"/>
      <c r="F61" s="1015"/>
      <c r="G61" s="1011"/>
      <c r="H61" s="1011"/>
    </row>
    <row r="62" spans="1:8" x14ac:dyDescent="0.3">
      <c r="A62" s="1011"/>
      <c r="B62" s="1015"/>
      <c r="C62" s="1015"/>
      <c r="D62" s="1015"/>
      <c r="E62" s="1015"/>
      <c r="F62" s="1015"/>
      <c r="G62" s="1011"/>
      <c r="H62" s="1011"/>
    </row>
    <row r="63" spans="1:8" x14ac:dyDescent="0.3">
      <c r="A63" s="1011"/>
      <c r="B63" s="1017"/>
      <c r="C63" s="1019"/>
      <c r="D63" s="1019"/>
      <c r="E63" s="1019"/>
      <c r="F63" s="1020"/>
      <c r="G63" s="1011"/>
      <c r="H63" s="1011"/>
    </row>
    <row r="64" spans="1:8" x14ac:dyDescent="0.3">
      <c r="A64" s="1011"/>
      <c r="B64" s="1015"/>
      <c r="C64" s="1015"/>
      <c r="D64" s="1015"/>
      <c r="E64" s="1015"/>
      <c r="F64" s="1015"/>
      <c r="G64" s="1011"/>
      <c r="H64" s="1011"/>
    </row>
    <row r="65" spans="1:8" x14ac:dyDescent="0.3">
      <c r="A65" s="1011"/>
      <c r="B65" s="1011"/>
      <c r="C65" s="1011"/>
      <c r="D65" s="1011"/>
      <c r="E65" s="1011"/>
      <c r="F65" s="1011"/>
      <c r="G65" s="1011"/>
      <c r="H65" s="1011"/>
    </row>
    <row r="66" spans="1:8" x14ac:dyDescent="0.3">
      <c r="A66" s="1011"/>
      <c r="B66" s="1011"/>
      <c r="C66" s="1011"/>
      <c r="D66" s="1011"/>
      <c r="E66" s="1011"/>
      <c r="F66" s="1011"/>
      <c r="G66" s="1011"/>
      <c r="H66" s="1011"/>
    </row>
    <row r="67" spans="1:8" x14ac:dyDescent="0.3">
      <c r="A67" s="1021"/>
      <c r="B67" s="1021"/>
      <c r="C67" s="1021"/>
      <c r="D67" s="1021"/>
      <c r="E67" s="1021"/>
      <c r="F67" s="1021"/>
      <c r="G67" s="1021"/>
      <c r="H67" s="1021"/>
    </row>
  </sheetData>
  <mergeCells count="5">
    <mergeCell ref="C2:G2"/>
    <mergeCell ref="B31:G31"/>
    <mergeCell ref="B32:B33"/>
    <mergeCell ref="B47:F47"/>
    <mergeCell ref="B48:B4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7F1DB-ECCA-4781-A55F-197F1EE007B4}">
  <dimension ref="A2:Q72"/>
  <sheetViews>
    <sheetView zoomScale="95" zoomScaleNormal="95" workbookViewId="0">
      <selection activeCell="A13" sqref="A13:B13"/>
    </sheetView>
  </sheetViews>
  <sheetFormatPr defaultRowHeight="14.4" x14ac:dyDescent="0.3"/>
  <cols>
    <col min="1" max="1" width="32.21875" style="588" customWidth="1"/>
    <col min="2" max="2" width="22.44140625" style="588" customWidth="1"/>
    <col min="3" max="4" width="12.88671875" style="588" bestFit="1" customWidth="1"/>
    <col min="5" max="5" width="10.5546875" style="588" customWidth="1"/>
    <col min="6" max="6" width="16.109375" style="588" customWidth="1"/>
    <col min="7" max="7" width="12.88671875" style="588" bestFit="1" customWidth="1"/>
    <col min="8" max="8" width="22.109375" style="588" customWidth="1"/>
    <col min="9" max="9" width="17" style="588" hidden="1" customWidth="1"/>
    <col min="10" max="11" width="0" style="588" hidden="1" customWidth="1"/>
    <col min="12" max="12" width="23.77734375" style="588" hidden="1" customWidth="1"/>
    <col min="13" max="14" width="0" style="588" hidden="1" customWidth="1"/>
    <col min="15" max="16384" width="8.88671875" style="588"/>
  </cols>
  <sheetData>
    <row r="2" spans="1:17" ht="21" x14ac:dyDescent="0.4">
      <c r="A2" s="1262" t="s">
        <v>756</v>
      </c>
      <c r="B2" s="1262"/>
      <c r="C2" s="1262"/>
    </row>
    <row r="3" spans="1:17" hidden="1" x14ac:dyDescent="0.3">
      <c r="A3" s="611" t="s">
        <v>757</v>
      </c>
      <c r="B3" s="1259" t="s">
        <v>758</v>
      </c>
      <c r="C3" s="1260"/>
      <c r="D3" s="1261"/>
      <c r="E3" s="1259" t="s">
        <v>759</v>
      </c>
      <c r="F3" s="1260"/>
      <c r="G3" s="1261"/>
      <c r="H3" s="1259" t="s">
        <v>760</v>
      </c>
      <c r="I3" s="1260"/>
      <c r="J3" s="1261"/>
      <c r="K3" s="1259" t="s">
        <v>761</v>
      </c>
      <c r="L3" s="1260"/>
      <c r="M3" s="1261"/>
      <c r="N3" s="1259" t="s">
        <v>762</v>
      </c>
      <c r="O3" s="1260"/>
      <c r="P3" s="1260"/>
      <c r="Q3" s="1261"/>
    </row>
    <row r="4" spans="1:17" s="9" customFormat="1" ht="27.6" hidden="1" x14ac:dyDescent="0.3">
      <c r="A4" s="612"/>
      <c r="B4" s="613" t="s">
        <v>763</v>
      </c>
      <c r="C4" s="613" t="s">
        <v>764</v>
      </c>
      <c r="D4" s="614" t="s">
        <v>1</v>
      </c>
      <c r="E4" s="613" t="s">
        <v>763</v>
      </c>
      <c r="F4" s="613" t="s">
        <v>764</v>
      </c>
      <c r="G4" s="614" t="s">
        <v>1</v>
      </c>
      <c r="H4" s="613" t="s">
        <v>763</v>
      </c>
      <c r="I4" s="613" t="s">
        <v>764</v>
      </c>
      <c r="J4" s="614" t="s">
        <v>1</v>
      </c>
      <c r="K4" s="613" t="s">
        <v>763</v>
      </c>
      <c r="L4" s="613" t="s">
        <v>764</v>
      </c>
      <c r="M4" s="614" t="s">
        <v>1</v>
      </c>
      <c r="N4" s="613" t="s">
        <v>763</v>
      </c>
      <c r="O4" s="613" t="s">
        <v>764</v>
      </c>
      <c r="P4" s="614" t="s">
        <v>1</v>
      </c>
      <c r="Q4" s="15"/>
    </row>
    <row r="5" spans="1:17" hidden="1" x14ac:dyDescent="0.3">
      <c r="A5" s="615" t="s">
        <v>765</v>
      </c>
      <c r="B5" s="615">
        <v>38</v>
      </c>
      <c r="C5" s="615">
        <v>5</v>
      </c>
      <c r="D5" s="615">
        <f>+B5+C5</f>
        <v>43</v>
      </c>
      <c r="E5" s="615">
        <v>36</v>
      </c>
      <c r="F5" s="615">
        <v>5</v>
      </c>
      <c r="G5" s="615">
        <f>+E5+F5</f>
        <v>41</v>
      </c>
      <c r="H5" s="615">
        <v>42</v>
      </c>
      <c r="I5" s="615">
        <v>6</v>
      </c>
      <c r="J5" s="615">
        <f>+H5+I5</f>
        <v>48</v>
      </c>
      <c r="K5" s="616">
        <v>44</v>
      </c>
      <c r="L5" s="616">
        <v>6</v>
      </c>
      <c r="M5" s="616">
        <v>50</v>
      </c>
      <c r="N5" s="616">
        <v>49</v>
      </c>
      <c r="O5" s="616">
        <v>6</v>
      </c>
      <c r="P5" s="616">
        <v>55</v>
      </c>
      <c r="Q5" s="592"/>
    </row>
    <row r="6" spans="1:17" hidden="1" x14ac:dyDescent="0.3">
      <c r="A6" s="615" t="s">
        <v>766</v>
      </c>
      <c r="B6" s="615">
        <v>31</v>
      </c>
      <c r="C6" s="615">
        <v>19</v>
      </c>
      <c r="D6" s="615">
        <f>+B6+C6</f>
        <v>50</v>
      </c>
      <c r="E6" s="615">
        <v>28</v>
      </c>
      <c r="F6" s="615">
        <v>16</v>
      </c>
      <c r="G6" s="615">
        <f>+E6+F6</f>
        <v>44</v>
      </c>
      <c r="H6" s="615">
        <v>33</v>
      </c>
      <c r="I6" s="615">
        <v>15</v>
      </c>
      <c r="J6" s="615">
        <f>+H6+I6</f>
        <v>48</v>
      </c>
      <c r="K6" s="616">
        <v>34</v>
      </c>
      <c r="L6" s="616">
        <v>12</v>
      </c>
      <c r="M6" s="616">
        <v>46</v>
      </c>
      <c r="N6" s="616">
        <v>34</v>
      </c>
      <c r="O6" s="616">
        <v>15</v>
      </c>
      <c r="P6" s="616">
        <v>49</v>
      </c>
      <c r="Q6" s="592"/>
    </row>
    <row r="7" spans="1:17" hidden="1" x14ac:dyDescent="0.3">
      <c r="A7" s="617" t="s">
        <v>767</v>
      </c>
      <c r="B7" s="617">
        <v>52</v>
      </c>
      <c r="C7" s="617">
        <v>0</v>
      </c>
      <c r="D7" s="615">
        <f>+B7+C7</f>
        <v>52</v>
      </c>
      <c r="E7" s="617">
        <v>58</v>
      </c>
      <c r="F7" s="617">
        <v>0</v>
      </c>
      <c r="G7" s="615">
        <f>+E7+F7</f>
        <v>58</v>
      </c>
      <c r="H7" s="617">
        <v>53</v>
      </c>
      <c r="I7" s="617">
        <v>0</v>
      </c>
      <c r="J7" s="615">
        <f>+H7+I7</f>
        <v>53</v>
      </c>
      <c r="K7" s="616">
        <v>56</v>
      </c>
      <c r="L7" s="616" t="s">
        <v>768</v>
      </c>
      <c r="M7" s="616">
        <v>56</v>
      </c>
      <c r="N7" s="616">
        <v>57</v>
      </c>
      <c r="O7" s="616" t="s">
        <v>768</v>
      </c>
      <c r="P7" s="616">
        <v>57</v>
      </c>
      <c r="Q7" s="592"/>
    </row>
    <row r="8" spans="1:17" hidden="1" x14ac:dyDescent="0.3">
      <c r="A8" s="618" t="s">
        <v>769</v>
      </c>
      <c r="B8" s="618"/>
      <c r="C8" s="618"/>
      <c r="D8" s="618">
        <f>SUM(D5:D7)</f>
        <v>145</v>
      </c>
      <c r="E8" s="618"/>
      <c r="F8" s="618"/>
      <c r="G8" s="618">
        <f>SUM(G5:G7)</f>
        <v>143</v>
      </c>
      <c r="H8" s="618"/>
      <c r="I8" s="618"/>
      <c r="J8" s="618">
        <f>SUM(J5:J7)</f>
        <v>149</v>
      </c>
      <c r="K8" s="616">
        <v>134</v>
      </c>
      <c r="L8" s="616">
        <v>19</v>
      </c>
      <c r="M8" s="619">
        <v>152</v>
      </c>
      <c r="N8" s="616">
        <v>140</v>
      </c>
      <c r="O8" s="616">
        <v>21</v>
      </c>
      <c r="P8" s="619">
        <v>161</v>
      </c>
      <c r="Q8" s="592"/>
    </row>
    <row r="9" spans="1:17" hidden="1" x14ac:dyDescent="0.3">
      <c r="A9" s="618" t="s">
        <v>770</v>
      </c>
      <c r="B9" s="618"/>
      <c r="C9" s="618"/>
      <c r="D9" s="618">
        <v>167</v>
      </c>
      <c r="E9" s="618"/>
      <c r="F9" s="618"/>
      <c r="G9" s="618">
        <v>176</v>
      </c>
      <c r="H9" s="618"/>
      <c r="I9" s="618"/>
      <c r="J9" s="618">
        <v>178</v>
      </c>
      <c r="K9" s="616"/>
      <c r="L9" s="616"/>
      <c r="M9" s="619">
        <v>245</v>
      </c>
      <c r="N9" s="619"/>
      <c r="O9" s="616"/>
      <c r="P9" s="619">
        <v>197</v>
      </c>
      <c r="Q9" s="592"/>
    </row>
    <row r="10" spans="1:17" hidden="1" x14ac:dyDescent="0.3">
      <c r="A10" s="618"/>
      <c r="B10" s="618"/>
      <c r="C10" s="619" t="s">
        <v>771</v>
      </c>
      <c r="D10" s="619">
        <f>+D8+D9</f>
        <v>312</v>
      </c>
      <c r="E10" s="619"/>
      <c r="F10" s="619"/>
      <c r="G10" s="619">
        <f>+G8+G9</f>
        <v>319</v>
      </c>
      <c r="H10" s="619"/>
      <c r="I10" s="619"/>
      <c r="J10" s="619">
        <f>+J8+J9</f>
        <v>327</v>
      </c>
      <c r="K10" s="616"/>
      <c r="L10" s="619"/>
      <c r="M10" s="619">
        <f>+M8+M9</f>
        <v>397</v>
      </c>
      <c r="N10" s="619"/>
      <c r="O10" s="616"/>
      <c r="P10" s="619">
        <f>+P8+P9</f>
        <v>358</v>
      </c>
      <c r="Q10" s="592"/>
    </row>
    <row r="11" spans="1:17" hidden="1" x14ac:dyDescent="0.3"/>
    <row r="13" spans="1:17" ht="21" x14ac:dyDescent="0.4">
      <c r="A13" s="1255" t="s">
        <v>772</v>
      </c>
      <c r="B13" s="1255"/>
    </row>
    <row r="15" spans="1:17" x14ac:dyDescent="0.3">
      <c r="H15" s="123"/>
    </row>
    <row r="16" spans="1:17" x14ac:dyDescent="0.3">
      <c r="A16" s="620"/>
      <c r="B16" s="621" t="s">
        <v>773</v>
      </c>
      <c r="C16" s="621" t="s">
        <v>774</v>
      </c>
      <c r="D16" s="621" t="s">
        <v>775</v>
      </c>
      <c r="E16" s="621" t="s">
        <v>776</v>
      </c>
      <c r="F16" s="621" t="s">
        <v>777</v>
      </c>
      <c r="G16" s="621" t="s">
        <v>778</v>
      </c>
    </row>
    <row r="17" spans="1:12" x14ac:dyDescent="0.3">
      <c r="A17" s="622" t="s">
        <v>779</v>
      </c>
      <c r="B17" s="620"/>
      <c r="C17" s="620">
        <f>+B22</f>
        <v>165</v>
      </c>
      <c r="D17" s="623">
        <f>+C22</f>
        <v>171</v>
      </c>
      <c r="E17" s="623">
        <f t="shared" ref="E17:G17" si="0">+D22</f>
        <v>179</v>
      </c>
      <c r="F17" s="623">
        <f t="shared" si="0"/>
        <v>183</v>
      </c>
      <c r="G17" s="623">
        <f t="shared" si="0"/>
        <v>185</v>
      </c>
      <c r="H17" s="125"/>
      <c r="I17" s="1256" t="s">
        <v>780</v>
      </c>
      <c r="J17" s="1256"/>
      <c r="K17" s="1256"/>
      <c r="L17" s="624">
        <f>SUM(C20:G20)</f>
        <v>20</v>
      </c>
    </row>
    <row r="18" spans="1:12" x14ac:dyDescent="0.3">
      <c r="A18" s="622" t="s">
        <v>781</v>
      </c>
      <c r="B18" s="620">
        <f>+N8</f>
        <v>140</v>
      </c>
      <c r="C18" s="620"/>
      <c r="D18" s="623"/>
      <c r="E18" s="623"/>
      <c r="F18" s="623"/>
      <c r="G18" s="623"/>
      <c r="I18" s="1256" t="s">
        <v>782</v>
      </c>
      <c r="J18" s="1256"/>
      <c r="K18" s="1256"/>
      <c r="L18" s="624">
        <f>SUM(C21:G21)</f>
        <v>42</v>
      </c>
    </row>
    <row r="19" spans="1:12" x14ac:dyDescent="0.3">
      <c r="A19" s="622" t="s">
        <v>676</v>
      </c>
      <c r="B19" s="620">
        <f>+O8</f>
        <v>21</v>
      </c>
      <c r="C19" s="620"/>
      <c r="D19" s="623"/>
      <c r="E19" s="623"/>
      <c r="F19" s="623"/>
      <c r="G19" s="623"/>
      <c r="I19" s="1256" t="s">
        <v>783</v>
      </c>
      <c r="J19" s="1256"/>
      <c r="K19" s="1256"/>
      <c r="L19" s="624">
        <f>+L18-L17</f>
        <v>22</v>
      </c>
    </row>
    <row r="20" spans="1:12" x14ac:dyDescent="0.3">
      <c r="A20" s="622" t="s">
        <v>673</v>
      </c>
      <c r="B20" s="620">
        <f>+B30</f>
        <v>6</v>
      </c>
      <c r="C20" s="620">
        <f>+C30</f>
        <v>2</v>
      </c>
      <c r="D20" s="620">
        <f t="shared" ref="D20:G20" si="1">+D30</f>
        <v>3</v>
      </c>
      <c r="E20" s="620">
        <f t="shared" si="1"/>
        <v>4</v>
      </c>
      <c r="F20" s="620">
        <f t="shared" si="1"/>
        <v>7</v>
      </c>
      <c r="G20" s="620">
        <f t="shared" si="1"/>
        <v>4</v>
      </c>
      <c r="H20" s="1257"/>
      <c r="I20" s="1258"/>
      <c r="J20" s="1258"/>
    </row>
    <row r="21" spans="1:12" x14ac:dyDescent="0.3">
      <c r="A21" s="622" t="s">
        <v>785</v>
      </c>
      <c r="B21" s="620">
        <f>+B43+B37</f>
        <v>10</v>
      </c>
      <c r="C21" s="620">
        <f>+C43+C37</f>
        <v>8</v>
      </c>
      <c r="D21" s="620">
        <f t="shared" ref="D21:G21" si="2">+D43+D37</f>
        <v>11</v>
      </c>
      <c r="E21" s="620">
        <f t="shared" si="2"/>
        <v>8</v>
      </c>
      <c r="F21" s="620">
        <f t="shared" si="2"/>
        <v>9</v>
      </c>
      <c r="G21" s="620">
        <f t="shared" si="2"/>
        <v>6</v>
      </c>
      <c r="H21" s="625"/>
    </row>
    <row r="22" spans="1:12" x14ac:dyDescent="0.3">
      <c r="A22" s="622" t="s">
        <v>786</v>
      </c>
      <c r="B22" s="621">
        <f>+B18+B19-B20+B21</f>
        <v>165</v>
      </c>
      <c r="C22" s="626">
        <f>+C17-C20+C21</f>
        <v>171</v>
      </c>
      <c r="D22" s="626">
        <f>+D17-D20+D21</f>
        <v>179</v>
      </c>
      <c r="E22" s="626">
        <f>+E17-E20+E21</f>
        <v>183</v>
      </c>
      <c r="F22" s="626">
        <f>+F17-F20+F21</f>
        <v>185</v>
      </c>
      <c r="G22" s="626">
        <f>+G17-G20+G21</f>
        <v>187</v>
      </c>
      <c r="H22" s="627"/>
      <c r="I22" s="19" t="s">
        <v>283</v>
      </c>
      <c r="J22" s="1"/>
      <c r="K22" s="635">
        <f>+'1_MYT Model'!V43</f>
        <v>0</v>
      </c>
    </row>
    <row r="23" spans="1:12" x14ac:dyDescent="0.3">
      <c r="A23" s="622" t="s">
        <v>678</v>
      </c>
      <c r="B23" s="621"/>
      <c r="C23" s="628">
        <f>+(C22-B22)/B22</f>
        <v>3.6363636363636362E-2</v>
      </c>
      <c r="D23" s="628">
        <f t="shared" ref="D23:G23" si="3">+(D22-C22)/C22</f>
        <v>4.6783625730994149E-2</v>
      </c>
      <c r="E23" s="628">
        <f t="shared" si="3"/>
        <v>2.23463687150838E-2</v>
      </c>
      <c r="F23" s="628">
        <f t="shared" si="3"/>
        <v>1.092896174863388E-2</v>
      </c>
      <c r="G23" s="628">
        <f t="shared" si="3"/>
        <v>1.0810810810810811E-2</v>
      </c>
      <c r="I23" s="636" t="s">
        <v>803</v>
      </c>
      <c r="J23" s="124">
        <f>+G22-B22</f>
        <v>22</v>
      </c>
      <c r="K23" s="131">
        <f>+J23/B22</f>
        <v>0.13333333333333333</v>
      </c>
    </row>
    <row r="24" spans="1:12" x14ac:dyDescent="0.3">
      <c r="A24" s="622" t="s">
        <v>784</v>
      </c>
      <c r="B24" s="620">
        <v>197</v>
      </c>
      <c r="C24" s="620"/>
      <c r="D24" s="623"/>
      <c r="E24" s="623"/>
      <c r="F24" s="623"/>
      <c r="G24" s="623">
        <f>+G22-B22</f>
        <v>22</v>
      </c>
    </row>
    <row r="26" spans="1:12" s="1011" customFormat="1" hidden="1" x14ac:dyDescent="0.3">
      <c r="A26" s="1062" t="s">
        <v>787</v>
      </c>
      <c r="B26" s="1063" t="s">
        <v>773</v>
      </c>
      <c r="C26" s="1063" t="s">
        <v>774</v>
      </c>
      <c r="D26" s="1063" t="s">
        <v>775</v>
      </c>
      <c r="E26" s="1063" t="s">
        <v>776</v>
      </c>
      <c r="F26" s="1063" t="s">
        <v>777</v>
      </c>
      <c r="G26" s="1063" t="s">
        <v>778</v>
      </c>
      <c r="H26" s="1063" t="s">
        <v>788</v>
      </c>
    </row>
    <row r="27" spans="1:12" s="1011" customFormat="1" hidden="1" x14ac:dyDescent="0.3">
      <c r="A27" s="1064" t="s">
        <v>680</v>
      </c>
      <c r="B27" s="1065">
        <v>2</v>
      </c>
      <c r="C27" s="1065">
        <v>1</v>
      </c>
      <c r="D27" s="1065">
        <v>1</v>
      </c>
      <c r="E27" s="1065"/>
      <c r="F27" s="1065">
        <v>1</v>
      </c>
      <c r="G27" s="1065"/>
      <c r="H27" s="1063">
        <f>SUM(C27:G27)</f>
        <v>3</v>
      </c>
    </row>
    <row r="28" spans="1:12" s="1011" customFormat="1" hidden="1" x14ac:dyDescent="0.3">
      <c r="A28" s="1064" t="s">
        <v>683</v>
      </c>
      <c r="B28" s="1065">
        <v>4</v>
      </c>
      <c r="C28" s="1065">
        <v>1</v>
      </c>
      <c r="D28" s="1065">
        <v>1</v>
      </c>
      <c r="E28" s="1065">
        <v>3</v>
      </c>
      <c r="F28" s="1065">
        <v>4</v>
      </c>
      <c r="G28" s="1065">
        <v>4</v>
      </c>
      <c r="H28" s="1063">
        <f t="shared" ref="H28:H30" si="4">SUM(C28:G28)</f>
        <v>13</v>
      </c>
    </row>
    <row r="29" spans="1:12" s="1011" customFormat="1" hidden="1" x14ac:dyDescent="0.3">
      <c r="A29" s="1064" t="s">
        <v>684</v>
      </c>
      <c r="B29" s="1065"/>
      <c r="C29" s="1065"/>
      <c r="D29" s="1065">
        <v>1</v>
      </c>
      <c r="E29" s="1065">
        <v>1</v>
      </c>
      <c r="F29" s="1065">
        <v>2</v>
      </c>
      <c r="G29" s="1065"/>
      <c r="H29" s="1063">
        <f t="shared" si="4"/>
        <v>4</v>
      </c>
    </row>
    <row r="30" spans="1:12" s="1011" customFormat="1" hidden="1" x14ac:dyDescent="0.3">
      <c r="A30" s="1062" t="s">
        <v>789</v>
      </c>
      <c r="B30" s="1063">
        <f>SUM(B27:B29)</f>
        <v>6</v>
      </c>
      <c r="C30" s="1063">
        <f t="shared" ref="C30:G30" si="5">SUM(C27:C29)</f>
        <v>2</v>
      </c>
      <c r="D30" s="1063">
        <f t="shared" si="5"/>
        <v>3</v>
      </c>
      <c r="E30" s="1063">
        <f t="shared" si="5"/>
        <v>4</v>
      </c>
      <c r="F30" s="1063">
        <f t="shared" si="5"/>
        <v>7</v>
      </c>
      <c r="G30" s="1063">
        <f t="shared" si="5"/>
        <v>4</v>
      </c>
      <c r="H30" s="1063">
        <f t="shared" si="4"/>
        <v>20</v>
      </c>
    </row>
    <row r="31" spans="1:12" s="1011" customFormat="1" hidden="1" x14ac:dyDescent="0.3"/>
    <row r="33" spans="1:9" s="144" customFormat="1" ht="28.8" x14ac:dyDescent="0.3">
      <c r="A33" s="5" t="s">
        <v>790</v>
      </c>
      <c r="B33" s="591" t="s">
        <v>773</v>
      </c>
      <c r="C33" s="591" t="s">
        <v>774</v>
      </c>
      <c r="D33" s="591" t="s">
        <v>775</v>
      </c>
      <c r="E33" s="591" t="s">
        <v>776</v>
      </c>
      <c r="F33" s="591" t="s">
        <v>777</v>
      </c>
      <c r="G33" s="591" t="s">
        <v>778</v>
      </c>
      <c r="H33" s="591" t="s">
        <v>788</v>
      </c>
    </row>
    <row r="34" spans="1:9" x14ac:dyDescent="0.3">
      <c r="A34" s="629" t="s">
        <v>680</v>
      </c>
      <c r="B34" s="2">
        <v>2</v>
      </c>
      <c r="C34" s="2">
        <v>1</v>
      </c>
      <c r="D34" s="2">
        <v>1</v>
      </c>
      <c r="E34" s="2"/>
      <c r="F34" s="2">
        <v>1</v>
      </c>
      <c r="G34" s="2"/>
      <c r="H34" s="608">
        <f>SUM(C34:G34)</f>
        <v>3</v>
      </c>
    </row>
    <row r="35" spans="1:9" x14ac:dyDescent="0.3">
      <c r="A35" s="629" t="s">
        <v>683</v>
      </c>
      <c r="B35" s="2">
        <v>4</v>
      </c>
      <c r="C35" s="2">
        <v>1</v>
      </c>
      <c r="D35" s="2">
        <v>1</v>
      </c>
      <c r="E35" s="2">
        <v>3</v>
      </c>
      <c r="F35" s="2">
        <v>4</v>
      </c>
      <c r="G35" s="2">
        <v>4</v>
      </c>
      <c r="H35" s="608">
        <f t="shared" ref="H35:H37" si="6">SUM(C35:G35)</f>
        <v>13</v>
      </c>
    </row>
    <row r="36" spans="1:9" x14ac:dyDescent="0.3">
      <c r="A36" s="629" t="s">
        <v>684</v>
      </c>
      <c r="B36" s="2"/>
      <c r="C36" s="2"/>
      <c r="D36" s="2">
        <v>1</v>
      </c>
      <c r="E36" s="2">
        <v>1</v>
      </c>
      <c r="F36" s="2">
        <v>2</v>
      </c>
      <c r="G36" s="2"/>
      <c r="H36" s="608">
        <f t="shared" si="6"/>
        <v>4</v>
      </c>
    </row>
    <row r="37" spans="1:9" x14ac:dyDescent="0.3">
      <c r="A37" s="609" t="s">
        <v>791</v>
      </c>
      <c r="B37" s="608">
        <f>SUM(B34:B36)</f>
        <v>6</v>
      </c>
      <c r="C37" s="608">
        <f t="shared" ref="C37:G37" si="7">SUM(C34:C36)</f>
        <v>2</v>
      </c>
      <c r="D37" s="608">
        <f t="shared" si="7"/>
        <v>3</v>
      </c>
      <c r="E37" s="608">
        <f t="shared" si="7"/>
        <v>4</v>
      </c>
      <c r="F37" s="608">
        <f t="shared" si="7"/>
        <v>7</v>
      </c>
      <c r="G37" s="608">
        <f t="shared" si="7"/>
        <v>4</v>
      </c>
      <c r="H37" s="608">
        <f t="shared" si="6"/>
        <v>20</v>
      </c>
    </row>
    <row r="39" spans="1:9" x14ac:dyDescent="0.3">
      <c r="A39" s="1059" t="s">
        <v>792</v>
      </c>
      <c r="B39" s="922" t="s">
        <v>773</v>
      </c>
      <c r="C39" s="922" t="s">
        <v>774</v>
      </c>
      <c r="D39" s="922" t="s">
        <v>775</v>
      </c>
      <c r="E39" s="922" t="s">
        <v>776</v>
      </c>
      <c r="F39" s="922" t="s">
        <v>777</v>
      </c>
      <c r="G39" s="922" t="s">
        <v>778</v>
      </c>
      <c r="H39" s="923" t="s">
        <v>788</v>
      </c>
    </row>
    <row r="40" spans="1:9" x14ac:dyDescent="0.3">
      <c r="A40" s="1060" t="s">
        <v>680</v>
      </c>
      <c r="B40" s="1061"/>
      <c r="C40" s="1061">
        <v>1</v>
      </c>
      <c r="D40" s="1061">
        <v>3</v>
      </c>
      <c r="E40" s="1061">
        <v>1</v>
      </c>
      <c r="F40" s="1061">
        <v>0</v>
      </c>
      <c r="G40" s="1061">
        <v>0</v>
      </c>
      <c r="H40" s="922">
        <f>SUM(C40:G40)</f>
        <v>5</v>
      </c>
    </row>
    <row r="41" spans="1:9" x14ac:dyDescent="0.3">
      <c r="A41" s="1060" t="s">
        <v>683</v>
      </c>
      <c r="B41" s="1061"/>
      <c r="C41" s="1061">
        <v>4</v>
      </c>
      <c r="D41" s="1061">
        <v>3</v>
      </c>
      <c r="E41" s="1061">
        <v>1</v>
      </c>
      <c r="F41" s="1061">
        <v>1</v>
      </c>
      <c r="G41" s="1061">
        <v>0</v>
      </c>
      <c r="H41" s="922">
        <f t="shared" ref="H41:H43" si="8">SUM(C41:G41)</f>
        <v>9</v>
      </c>
    </row>
    <row r="42" spans="1:9" x14ac:dyDescent="0.3">
      <c r="A42" s="1060" t="s">
        <v>684</v>
      </c>
      <c r="B42" s="1061"/>
      <c r="C42" s="1061">
        <v>1</v>
      </c>
      <c r="D42" s="1061">
        <v>2</v>
      </c>
      <c r="E42" s="1061">
        <v>2</v>
      </c>
      <c r="F42" s="1061">
        <v>1</v>
      </c>
      <c r="G42" s="1061">
        <v>2</v>
      </c>
      <c r="H42" s="922">
        <f t="shared" si="8"/>
        <v>8</v>
      </c>
    </row>
    <row r="43" spans="1:9" x14ac:dyDescent="0.3">
      <c r="A43" s="1059" t="s">
        <v>793</v>
      </c>
      <c r="B43" s="922">
        <v>4</v>
      </c>
      <c r="C43" s="922">
        <f t="shared" ref="C43:G43" si="9">SUM(C40:C42)</f>
        <v>6</v>
      </c>
      <c r="D43" s="922">
        <f t="shared" si="9"/>
        <v>8</v>
      </c>
      <c r="E43" s="922">
        <f t="shared" si="9"/>
        <v>4</v>
      </c>
      <c r="F43" s="922">
        <f t="shared" si="9"/>
        <v>2</v>
      </c>
      <c r="G43" s="922">
        <f t="shared" si="9"/>
        <v>2</v>
      </c>
      <c r="H43" s="922">
        <f t="shared" si="8"/>
        <v>22</v>
      </c>
    </row>
    <row r="46" spans="1:9" ht="21" x14ac:dyDescent="0.3">
      <c r="A46" s="1254" t="s">
        <v>908</v>
      </c>
      <c r="B46" s="1254"/>
      <c r="C46" s="1254"/>
      <c r="D46" s="1254"/>
      <c r="E46" s="964"/>
      <c r="F46" s="964"/>
      <c r="G46" s="964"/>
      <c r="H46" s="964"/>
      <c r="I46" s="964"/>
    </row>
    <row r="47" spans="1:9" x14ac:dyDescent="0.3">
      <c r="A47" s="840" t="s">
        <v>29</v>
      </c>
      <c r="B47" s="840" t="s">
        <v>907</v>
      </c>
      <c r="C47" s="840" t="s">
        <v>72</v>
      </c>
      <c r="D47" s="840" t="s">
        <v>73</v>
      </c>
      <c r="E47" s="840" t="s">
        <v>74</v>
      </c>
      <c r="F47" s="840" t="s">
        <v>75</v>
      </c>
      <c r="G47" s="840" t="s">
        <v>76</v>
      </c>
      <c r="H47" s="840"/>
      <c r="I47" s="964"/>
    </row>
    <row r="48" spans="1:9" x14ac:dyDescent="0.3">
      <c r="A48" s="840" t="s">
        <v>522</v>
      </c>
      <c r="B48" s="840">
        <v>1898848.0000000002</v>
      </c>
      <c r="C48" s="840">
        <v>1960000.0000000002</v>
      </c>
      <c r="D48" s="840">
        <f>+C48*(1+'1_MYT Model'!$F$348)</f>
        <v>2021144.5319655617</v>
      </c>
      <c r="E48" s="840">
        <f>+D48*(1+'1_MYT Model'!$F$348)</f>
        <v>2084196.540354229</v>
      </c>
      <c r="F48" s="840">
        <f>+E48*(1+'1_MYT Model'!$F$348)</f>
        <v>2149215.5311624953</v>
      </c>
      <c r="G48" s="840">
        <f>+F48*(1+'1_MYT Model'!$F$348)</f>
        <v>2216262.8667472126</v>
      </c>
      <c r="H48" s="840"/>
      <c r="I48" s="964"/>
    </row>
    <row r="49" spans="1:9" x14ac:dyDescent="0.3">
      <c r="A49" s="840" t="s">
        <v>523</v>
      </c>
      <c r="B49" s="840">
        <v>997864.00000000012</v>
      </c>
      <c r="C49" s="840">
        <v>1030000.0000000001</v>
      </c>
      <c r="D49" s="840">
        <f>+C49*(1+'1_MYT Model'!$F$348)</f>
        <v>1062132.0754716983</v>
      </c>
      <c r="E49" s="840">
        <f>+D49*(1+'1_MYT Model'!$F$348)</f>
        <v>1095266.5492677838</v>
      </c>
      <c r="F49" s="840">
        <f>+E49*(1+'1_MYT Model'!$F$348)</f>
        <v>1129434.6923966175</v>
      </c>
      <c r="G49" s="840">
        <f>+F49*(1+'1_MYT Model'!$F$348)</f>
        <v>1164668.7514028721</v>
      </c>
      <c r="H49" s="840"/>
      <c r="I49" s="964"/>
    </row>
    <row r="50" spans="1:9" x14ac:dyDescent="0.3">
      <c r="A50" s="840" t="s">
        <v>524</v>
      </c>
      <c r="B50" s="840">
        <v>939735.99999999988</v>
      </c>
      <c r="C50" s="840">
        <v>969999.99999999988</v>
      </c>
      <c r="D50" s="840">
        <f>+C50*(1+'1_MYT Model'!$F$348)</f>
        <v>1000260.3040849972</v>
      </c>
      <c r="E50" s="840">
        <f>+D50*(1+'1_MYT Model'!$F$348)</f>
        <v>1031464.6143589806</v>
      </c>
      <c r="F50" s="840">
        <f>+E50*(1+'1_MYT Model'!$F$348)</f>
        <v>1063642.3802181736</v>
      </c>
      <c r="G50" s="840">
        <f>+F50*(1+'1_MYT Model'!$F$348)</f>
        <v>1096823.9697677533</v>
      </c>
      <c r="H50" s="840"/>
      <c r="I50" s="964"/>
    </row>
    <row r="51" spans="1:9" x14ac:dyDescent="0.3">
      <c r="A51" s="840" t="s">
        <v>525</v>
      </c>
      <c r="B51" s="840">
        <v>939735.99999999988</v>
      </c>
      <c r="C51" s="840">
        <v>969999.99999999988</v>
      </c>
      <c r="D51" s="840">
        <f>+C51*(1+'1_MYT Model'!$F$348)</f>
        <v>1000260.3040849972</v>
      </c>
      <c r="E51" s="840">
        <f>+D51*(1+'1_MYT Model'!$F$348)</f>
        <v>1031464.6143589806</v>
      </c>
      <c r="F51" s="840">
        <f>+E51*(1+'1_MYT Model'!$F$348)</f>
        <v>1063642.3802181736</v>
      </c>
      <c r="G51" s="840">
        <f>+F51*(1+'1_MYT Model'!$F$348)</f>
        <v>1096823.9697677533</v>
      </c>
      <c r="H51" s="840"/>
      <c r="I51" s="964"/>
    </row>
    <row r="52" spans="1:9" x14ac:dyDescent="0.3">
      <c r="A52" s="840" t="s">
        <v>538</v>
      </c>
      <c r="B52" s="840">
        <v>1898848.0000000002</v>
      </c>
      <c r="C52" s="840">
        <v>1960000.0000000002</v>
      </c>
      <c r="D52" s="840">
        <f>+C52*(1+'1_MYT Model'!$F$348)</f>
        <v>2021144.5319655617</v>
      </c>
      <c r="E52" s="840">
        <f>+D52*(1+'1_MYT Model'!$F$348)</f>
        <v>2084196.540354229</v>
      </c>
      <c r="F52" s="840">
        <f>+E52*(1+'1_MYT Model'!$F$348)</f>
        <v>2149215.5311624953</v>
      </c>
      <c r="G52" s="840">
        <f>+F52*(1+'1_MYT Model'!$F$348)</f>
        <v>2216262.8667472126</v>
      </c>
      <c r="H52" s="840"/>
      <c r="I52" s="964"/>
    </row>
    <row r="53" spans="1:9" x14ac:dyDescent="0.3">
      <c r="A53" s="840"/>
      <c r="B53" s="840"/>
      <c r="C53" s="840"/>
      <c r="D53" s="840"/>
      <c r="E53" s="840"/>
      <c r="F53" s="840"/>
      <c r="G53" s="840"/>
      <c r="H53" s="840"/>
      <c r="I53" s="964"/>
    </row>
    <row r="54" spans="1:9" x14ac:dyDescent="0.3">
      <c r="A54" s="840" t="s">
        <v>909</v>
      </c>
      <c r="B54" s="840"/>
      <c r="C54" s="840"/>
      <c r="D54" s="840"/>
      <c r="E54" s="840"/>
      <c r="F54" s="840"/>
      <c r="G54" s="840"/>
      <c r="H54" s="840"/>
      <c r="I54" s="964"/>
    </row>
    <row r="55" spans="1:9" x14ac:dyDescent="0.3">
      <c r="A55" s="840"/>
      <c r="B55" s="840"/>
      <c r="C55" s="840"/>
      <c r="D55" s="840"/>
      <c r="E55" s="840"/>
      <c r="F55" s="840"/>
      <c r="G55" s="840"/>
      <c r="H55" s="840"/>
      <c r="I55" s="964"/>
    </row>
    <row r="56" spans="1:9" x14ac:dyDescent="0.3">
      <c r="A56" s="840" t="s">
        <v>792</v>
      </c>
      <c r="B56" s="840" t="s">
        <v>773</v>
      </c>
      <c r="C56" s="840" t="s">
        <v>774</v>
      </c>
      <c r="D56" s="840" t="s">
        <v>775</v>
      </c>
      <c r="E56" s="840" t="s">
        <v>776</v>
      </c>
      <c r="F56" s="840" t="s">
        <v>777</v>
      </c>
      <c r="G56" s="840" t="s">
        <v>778</v>
      </c>
      <c r="H56" s="840" t="s">
        <v>788</v>
      </c>
      <c r="I56" s="964"/>
    </row>
    <row r="57" spans="1:9" x14ac:dyDescent="0.3">
      <c r="A57" s="840" t="s">
        <v>680</v>
      </c>
      <c r="B57" s="840"/>
      <c r="C57" s="840">
        <f>+(C48*C40)/10^7</f>
        <v>0.19600000000000004</v>
      </c>
      <c r="D57" s="840">
        <f t="shared" ref="D57:G57" si="10">+(D48*D40)/10^7</f>
        <v>0.60634335958966856</v>
      </c>
      <c r="E57" s="840">
        <f t="shared" si="10"/>
        <v>0.2084196540354229</v>
      </c>
      <c r="F57" s="840">
        <f t="shared" si="10"/>
        <v>0</v>
      </c>
      <c r="G57" s="840">
        <f t="shared" si="10"/>
        <v>0</v>
      </c>
      <c r="H57" s="840">
        <f>SUM(C57:G57)</f>
        <v>1.0107630136250916</v>
      </c>
      <c r="I57" s="964"/>
    </row>
    <row r="58" spans="1:9" x14ac:dyDescent="0.3">
      <c r="A58" s="840" t="s">
        <v>683</v>
      </c>
      <c r="B58" s="840"/>
      <c r="C58" s="840">
        <f t="shared" ref="C58:G58" si="11">+(C49*C41)/10^7</f>
        <v>0.41200000000000003</v>
      </c>
      <c r="D58" s="840">
        <f t="shared" si="11"/>
        <v>0.31863962264150947</v>
      </c>
      <c r="E58" s="840">
        <f t="shared" si="11"/>
        <v>0.10952665492677838</v>
      </c>
      <c r="F58" s="840">
        <f t="shared" si="11"/>
        <v>0.11294346923966175</v>
      </c>
      <c r="G58" s="840">
        <f t="shared" si="11"/>
        <v>0</v>
      </c>
      <c r="H58" s="840">
        <f t="shared" ref="H58:H60" si="12">SUM(C58:G58)</f>
        <v>0.95310974680794969</v>
      </c>
      <c r="I58" s="964"/>
    </row>
    <row r="59" spans="1:9" x14ac:dyDescent="0.3">
      <c r="A59" s="840" t="s">
        <v>684</v>
      </c>
      <c r="B59" s="840"/>
      <c r="C59" s="840">
        <f t="shared" ref="C59:G59" si="13">+(C50*C42)/10^7</f>
        <v>9.6999999999999989E-2</v>
      </c>
      <c r="D59" s="840">
        <f t="shared" si="13"/>
        <v>0.20005206081699944</v>
      </c>
      <c r="E59" s="840">
        <f t="shared" si="13"/>
        <v>0.20629292287179612</v>
      </c>
      <c r="F59" s="840">
        <f t="shared" si="13"/>
        <v>0.10636423802181737</v>
      </c>
      <c r="G59" s="840">
        <f t="shared" si="13"/>
        <v>0.21936479395355066</v>
      </c>
      <c r="H59" s="840">
        <f t="shared" si="12"/>
        <v>0.82907401566416361</v>
      </c>
      <c r="I59" s="964"/>
    </row>
    <row r="60" spans="1:9" x14ac:dyDescent="0.3">
      <c r="A60" s="840" t="s">
        <v>793</v>
      </c>
      <c r="B60" s="840"/>
      <c r="C60" s="840">
        <f t="shared" ref="C60:G60" si="14">SUM(C57:C59)</f>
        <v>0.70500000000000007</v>
      </c>
      <c r="D60" s="840">
        <f t="shared" si="14"/>
        <v>1.1250350430481775</v>
      </c>
      <c r="E60" s="840">
        <f t="shared" si="14"/>
        <v>0.52423923183399745</v>
      </c>
      <c r="F60" s="840">
        <f t="shared" si="14"/>
        <v>0.21930770726147913</v>
      </c>
      <c r="G60" s="840">
        <f t="shared" si="14"/>
        <v>0.21936479395355066</v>
      </c>
      <c r="H60" s="840">
        <f t="shared" si="12"/>
        <v>2.7929467760972049</v>
      </c>
      <c r="I60" s="964"/>
    </row>
    <row r="61" spans="1:9" x14ac:dyDescent="0.3">
      <c r="A61" s="840"/>
      <c r="B61" s="840"/>
      <c r="C61" s="840"/>
      <c r="D61" s="840"/>
      <c r="E61" s="840"/>
      <c r="F61" s="840"/>
      <c r="G61" s="840"/>
      <c r="H61" s="840"/>
      <c r="I61" s="964"/>
    </row>
    <row r="62" spans="1:9" x14ac:dyDescent="0.3">
      <c r="A62" s="840"/>
      <c r="B62" s="840"/>
      <c r="C62" s="840"/>
      <c r="D62" s="840"/>
      <c r="E62" s="840"/>
      <c r="F62" s="840"/>
      <c r="G62" s="840"/>
      <c r="H62" s="840"/>
      <c r="I62" s="964"/>
    </row>
    <row r="63" spans="1:9" x14ac:dyDescent="0.3">
      <c r="A63" s="840"/>
      <c r="B63" s="840"/>
      <c r="C63" s="840"/>
      <c r="D63" s="840"/>
      <c r="E63" s="840"/>
      <c r="F63" s="840"/>
      <c r="G63" s="840"/>
      <c r="H63" s="840"/>
      <c r="I63" s="964"/>
    </row>
    <row r="64" spans="1:9" x14ac:dyDescent="0.3">
      <c r="A64" s="840"/>
      <c r="B64" s="840"/>
      <c r="C64" s="840"/>
      <c r="D64" s="840"/>
      <c r="E64" s="840"/>
      <c r="F64" s="840"/>
      <c r="G64" s="840"/>
      <c r="H64" s="840"/>
      <c r="I64" s="964"/>
    </row>
    <row r="65" spans="1:9" x14ac:dyDescent="0.3">
      <c r="A65" s="840"/>
      <c r="B65" s="840"/>
      <c r="C65" s="840"/>
      <c r="D65" s="840"/>
      <c r="E65" s="840"/>
      <c r="F65" s="840"/>
      <c r="G65" s="840"/>
      <c r="H65" s="840"/>
      <c r="I65" s="964"/>
    </row>
    <row r="66" spans="1:9" x14ac:dyDescent="0.3">
      <c r="A66" s="840"/>
      <c r="B66" s="840"/>
      <c r="C66" s="840"/>
      <c r="D66" s="840"/>
      <c r="E66" s="840"/>
      <c r="F66" s="840"/>
      <c r="G66" s="840"/>
      <c r="H66" s="840"/>
      <c r="I66" s="964"/>
    </row>
    <row r="67" spans="1:9" x14ac:dyDescent="0.3">
      <c r="A67" s="964"/>
      <c r="B67" s="964"/>
      <c r="C67" s="964"/>
      <c r="D67" s="964"/>
      <c r="E67" s="964"/>
      <c r="F67" s="964"/>
      <c r="G67" s="964"/>
      <c r="H67" s="964"/>
      <c r="I67" s="964"/>
    </row>
    <row r="68" spans="1:9" x14ac:dyDescent="0.3">
      <c r="A68" s="964"/>
      <c r="B68" s="964"/>
      <c r="C68" s="964"/>
      <c r="D68" s="964"/>
      <c r="E68" s="964"/>
      <c r="F68" s="964"/>
      <c r="G68" s="964"/>
      <c r="H68" s="964"/>
      <c r="I68" s="964"/>
    </row>
    <row r="69" spans="1:9" x14ac:dyDescent="0.3">
      <c r="A69" s="964"/>
      <c r="B69" s="964"/>
      <c r="C69" s="964"/>
      <c r="D69" s="964"/>
      <c r="E69" s="964"/>
      <c r="F69" s="964"/>
      <c r="G69" s="964"/>
      <c r="H69" s="964"/>
      <c r="I69" s="964"/>
    </row>
    <row r="70" spans="1:9" x14ac:dyDescent="0.3">
      <c r="A70" s="964"/>
      <c r="B70" s="964"/>
      <c r="C70" s="964"/>
      <c r="D70" s="964"/>
      <c r="E70" s="964"/>
      <c r="F70" s="964"/>
      <c r="G70" s="964"/>
      <c r="H70" s="964"/>
      <c r="I70" s="964"/>
    </row>
    <row r="71" spans="1:9" x14ac:dyDescent="0.3">
      <c r="A71" s="964"/>
      <c r="B71" s="964"/>
      <c r="C71" s="964"/>
      <c r="D71" s="964"/>
      <c r="E71" s="964"/>
      <c r="F71" s="964"/>
      <c r="G71" s="964"/>
      <c r="H71" s="964"/>
      <c r="I71" s="964"/>
    </row>
    <row r="72" spans="1:9" x14ac:dyDescent="0.3">
      <c r="A72" s="964"/>
      <c r="B72" s="964"/>
      <c r="C72" s="964"/>
      <c r="D72" s="964"/>
      <c r="E72" s="964"/>
      <c r="F72" s="964"/>
      <c r="G72" s="964"/>
      <c r="H72" s="964"/>
      <c r="I72" s="964"/>
    </row>
  </sheetData>
  <mergeCells count="12">
    <mergeCell ref="N3:Q3"/>
    <mergeCell ref="A2:C2"/>
    <mergeCell ref="B3:D3"/>
    <mergeCell ref="E3:G3"/>
    <mergeCell ref="H3:J3"/>
    <mergeCell ref="K3:M3"/>
    <mergeCell ref="A46:D46"/>
    <mergeCell ref="A13:B13"/>
    <mergeCell ref="I17:K17"/>
    <mergeCell ref="I18:K18"/>
    <mergeCell ref="I19:K19"/>
    <mergeCell ref="H20:J20"/>
  </mergeCells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4F8C6-9396-4D5F-BD22-FDB5FE5682B0}">
  <dimension ref="B1:AF38"/>
  <sheetViews>
    <sheetView zoomScale="110" zoomScaleNormal="110" workbookViewId="0">
      <pane xSplit="3" ySplit="6" topLeftCell="D7" activePane="bottomRight" state="frozen"/>
      <selection activeCell="L37" sqref="L37"/>
      <selection pane="topRight" activeCell="L37" sqref="L37"/>
      <selection pane="bottomLeft" activeCell="L37" sqref="L37"/>
      <selection pane="bottomRight" activeCell="V8" sqref="V8"/>
    </sheetView>
  </sheetViews>
  <sheetFormatPr defaultColWidth="8.88671875" defaultRowHeight="14.4" x14ac:dyDescent="0.3"/>
  <cols>
    <col min="1" max="1" width="2" style="22" customWidth="1"/>
    <col min="2" max="2" width="6.6640625" style="26" customWidth="1"/>
    <col min="3" max="3" width="38.77734375" style="22" customWidth="1"/>
    <col min="4" max="4" width="15.21875" style="22" customWidth="1"/>
    <col min="5" max="5" width="12.109375" style="22" customWidth="1"/>
    <col min="6" max="6" width="10.88671875" style="22" customWidth="1"/>
    <col min="7" max="7" width="14.21875" style="22" customWidth="1"/>
    <col min="8" max="8" width="14.21875" style="22" hidden="1" customWidth="1"/>
    <col min="9" max="9" width="0" style="22" hidden="1" customWidth="1"/>
    <col min="10" max="10" width="13" style="22" hidden="1" customWidth="1"/>
    <col min="11" max="11" width="18.109375" style="22" hidden="1" customWidth="1"/>
    <col min="12" max="12" width="14.44140625" style="22" bestFit="1" customWidth="1"/>
    <col min="13" max="13" width="17.21875" style="23" bestFit="1" customWidth="1"/>
    <col min="14" max="15" width="0" style="24" hidden="1" customWidth="1"/>
    <col min="16" max="16" width="8.21875" style="24" hidden="1" customWidth="1"/>
    <col min="17" max="17" width="8.88671875" style="22" hidden="1" customWidth="1"/>
    <col min="18" max="20" width="0" style="22" hidden="1" customWidth="1"/>
    <col min="21" max="21" width="15.109375" bestFit="1" customWidth="1"/>
    <col min="22" max="16384" width="8.88671875" style="22"/>
  </cols>
  <sheetData>
    <row r="1" spans="2:24" x14ac:dyDescent="0.3">
      <c r="B1" s="1267"/>
      <c r="C1" s="1267"/>
    </row>
    <row r="2" spans="2:24" x14ac:dyDescent="0.3">
      <c r="B2" s="25"/>
      <c r="C2" s="25"/>
    </row>
    <row r="4" spans="2:24" ht="14.7" customHeight="1" x14ac:dyDescent="0.2">
      <c r="C4" s="1268" t="s">
        <v>8</v>
      </c>
      <c r="D4" s="1264" t="s">
        <v>169</v>
      </c>
      <c r="E4" s="1264"/>
      <c r="F4" s="1264"/>
      <c r="G4" s="1264"/>
      <c r="H4" s="1264" t="s">
        <v>170</v>
      </c>
      <c r="I4" s="1264"/>
      <c r="J4" s="1264"/>
      <c r="K4" s="1264"/>
      <c r="L4" s="1264" t="s">
        <v>171</v>
      </c>
      <c r="M4" s="1264"/>
      <c r="N4" s="1049"/>
      <c r="O4" s="1049"/>
      <c r="P4" s="1050"/>
      <c r="Q4" s="1051"/>
      <c r="R4" s="1051"/>
      <c r="S4" s="1051"/>
      <c r="T4" s="1051"/>
      <c r="U4" s="1264" t="s">
        <v>170</v>
      </c>
      <c r="V4" s="1264"/>
      <c r="W4" s="1264"/>
      <c r="X4" s="1264"/>
    </row>
    <row r="5" spans="2:24" ht="11.4" x14ac:dyDescent="0.2">
      <c r="C5" s="1268"/>
      <c r="D5" s="1264" t="s">
        <v>172</v>
      </c>
      <c r="E5" s="1264"/>
      <c r="F5" s="1264" t="s">
        <v>173</v>
      </c>
      <c r="G5" s="1264"/>
      <c r="H5" s="1264" t="s">
        <v>172</v>
      </c>
      <c r="I5" s="1264"/>
      <c r="J5" s="1264" t="s">
        <v>173</v>
      </c>
      <c r="K5" s="1264"/>
      <c r="L5" s="1052" t="str">
        <f>D5</f>
        <v>Fixed Charges</v>
      </c>
      <c r="M5" s="1052" t="str">
        <f>F5</f>
        <v>Energy Charges</v>
      </c>
      <c r="N5" s="1050"/>
      <c r="O5" s="1050"/>
      <c r="P5" s="1050"/>
      <c r="Q5" s="1051"/>
      <c r="R5" s="1051"/>
      <c r="S5" s="1053">
        <v>0.01</v>
      </c>
      <c r="T5" s="1051"/>
      <c r="U5" s="1263" t="s">
        <v>117</v>
      </c>
      <c r="V5" s="1263"/>
      <c r="W5" s="1263" t="s">
        <v>118</v>
      </c>
      <c r="X5" s="1263"/>
    </row>
    <row r="6" spans="2:24" ht="11.4" x14ac:dyDescent="0.2">
      <c r="C6" s="1268"/>
      <c r="D6" s="1047" t="s">
        <v>174</v>
      </c>
      <c r="E6" s="1047" t="s">
        <v>175</v>
      </c>
      <c r="F6" s="1047" t="s">
        <v>174</v>
      </c>
      <c r="G6" s="1047" t="s">
        <v>175</v>
      </c>
      <c r="H6" s="1047" t="s">
        <v>174</v>
      </c>
      <c r="I6" s="1047" t="s">
        <v>175</v>
      </c>
      <c r="J6" s="1047" t="s">
        <v>174</v>
      </c>
      <c r="K6" s="1047" t="s">
        <v>175</v>
      </c>
      <c r="L6" s="1054" t="s">
        <v>176</v>
      </c>
      <c r="M6" s="1054" t="s">
        <v>176</v>
      </c>
      <c r="N6" s="1050"/>
      <c r="O6" s="1050"/>
      <c r="P6" s="1050"/>
      <c r="Q6" s="1051"/>
      <c r="R6" s="1051"/>
      <c r="S6" s="1053">
        <v>0.02</v>
      </c>
      <c r="T6" s="1051"/>
      <c r="U6" s="1047" t="s">
        <v>174</v>
      </c>
      <c r="V6" s="1047" t="s">
        <v>175</v>
      </c>
      <c r="W6" s="1047" t="s">
        <v>174</v>
      </c>
      <c r="X6" s="1047" t="s">
        <v>175</v>
      </c>
    </row>
    <row r="7" spans="2:24" ht="11.4" x14ac:dyDescent="0.2">
      <c r="C7" s="36" t="s">
        <v>177</v>
      </c>
      <c r="D7" s="1048"/>
      <c r="E7" s="1048"/>
      <c r="F7" s="1048"/>
      <c r="G7" s="1048"/>
      <c r="H7" s="1048"/>
      <c r="I7" s="1048"/>
      <c r="J7" s="1048"/>
      <c r="K7" s="1048"/>
      <c r="L7" s="1048"/>
      <c r="M7" s="1048"/>
      <c r="N7" s="1050"/>
      <c r="O7" s="1050"/>
      <c r="P7" s="1050"/>
      <c r="Q7" s="1053">
        <v>0</v>
      </c>
      <c r="R7" s="1051"/>
      <c r="S7" s="1053">
        <v>0.03</v>
      </c>
      <c r="T7" s="1051"/>
      <c r="U7" s="1048"/>
      <c r="V7" s="1048"/>
      <c r="W7" s="1048"/>
      <c r="X7" s="1048"/>
    </row>
    <row r="8" spans="2:24" ht="11.4" x14ac:dyDescent="0.2">
      <c r="C8" s="31" t="s">
        <v>178</v>
      </c>
      <c r="D8" s="32" t="s">
        <v>179</v>
      </c>
      <c r="E8" s="32">
        <v>34</v>
      </c>
      <c r="F8" s="32" t="s">
        <v>101</v>
      </c>
      <c r="G8" s="33">
        <v>3.1</v>
      </c>
      <c r="H8" s="32" t="s">
        <v>179</v>
      </c>
      <c r="I8" s="34">
        <f>E8*(1+L8)</f>
        <v>38.080000000000005</v>
      </c>
      <c r="J8" s="32" t="s">
        <v>101</v>
      </c>
      <c r="K8" s="33">
        <f>G8*(1+M8)</f>
        <v>3.4720000000000004</v>
      </c>
      <c r="L8" s="1055">
        <v>0.12</v>
      </c>
      <c r="M8" s="1055">
        <v>0.12</v>
      </c>
      <c r="N8" s="1050"/>
      <c r="O8" s="1050"/>
      <c r="P8" s="1050"/>
      <c r="Q8" s="1053">
        <v>0.01</v>
      </c>
      <c r="R8" s="1051"/>
      <c r="S8" s="1053">
        <v>0.04</v>
      </c>
      <c r="T8" s="1051"/>
      <c r="U8" s="40" t="s">
        <v>179</v>
      </c>
      <c r="V8" s="639">
        <f>+CEILING(I8/10,1)*10</f>
        <v>40</v>
      </c>
      <c r="W8" s="32" t="s">
        <v>101</v>
      </c>
      <c r="X8" s="640">
        <f>+CEILING(K8,0.05)</f>
        <v>3.5</v>
      </c>
    </row>
    <row r="9" spans="2:24" ht="11.4" x14ac:dyDescent="0.2">
      <c r="C9" s="31" t="s">
        <v>180</v>
      </c>
      <c r="D9" s="32" t="s">
        <v>179</v>
      </c>
      <c r="E9" s="32">
        <v>70</v>
      </c>
      <c r="F9" s="32" t="s">
        <v>101</v>
      </c>
      <c r="G9" s="33">
        <v>5.3</v>
      </c>
      <c r="H9" s="32" t="s">
        <v>179</v>
      </c>
      <c r="I9" s="34">
        <f t="shared" ref="I9:I11" si="0">E9*(1+L9)</f>
        <v>78.400000000000006</v>
      </c>
      <c r="J9" s="32" t="s">
        <v>101</v>
      </c>
      <c r="K9" s="33">
        <f t="shared" ref="K9:K11" si="1">G9*(1+M9)</f>
        <v>5.9359999999999999</v>
      </c>
      <c r="L9" s="1055">
        <v>0.12</v>
      </c>
      <c r="M9" s="1055">
        <v>0.12</v>
      </c>
      <c r="N9" s="1050"/>
      <c r="O9" s="1050"/>
      <c r="P9" s="1050"/>
      <c r="Q9" s="1053">
        <v>0.02</v>
      </c>
      <c r="R9" s="1051"/>
      <c r="S9" s="1053">
        <v>0.05</v>
      </c>
      <c r="T9" s="1051"/>
      <c r="U9" s="40" t="s">
        <v>179</v>
      </c>
      <c r="V9" s="639">
        <f>+CEILING(I9/10,1)*10</f>
        <v>80</v>
      </c>
      <c r="W9" s="32" t="s">
        <v>101</v>
      </c>
      <c r="X9" s="640">
        <f>+CEILING(K9,0.05)</f>
        <v>5.95</v>
      </c>
    </row>
    <row r="10" spans="2:24" ht="11.4" x14ac:dyDescent="0.2">
      <c r="C10" s="31" t="s">
        <v>181</v>
      </c>
      <c r="D10" s="32" t="s">
        <v>182</v>
      </c>
      <c r="E10" s="32">
        <v>95</v>
      </c>
      <c r="F10" s="32" t="s">
        <v>183</v>
      </c>
      <c r="G10" s="33">
        <v>5.25</v>
      </c>
      <c r="H10" s="32" t="s">
        <v>182</v>
      </c>
      <c r="I10" s="34">
        <f t="shared" si="0"/>
        <v>106.4</v>
      </c>
      <c r="J10" s="32" t="s">
        <v>183</v>
      </c>
      <c r="K10" s="33">
        <f t="shared" si="1"/>
        <v>5.8800000000000008</v>
      </c>
      <c r="L10" s="1055">
        <v>0.12</v>
      </c>
      <c r="M10" s="1055">
        <v>0.12</v>
      </c>
      <c r="N10" s="1050"/>
      <c r="O10" s="1050"/>
      <c r="P10" s="1050"/>
      <c r="Q10" s="1053">
        <v>0.03</v>
      </c>
      <c r="R10" s="1051"/>
      <c r="S10" s="1053">
        <v>0.06</v>
      </c>
      <c r="T10" s="1051"/>
      <c r="U10" s="40" t="s">
        <v>182</v>
      </c>
      <c r="V10" s="639">
        <f>+CEILING(I10/10,1)*10</f>
        <v>110</v>
      </c>
      <c r="W10" s="32" t="s">
        <v>183</v>
      </c>
      <c r="X10" s="640">
        <f>+CEILING(K10,0.05)</f>
        <v>5.9</v>
      </c>
    </row>
    <row r="11" spans="2:24" ht="11.4" x14ac:dyDescent="0.2">
      <c r="C11" s="31" t="s">
        <v>184</v>
      </c>
      <c r="D11" s="32" t="s">
        <v>185</v>
      </c>
      <c r="E11" s="32">
        <v>22</v>
      </c>
      <c r="F11" s="32" t="s">
        <v>101</v>
      </c>
      <c r="G11" s="33">
        <v>5.6</v>
      </c>
      <c r="H11" s="32" t="s">
        <v>185</v>
      </c>
      <c r="I11" s="34">
        <f t="shared" si="0"/>
        <v>24.64</v>
      </c>
      <c r="J11" s="32" t="s">
        <v>101</v>
      </c>
      <c r="K11" s="33">
        <f t="shared" si="1"/>
        <v>6.2720000000000002</v>
      </c>
      <c r="L11" s="1055">
        <v>0.12</v>
      </c>
      <c r="M11" s="1055">
        <v>0.12</v>
      </c>
      <c r="N11" s="1050"/>
      <c r="O11" s="1050"/>
      <c r="P11" s="1050"/>
      <c r="Q11" s="1053">
        <v>0.04</v>
      </c>
      <c r="R11" s="1051"/>
      <c r="S11" s="1053">
        <v>7.0000000000000007E-2</v>
      </c>
      <c r="T11" s="1051"/>
      <c r="U11" s="40" t="s">
        <v>185</v>
      </c>
      <c r="V11" s="639">
        <f>+CEILING(I11/10,1)*10</f>
        <v>30</v>
      </c>
      <c r="W11" s="32" t="s">
        <v>101</v>
      </c>
      <c r="X11" s="640">
        <f>+CEILING(K11,0.05)</f>
        <v>6.3000000000000007</v>
      </c>
    </row>
    <row r="12" spans="2:24" ht="11.4" x14ac:dyDescent="0.2">
      <c r="C12" s="31" t="s">
        <v>186</v>
      </c>
      <c r="D12" s="32" t="s">
        <v>187</v>
      </c>
      <c r="E12" s="32">
        <v>130</v>
      </c>
      <c r="F12" s="32" t="s">
        <v>101</v>
      </c>
      <c r="G12" s="33">
        <v>6</v>
      </c>
      <c r="H12" s="32" t="s">
        <v>187</v>
      </c>
      <c r="I12" s="34">
        <f>E12*(1+L12)</f>
        <v>145.60000000000002</v>
      </c>
      <c r="J12" s="32" t="s">
        <v>101</v>
      </c>
      <c r="K12" s="33">
        <f>G12*(1+M12)</f>
        <v>6.7200000000000006</v>
      </c>
      <c r="L12" s="1055">
        <v>0.12</v>
      </c>
      <c r="M12" s="1055">
        <v>0.12</v>
      </c>
      <c r="N12" s="1050"/>
      <c r="O12" s="1050"/>
      <c r="P12" s="1050"/>
      <c r="Q12" s="1053">
        <v>0.05</v>
      </c>
      <c r="R12" s="1051"/>
      <c r="S12" s="1053">
        <v>0.08</v>
      </c>
      <c r="T12" s="1051"/>
      <c r="U12" s="40" t="s">
        <v>187</v>
      </c>
      <c r="V12" s="639">
        <f>+CEILING(I12/10,1)*10</f>
        <v>150</v>
      </c>
      <c r="W12" s="32" t="s">
        <v>101</v>
      </c>
      <c r="X12" s="640">
        <f>+CEILING(K12,0.05)</f>
        <v>6.75</v>
      </c>
    </row>
    <row r="13" spans="2:24" ht="11.4" x14ac:dyDescent="0.2">
      <c r="C13" s="36" t="s">
        <v>188</v>
      </c>
      <c r="D13" s="37"/>
      <c r="E13" s="37"/>
      <c r="F13" s="37"/>
      <c r="G13" s="38"/>
      <c r="H13" s="37"/>
      <c r="I13" s="37"/>
      <c r="J13" s="37"/>
      <c r="K13" s="38"/>
      <c r="L13" s="1055">
        <v>0.12</v>
      </c>
      <c r="M13" s="1055">
        <v>0.12</v>
      </c>
      <c r="N13" s="1051"/>
      <c r="O13" s="1051"/>
      <c r="P13" s="1051"/>
      <c r="Q13" s="1051"/>
      <c r="R13" s="1051"/>
      <c r="S13" s="1051"/>
      <c r="T13" s="1051"/>
      <c r="U13" s="1058"/>
      <c r="V13" s="37"/>
      <c r="W13" s="37"/>
      <c r="X13" s="37"/>
    </row>
    <row r="14" spans="2:24" ht="11.4" x14ac:dyDescent="0.2">
      <c r="C14" s="31" t="s">
        <v>189</v>
      </c>
      <c r="D14" s="32" t="s">
        <v>182</v>
      </c>
      <c r="E14" s="32">
        <v>150</v>
      </c>
      <c r="F14" s="32" t="s">
        <v>183</v>
      </c>
      <c r="G14" s="33">
        <v>5.75</v>
      </c>
      <c r="H14" s="32" t="s">
        <v>182</v>
      </c>
      <c r="I14" s="32">
        <f>E14*(1+L14)</f>
        <v>168.00000000000003</v>
      </c>
      <c r="J14" s="32" t="s">
        <v>183</v>
      </c>
      <c r="K14" s="33">
        <f>G14*(1+M14)</f>
        <v>6.44</v>
      </c>
      <c r="L14" s="1055">
        <v>0.12</v>
      </c>
      <c r="M14" s="1055">
        <v>0.12</v>
      </c>
      <c r="N14" s="1050"/>
      <c r="O14" s="1050"/>
      <c r="P14" s="1050"/>
      <c r="Q14" s="1053">
        <v>7.0000000000000007E-2</v>
      </c>
      <c r="R14" s="1051"/>
      <c r="S14" s="1053">
        <v>0.1</v>
      </c>
      <c r="T14" s="1051"/>
      <c r="U14" s="40" t="s">
        <v>182</v>
      </c>
      <c r="V14" s="639">
        <f>+CEILING(I14/10,1)*10</f>
        <v>170</v>
      </c>
      <c r="W14" s="32" t="s">
        <v>183</v>
      </c>
      <c r="X14" s="640">
        <f>+CEILING(K14,0.05)</f>
        <v>6.45</v>
      </c>
    </row>
    <row r="15" spans="2:24" ht="11.4" x14ac:dyDescent="0.2">
      <c r="C15" s="31" t="s">
        <v>190</v>
      </c>
      <c r="D15" s="32" t="s">
        <v>182</v>
      </c>
      <c r="E15" s="32">
        <v>400</v>
      </c>
      <c r="F15" s="32" t="s">
        <v>183</v>
      </c>
      <c r="G15" s="33">
        <v>6.3</v>
      </c>
      <c r="H15" s="32" t="s">
        <v>182</v>
      </c>
      <c r="I15" s="34">
        <f>E15*(1+L15)</f>
        <v>448.00000000000006</v>
      </c>
      <c r="J15" s="32" t="s">
        <v>183</v>
      </c>
      <c r="K15" s="33">
        <f>G15*(1+M15)</f>
        <v>7.056</v>
      </c>
      <c r="L15" s="1055">
        <v>0.12</v>
      </c>
      <c r="M15" s="1055">
        <v>0.12</v>
      </c>
      <c r="N15" s="1050"/>
      <c r="O15" s="1050"/>
      <c r="P15" s="1050"/>
      <c r="Q15" s="1053">
        <v>0.08</v>
      </c>
      <c r="R15" s="1051"/>
      <c r="S15" s="1053">
        <v>0.11</v>
      </c>
      <c r="T15" s="1051"/>
      <c r="U15" s="40" t="s">
        <v>182</v>
      </c>
      <c r="V15" s="639">
        <f>+CEILING(I15/10,1)*10</f>
        <v>450</v>
      </c>
      <c r="W15" s="32" t="s">
        <v>183</v>
      </c>
      <c r="X15" s="640">
        <f>+CEILING(K15,0.05)</f>
        <v>7.1000000000000005</v>
      </c>
    </row>
    <row r="16" spans="2:24" ht="11.4" x14ac:dyDescent="0.2">
      <c r="C16" s="36" t="s">
        <v>191</v>
      </c>
      <c r="D16" s="37"/>
      <c r="E16" s="37"/>
      <c r="F16" s="37"/>
      <c r="G16" s="38"/>
      <c r="H16" s="37"/>
      <c r="I16" s="37"/>
      <c r="J16" s="37"/>
      <c r="K16" s="38"/>
      <c r="L16" s="1055">
        <v>0.12</v>
      </c>
      <c r="M16" s="1055">
        <v>0.12</v>
      </c>
      <c r="N16" s="1050"/>
      <c r="O16" s="1050"/>
      <c r="P16" s="1050"/>
      <c r="Q16" s="1053">
        <v>0.09</v>
      </c>
      <c r="R16" s="1051"/>
      <c r="S16" s="1053">
        <v>0.12</v>
      </c>
      <c r="T16" s="1051"/>
      <c r="U16" s="1058"/>
      <c r="V16" s="37"/>
      <c r="W16" s="37"/>
      <c r="X16" s="37"/>
    </row>
    <row r="17" spans="3:32" ht="11.4" x14ac:dyDescent="0.2">
      <c r="C17" s="31" t="s">
        <v>104</v>
      </c>
      <c r="D17" s="32" t="s">
        <v>187</v>
      </c>
      <c r="E17" s="32">
        <v>134</v>
      </c>
      <c r="F17" s="32" t="s">
        <v>101</v>
      </c>
      <c r="G17" s="33">
        <v>6.5</v>
      </c>
      <c r="H17" s="32" t="s">
        <v>187</v>
      </c>
      <c r="I17" s="34">
        <f>E17*(1+L17)</f>
        <v>150.08000000000001</v>
      </c>
      <c r="J17" s="32" t="s">
        <v>101</v>
      </c>
      <c r="K17" s="41">
        <f t="shared" ref="K17" si="2">G17*(1+M17)</f>
        <v>7.2800000000000011</v>
      </c>
      <c r="L17" s="1055">
        <v>0.12</v>
      </c>
      <c r="M17" s="1055">
        <v>0.12</v>
      </c>
      <c r="N17" s="1050"/>
      <c r="O17" s="1050"/>
      <c r="P17" s="1050"/>
      <c r="Q17" s="1053">
        <v>0.1</v>
      </c>
      <c r="R17" s="1051"/>
      <c r="S17" s="1053">
        <v>0.13</v>
      </c>
      <c r="T17" s="1051"/>
      <c r="U17" s="40" t="s">
        <v>187</v>
      </c>
      <c r="V17" s="639">
        <f>+CEILING(I17/10,1)*10</f>
        <v>160</v>
      </c>
      <c r="W17" s="32" t="s">
        <v>101</v>
      </c>
      <c r="X17" s="640">
        <f>+CEILING(K17,0.05)</f>
        <v>7.3000000000000007</v>
      </c>
    </row>
    <row r="18" spans="3:32" ht="34.200000000000003" x14ac:dyDescent="0.2">
      <c r="C18" s="39" t="s">
        <v>192</v>
      </c>
      <c r="D18" s="40" t="s">
        <v>182</v>
      </c>
      <c r="E18" s="40">
        <v>400</v>
      </c>
      <c r="F18" s="40" t="s">
        <v>183</v>
      </c>
      <c r="G18" s="41">
        <v>6.4</v>
      </c>
      <c r="H18" s="40" t="s">
        <v>182</v>
      </c>
      <c r="I18" s="42">
        <f>E18*(1+L18)</f>
        <v>448.00000000000006</v>
      </c>
      <c r="J18" s="40" t="s">
        <v>183</v>
      </c>
      <c r="K18" s="41">
        <f>G18*(1+M18)</f>
        <v>7.168000000000001</v>
      </c>
      <c r="L18" s="1055">
        <v>0.12</v>
      </c>
      <c r="M18" s="1055">
        <v>0.12</v>
      </c>
      <c r="N18" s="1050"/>
      <c r="O18" s="1050"/>
      <c r="P18" s="1050"/>
      <c r="Q18" s="1053">
        <v>0.11</v>
      </c>
      <c r="R18" s="1051"/>
      <c r="S18" s="1053">
        <v>0.14000000000000001</v>
      </c>
      <c r="T18" s="1051"/>
      <c r="U18" s="40" t="s">
        <v>182</v>
      </c>
      <c r="V18" s="639">
        <f>+CEILING(I18/10,1)*10</f>
        <v>450</v>
      </c>
      <c r="W18" s="40" t="s">
        <v>183</v>
      </c>
      <c r="X18" s="640">
        <f>+CEILING(K18,0.05)</f>
        <v>7.2</v>
      </c>
    </row>
    <row r="19" spans="3:32" ht="23.7" customHeight="1" x14ac:dyDescent="0.2">
      <c r="C19" s="43" t="s">
        <v>193</v>
      </c>
      <c r="D19" s="1265" t="s">
        <v>194</v>
      </c>
      <c r="E19" s="1265"/>
      <c r="F19" s="1265" t="s">
        <v>195</v>
      </c>
      <c r="G19" s="1265"/>
      <c r="H19" s="1265" t="s">
        <v>194</v>
      </c>
      <c r="I19" s="1265"/>
      <c r="J19" s="1265" t="s">
        <v>195</v>
      </c>
      <c r="K19" s="1265"/>
      <c r="L19" s="1056"/>
      <c r="M19" s="1057"/>
      <c r="N19" s="1050"/>
      <c r="O19" s="1050"/>
      <c r="P19" s="1050"/>
      <c r="Q19" s="1053">
        <v>0.12</v>
      </c>
      <c r="R19" s="1051"/>
      <c r="S19" s="1053">
        <v>0.15</v>
      </c>
      <c r="T19" s="1051"/>
      <c r="U19" s="589" t="s">
        <v>187</v>
      </c>
      <c r="V19" s="639">
        <f>+CEILING(V21/10,1)*10</f>
        <v>230</v>
      </c>
      <c r="W19" s="639" t="s">
        <v>108</v>
      </c>
      <c r="X19" s="640">
        <f>+CEILING(X21,0.05)</f>
        <v>10.15</v>
      </c>
    </row>
    <row r="20" spans="3:32" x14ac:dyDescent="0.3">
      <c r="M20" s="22"/>
      <c r="N20" s="22"/>
      <c r="O20" s="22"/>
      <c r="P20" s="22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</row>
    <row r="21" spans="3:32" x14ac:dyDescent="0.3">
      <c r="I21" s="1033"/>
      <c r="J21" s="1033"/>
      <c r="K21" s="1033"/>
      <c r="L21" s="1033"/>
      <c r="M21" s="1033"/>
      <c r="N21" s="22"/>
      <c r="O21" s="22"/>
      <c r="P21" s="22"/>
      <c r="V21" s="23">
        <f>+V12*1.5</f>
        <v>225</v>
      </c>
      <c r="W21" s="23"/>
      <c r="X21" s="1032">
        <f>+X12*1.5</f>
        <v>10.125</v>
      </c>
      <c r="Y21" s="23"/>
      <c r="Z21" s="23"/>
      <c r="AA21" s="23"/>
      <c r="AB21" s="23"/>
      <c r="AC21" s="23"/>
      <c r="AD21" s="23"/>
      <c r="AE21" s="23"/>
      <c r="AF21" s="23"/>
    </row>
    <row r="22" spans="3:32" hidden="1" x14ac:dyDescent="0.3">
      <c r="I22" s="1033"/>
      <c r="J22" s="1033"/>
      <c r="K22" s="1033"/>
      <c r="L22" s="1033"/>
      <c r="M22" s="1033"/>
      <c r="N22" s="22"/>
      <c r="O22" s="22"/>
      <c r="P22" s="22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</row>
    <row r="23" spans="3:32" hidden="1" x14ac:dyDescent="0.3">
      <c r="H23" s="22" t="s">
        <v>179</v>
      </c>
      <c r="I23" s="1033">
        <v>33</v>
      </c>
      <c r="J23" s="1033" t="s">
        <v>101</v>
      </c>
      <c r="K23" s="1033">
        <v>3.3000000000000003</v>
      </c>
      <c r="L23" s="1033">
        <v>3.3000000000000003</v>
      </c>
      <c r="M23" s="1033">
        <v>3.3000000000000003</v>
      </c>
      <c r="N23" s="22">
        <v>3.3000000000000003</v>
      </c>
      <c r="O23" s="22">
        <v>3.3000000000000003</v>
      </c>
      <c r="P23" s="22">
        <v>3.3000000000000003</v>
      </c>
      <c r="Q23" s="22">
        <v>3.3000000000000003</v>
      </c>
      <c r="R23" s="22">
        <v>3.3000000000000003</v>
      </c>
      <c r="S23" s="22">
        <v>3.3000000000000003</v>
      </c>
      <c r="T23" s="22">
        <v>3.3000000000000003</v>
      </c>
      <c r="V23" s="23">
        <v>3.3000000000000003</v>
      </c>
      <c r="W23" s="23"/>
      <c r="X23" s="23">
        <v>3.3000000000000003</v>
      </c>
      <c r="Y23" s="23"/>
      <c r="Z23" s="23"/>
      <c r="AA23" s="23"/>
      <c r="AB23" s="23"/>
      <c r="AC23" s="23"/>
      <c r="AD23" s="23"/>
      <c r="AE23" s="23"/>
      <c r="AF23" s="23"/>
    </row>
    <row r="24" spans="3:32" hidden="1" x14ac:dyDescent="0.3">
      <c r="H24" s="22" t="s">
        <v>179</v>
      </c>
      <c r="I24" s="1033">
        <v>72</v>
      </c>
      <c r="J24" s="1033" t="s">
        <v>101</v>
      </c>
      <c r="K24" s="1033">
        <v>5.6450000000000014</v>
      </c>
      <c r="L24" s="1033">
        <v>5.6450000000000014</v>
      </c>
      <c r="M24" s="1033">
        <v>5.6450000000000014</v>
      </c>
      <c r="N24" s="22">
        <v>5.6450000000000014</v>
      </c>
      <c r="O24" s="22">
        <v>5.6450000000000014</v>
      </c>
      <c r="P24" s="22">
        <v>5.6450000000000014</v>
      </c>
      <c r="Q24" s="22">
        <v>5.6450000000000014</v>
      </c>
      <c r="R24" s="22">
        <v>5.6450000000000014</v>
      </c>
      <c r="S24" s="22">
        <v>5.6450000000000014</v>
      </c>
      <c r="T24" s="22">
        <v>5.6450000000000014</v>
      </c>
      <c r="V24" s="23">
        <v>5.6450000000000014</v>
      </c>
      <c r="W24" s="23"/>
      <c r="X24" s="23">
        <v>5.6450000000000014</v>
      </c>
      <c r="Y24" s="23"/>
      <c r="Z24" s="23"/>
      <c r="AA24" s="23"/>
      <c r="AB24" s="23"/>
      <c r="AC24" s="23"/>
      <c r="AD24" s="23"/>
      <c r="AE24" s="23"/>
      <c r="AF24" s="23"/>
    </row>
    <row r="25" spans="3:32" hidden="1" x14ac:dyDescent="0.3">
      <c r="H25" s="22" t="s">
        <v>182</v>
      </c>
      <c r="I25" s="1033">
        <v>94.000000000000014</v>
      </c>
      <c r="J25" s="1033" t="s">
        <v>183</v>
      </c>
      <c r="K25" s="1033">
        <v>5.6000000000000005</v>
      </c>
      <c r="L25" s="1033">
        <v>5.6000000000000005</v>
      </c>
      <c r="M25" s="1033">
        <v>5.6000000000000005</v>
      </c>
      <c r="N25" s="22">
        <v>5.6000000000000005</v>
      </c>
      <c r="O25" s="22">
        <v>5.6000000000000005</v>
      </c>
      <c r="P25" s="22">
        <v>5.6000000000000005</v>
      </c>
      <c r="Q25" s="22">
        <v>5.6000000000000005</v>
      </c>
      <c r="R25" s="22">
        <v>5.6000000000000005</v>
      </c>
      <c r="S25" s="22">
        <v>5.6000000000000005</v>
      </c>
      <c r="T25" s="22">
        <v>5.6000000000000005</v>
      </c>
      <c r="V25" s="23">
        <v>5.6000000000000005</v>
      </c>
      <c r="W25" s="23"/>
      <c r="X25" s="23">
        <v>5.6000000000000005</v>
      </c>
      <c r="Y25" s="23"/>
      <c r="Z25" s="23"/>
      <c r="AA25" s="23"/>
      <c r="AB25" s="23"/>
      <c r="AC25" s="23"/>
      <c r="AD25" s="23"/>
      <c r="AE25" s="23"/>
      <c r="AF25" s="23"/>
    </row>
    <row r="26" spans="3:32" hidden="1" x14ac:dyDescent="0.3">
      <c r="H26" s="22" t="s">
        <v>185</v>
      </c>
      <c r="I26" s="1033">
        <v>22</v>
      </c>
      <c r="J26" s="1033" t="s">
        <v>101</v>
      </c>
      <c r="K26" s="1033">
        <v>5.5</v>
      </c>
      <c r="L26" s="1033">
        <v>5.5</v>
      </c>
      <c r="M26" s="1033">
        <v>5.5</v>
      </c>
      <c r="N26" s="22">
        <v>5.5</v>
      </c>
      <c r="O26" s="22">
        <v>5.5</v>
      </c>
      <c r="P26" s="22">
        <v>5.5</v>
      </c>
      <c r="Q26" s="22">
        <v>5.5</v>
      </c>
      <c r="R26" s="22">
        <v>5.5</v>
      </c>
      <c r="S26" s="22">
        <v>5.5</v>
      </c>
      <c r="T26" s="22">
        <v>5.5</v>
      </c>
      <c r="V26" s="23">
        <v>5.5</v>
      </c>
      <c r="W26" s="23"/>
      <c r="X26" s="23">
        <v>5.5</v>
      </c>
      <c r="Y26" s="23"/>
      <c r="Z26" s="23"/>
      <c r="AA26" s="23"/>
      <c r="AB26" s="23"/>
      <c r="AC26" s="23"/>
      <c r="AD26" s="23"/>
      <c r="AE26" s="23"/>
      <c r="AF26" s="23"/>
    </row>
    <row r="27" spans="3:32" hidden="1" x14ac:dyDescent="0.3">
      <c r="H27" s="22" t="s">
        <v>187</v>
      </c>
      <c r="I27" s="1033">
        <v>132</v>
      </c>
      <c r="J27" s="1033" t="s">
        <v>101</v>
      </c>
      <c r="K27" s="1033">
        <v>6.3449999999999998</v>
      </c>
      <c r="L27" s="1033">
        <v>6.3449999999999998</v>
      </c>
      <c r="M27" s="1033">
        <v>6.3449999999999998</v>
      </c>
      <c r="N27" s="22">
        <v>6.3449999999999998</v>
      </c>
      <c r="O27" s="22">
        <v>6.3449999999999998</v>
      </c>
      <c r="P27" s="22">
        <v>6.3449999999999998</v>
      </c>
      <c r="Q27" s="22">
        <v>6.3449999999999998</v>
      </c>
      <c r="R27" s="22">
        <v>6.3449999999999998</v>
      </c>
      <c r="S27" s="22">
        <v>6.3449999999999998</v>
      </c>
      <c r="T27" s="22">
        <v>6.3449999999999998</v>
      </c>
      <c r="V27" s="23">
        <v>6.3449999999999998</v>
      </c>
      <c r="W27" s="23"/>
      <c r="X27" s="23">
        <v>6.3449999999999998</v>
      </c>
      <c r="Y27" s="23"/>
      <c r="Z27" s="23"/>
      <c r="AA27" s="23"/>
      <c r="AB27" s="23"/>
      <c r="AC27" s="23"/>
      <c r="AD27" s="23"/>
      <c r="AE27" s="23"/>
      <c r="AF27" s="23"/>
    </row>
    <row r="28" spans="3:32" hidden="1" x14ac:dyDescent="0.3">
      <c r="I28" s="1033"/>
      <c r="J28" s="1033"/>
      <c r="K28" s="1033"/>
      <c r="L28" s="1033"/>
      <c r="M28" s="1033"/>
      <c r="N28" s="22"/>
      <c r="O28" s="22"/>
      <c r="P28" s="22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</row>
    <row r="29" spans="3:32" hidden="1" x14ac:dyDescent="0.3">
      <c r="H29" s="22" t="s">
        <v>182</v>
      </c>
      <c r="I29" s="1033">
        <v>165</v>
      </c>
      <c r="J29" s="1033" t="s">
        <v>183</v>
      </c>
      <c r="K29" s="1033">
        <v>6.1000000000000005</v>
      </c>
      <c r="L29" s="1033">
        <v>6.1000000000000005</v>
      </c>
      <c r="M29" s="1033">
        <v>6.1000000000000005</v>
      </c>
      <c r="N29" s="22">
        <v>6.1000000000000005</v>
      </c>
      <c r="O29" s="22">
        <v>6.1000000000000005</v>
      </c>
      <c r="P29" s="22">
        <v>6.1000000000000005</v>
      </c>
      <c r="Q29" s="22">
        <v>6.1000000000000005</v>
      </c>
      <c r="R29" s="22">
        <v>6.1000000000000005</v>
      </c>
      <c r="S29" s="22">
        <v>6.1000000000000005</v>
      </c>
      <c r="T29" s="22">
        <v>6.1000000000000005</v>
      </c>
      <c r="V29" s="23">
        <v>6.1000000000000005</v>
      </c>
      <c r="W29" s="23"/>
      <c r="X29" s="23">
        <v>6.1000000000000005</v>
      </c>
      <c r="Y29" s="23"/>
      <c r="Z29" s="23"/>
      <c r="AA29" s="23"/>
      <c r="AB29" s="23"/>
      <c r="AC29" s="23"/>
      <c r="AD29" s="23"/>
      <c r="AE29" s="23"/>
      <c r="AF29" s="23"/>
    </row>
    <row r="30" spans="3:32" hidden="1" x14ac:dyDescent="0.3">
      <c r="H30" s="22" t="s">
        <v>182</v>
      </c>
      <c r="I30" s="1033">
        <v>424.00000000000006</v>
      </c>
      <c r="J30" s="1033" t="s">
        <v>183</v>
      </c>
      <c r="K30" s="1033">
        <v>6.95</v>
      </c>
      <c r="L30" s="1033">
        <v>6.95</v>
      </c>
      <c r="M30" s="1033">
        <v>6.95</v>
      </c>
      <c r="N30" s="22">
        <v>6.95</v>
      </c>
      <c r="O30" s="22">
        <v>6.95</v>
      </c>
      <c r="P30" s="22">
        <v>6.95</v>
      </c>
      <c r="Q30" s="22">
        <v>6.95</v>
      </c>
      <c r="R30" s="22">
        <v>6.95</v>
      </c>
      <c r="S30" s="22">
        <v>6.95</v>
      </c>
      <c r="T30" s="22">
        <v>6.95</v>
      </c>
      <c r="V30" s="23">
        <v>6.95</v>
      </c>
      <c r="W30" s="23"/>
      <c r="X30" s="23">
        <v>6.95</v>
      </c>
      <c r="Y30" s="23"/>
      <c r="Z30" s="23"/>
      <c r="AA30" s="23"/>
      <c r="AB30" s="23"/>
      <c r="AC30" s="23"/>
      <c r="AD30" s="23"/>
      <c r="AE30" s="23"/>
      <c r="AF30" s="23"/>
    </row>
    <row r="31" spans="3:32" hidden="1" x14ac:dyDescent="0.3">
      <c r="I31" s="1033"/>
      <c r="J31" s="1033"/>
      <c r="K31" s="1033"/>
      <c r="L31" s="1033"/>
      <c r="M31" s="1033"/>
      <c r="N31" s="22"/>
      <c r="O31" s="22"/>
      <c r="P31" s="22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</row>
    <row r="32" spans="3:32" hidden="1" x14ac:dyDescent="0.3">
      <c r="H32" s="22" t="s">
        <v>187</v>
      </c>
      <c r="I32" s="1033">
        <v>132</v>
      </c>
      <c r="J32" s="1033" t="s">
        <v>101</v>
      </c>
      <c r="K32" s="1033">
        <v>6.8500000000000014</v>
      </c>
      <c r="L32" s="1033">
        <v>6.8500000000000014</v>
      </c>
      <c r="M32" s="1033">
        <v>6.8500000000000014</v>
      </c>
      <c r="N32" s="22">
        <v>6.8500000000000014</v>
      </c>
      <c r="O32" s="22">
        <v>6.8500000000000014</v>
      </c>
      <c r="P32" s="22">
        <v>6.8500000000000014</v>
      </c>
      <c r="Q32" s="22">
        <v>6.8500000000000014</v>
      </c>
      <c r="R32" s="22">
        <v>6.8500000000000014</v>
      </c>
      <c r="S32" s="22">
        <v>6.8500000000000014</v>
      </c>
      <c r="T32" s="22">
        <v>6.8500000000000014</v>
      </c>
      <c r="V32" s="23">
        <v>6.8500000000000014</v>
      </c>
      <c r="W32" s="23"/>
      <c r="X32" s="23">
        <v>6.8500000000000014</v>
      </c>
      <c r="Y32" s="23"/>
      <c r="Z32" s="23"/>
      <c r="AA32" s="23"/>
      <c r="AB32" s="23"/>
      <c r="AC32" s="23"/>
      <c r="AD32" s="23"/>
      <c r="AE32" s="23"/>
      <c r="AF32" s="23"/>
    </row>
    <row r="33" spans="8:32" hidden="1" x14ac:dyDescent="0.3">
      <c r="H33" s="22" t="s">
        <v>182</v>
      </c>
      <c r="I33" s="1033">
        <v>418.00000000000006</v>
      </c>
      <c r="J33" s="1033" t="s">
        <v>183</v>
      </c>
      <c r="K33" s="1033">
        <v>6.8950000000000005</v>
      </c>
      <c r="L33" s="1033">
        <v>6.8950000000000005</v>
      </c>
      <c r="M33" s="1033">
        <v>6.8950000000000005</v>
      </c>
      <c r="N33" s="22">
        <v>6.8950000000000005</v>
      </c>
      <c r="O33" s="22">
        <v>6.8950000000000005</v>
      </c>
      <c r="P33" s="22">
        <v>6.8950000000000005</v>
      </c>
      <c r="Q33" s="22">
        <v>6.8950000000000005</v>
      </c>
      <c r="R33" s="22">
        <v>6.8950000000000005</v>
      </c>
      <c r="S33" s="22">
        <v>6.8950000000000005</v>
      </c>
      <c r="T33" s="22">
        <v>6.8950000000000005</v>
      </c>
      <c r="V33" s="23">
        <v>6.8950000000000005</v>
      </c>
      <c r="W33" s="23"/>
      <c r="X33" s="23">
        <v>6.8950000000000005</v>
      </c>
      <c r="Y33" s="23"/>
      <c r="Z33" s="23"/>
      <c r="AA33" s="23"/>
      <c r="AB33" s="23"/>
      <c r="AC33" s="23"/>
      <c r="AD33" s="23"/>
      <c r="AE33" s="23"/>
      <c r="AF33" s="23"/>
    </row>
    <row r="34" spans="8:32" hidden="1" x14ac:dyDescent="0.3">
      <c r="H34" s="22" t="s">
        <v>194</v>
      </c>
      <c r="I34" s="1033"/>
      <c r="J34" s="1033" t="s">
        <v>195</v>
      </c>
      <c r="K34" s="1033"/>
      <c r="L34" s="1033"/>
      <c r="M34" s="1033"/>
      <c r="N34" s="22"/>
      <c r="O34" s="22"/>
      <c r="P34" s="22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</row>
    <row r="35" spans="8:32" hidden="1" x14ac:dyDescent="0.3">
      <c r="I35" s="1033"/>
      <c r="J35" s="1033"/>
      <c r="K35" s="1033"/>
      <c r="L35" s="1033"/>
      <c r="M35" s="1033"/>
      <c r="N35" s="22"/>
      <c r="O35" s="22"/>
      <c r="P35" s="22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</row>
    <row r="36" spans="8:32" hidden="1" x14ac:dyDescent="0.3">
      <c r="I36" s="1033"/>
      <c r="J36" s="1033"/>
      <c r="K36" s="1033"/>
      <c r="L36" s="1033"/>
      <c r="M36" s="1033"/>
      <c r="N36" s="22"/>
      <c r="O36" s="22"/>
      <c r="P36" s="22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</row>
    <row r="37" spans="8:32" ht="14.4" customHeight="1" x14ac:dyDescent="0.3">
      <c r="I37" s="1033"/>
      <c r="J37" s="1266" t="s">
        <v>196</v>
      </c>
      <c r="K37" s="1266"/>
      <c r="L37" s="1034"/>
      <c r="M37" s="1033" t="s">
        <v>197</v>
      </c>
      <c r="N37" s="22"/>
      <c r="O37" s="22"/>
      <c r="P37" s="22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</row>
    <row r="38" spans="8:32" x14ac:dyDescent="0.3">
      <c r="I38" s="1033"/>
      <c r="J38" s="1033"/>
      <c r="K38" s="1033"/>
      <c r="L38" s="1033"/>
      <c r="M38" s="1033"/>
    </row>
  </sheetData>
  <mergeCells count="17">
    <mergeCell ref="J37:K37"/>
    <mergeCell ref="B1:C1"/>
    <mergeCell ref="C4:C6"/>
    <mergeCell ref="D4:G4"/>
    <mergeCell ref="H4:K4"/>
    <mergeCell ref="D5:E5"/>
    <mergeCell ref="F5:G5"/>
    <mergeCell ref="H5:I5"/>
    <mergeCell ref="J5:K5"/>
    <mergeCell ref="U5:V5"/>
    <mergeCell ref="W5:X5"/>
    <mergeCell ref="U4:X4"/>
    <mergeCell ref="D19:E19"/>
    <mergeCell ref="F19:G19"/>
    <mergeCell ref="H19:I19"/>
    <mergeCell ref="J19:K19"/>
    <mergeCell ref="L4:M4"/>
  </mergeCells>
  <dataValidations count="2">
    <dataValidation type="list" allowBlank="1" showInputMessage="1" showErrorMessage="1" sqref="M19" xr:uid="{A699F9C2-59F0-4BAA-AFC4-9F2F2FF924EC}">
      <formula1>$Q$7:$Q$33</formula1>
    </dataValidation>
    <dataValidation type="list" allowBlank="1" showInputMessage="1" showErrorMessage="1" sqref="L8:M18" xr:uid="{8BA48FE4-4781-4D5C-899F-2D83B3E1AD11}">
      <formula1>$S$5:$S$19</formula1>
    </dataValidation>
  </dataValidation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AEA23-7566-4BDB-AEAF-CC91CA52EB6E}">
  <dimension ref="B1:V38"/>
  <sheetViews>
    <sheetView zoomScale="110" zoomScaleNormal="110" workbookViewId="0">
      <pane xSplit="3" ySplit="6" topLeftCell="D7" activePane="bottomRight" state="frozen"/>
      <selection activeCell="L37" sqref="L37"/>
      <selection pane="topRight" activeCell="L37" sqref="L37"/>
      <selection pane="bottomLeft" activeCell="L37" sqref="L37"/>
      <selection pane="bottomRight" activeCell="W10" sqref="W10"/>
    </sheetView>
  </sheetViews>
  <sheetFormatPr defaultColWidth="8.88671875" defaultRowHeight="11.4" x14ac:dyDescent="0.2"/>
  <cols>
    <col min="1" max="1" width="2" style="22" customWidth="1"/>
    <col min="2" max="2" width="6.6640625" style="26" customWidth="1"/>
    <col min="3" max="3" width="38.77734375" style="22" customWidth="1"/>
    <col min="4" max="4" width="15.21875" style="22" customWidth="1"/>
    <col min="5" max="5" width="12.109375" style="22" customWidth="1"/>
    <col min="6" max="6" width="10.88671875" style="22" customWidth="1"/>
    <col min="7" max="7" width="14.21875" style="22" customWidth="1"/>
    <col min="8" max="8" width="14.21875" style="22" bestFit="1" customWidth="1"/>
    <col min="9" max="9" width="8.88671875" style="22"/>
    <col min="10" max="10" width="13" style="22" customWidth="1"/>
    <col min="11" max="11" width="18.109375" style="22" customWidth="1"/>
    <col min="12" max="12" width="14.44140625" style="22" hidden="1" customWidth="1"/>
    <col min="13" max="13" width="17.21875" style="23" hidden="1" customWidth="1"/>
    <col min="14" max="15" width="0" style="24" hidden="1" customWidth="1"/>
    <col min="16" max="16" width="8.21875" style="24" hidden="1" customWidth="1"/>
    <col min="17" max="17" width="8.88671875" style="22" hidden="1" customWidth="1"/>
    <col min="18" max="20" width="0" style="22" hidden="1" customWidth="1"/>
    <col min="21" max="22" width="8.88671875" style="1015"/>
    <col min="23" max="16384" width="8.88671875" style="22"/>
  </cols>
  <sheetData>
    <row r="1" spans="2:22" x14ac:dyDescent="0.2">
      <c r="B1" s="1267"/>
      <c r="C1" s="1267"/>
    </row>
    <row r="2" spans="2:22" x14ac:dyDescent="0.2">
      <c r="B2" s="924"/>
      <c r="C2" s="924"/>
    </row>
    <row r="4" spans="2:22" ht="14.7" customHeight="1" x14ac:dyDescent="0.2">
      <c r="C4" s="1269" t="s">
        <v>8</v>
      </c>
      <c r="D4" s="1264" t="s">
        <v>169</v>
      </c>
      <c r="E4" s="1264"/>
      <c r="F4" s="1264"/>
      <c r="G4" s="1264"/>
      <c r="H4" s="1264" t="s">
        <v>170</v>
      </c>
      <c r="I4" s="1264"/>
      <c r="J4" s="1264"/>
      <c r="K4" s="1264"/>
      <c r="L4" s="1270" t="s">
        <v>171</v>
      </c>
      <c r="M4" s="1271"/>
      <c r="N4" s="27"/>
      <c r="O4" s="27"/>
    </row>
    <row r="5" spans="2:22" x14ac:dyDescent="0.2">
      <c r="C5" s="1269"/>
      <c r="D5" s="1264" t="s">
        <v>172</v>
      </c>
      <c r="E5" s="1264"/>
      <c r="F5" s="1264" t="s">
        <v>173</v>
      </c>
      <c r="G5" s="1264"/>
      <c r="H5" s="1264" t="s">
        <v>172</v>
      </c>
      <c r="I5" s="1264"/>
      <c r="J5" s="1264" t="s">
        <v>173</v>
      </c>
      <c r="K5" s="1264"/>
      <c r="L5" s="1042" t="str">
        <f>D5</f>
        <v>Fixed Charges</v>
      </c>
      <c r="M5" s="28" t="str">
        <f>F5</f>
        <v>Energy Charges</v>
      </c>
      <c r="S5" s="7">
        <v>0.01</v>
      </c>
    </row>
    <row r="6" spans="2:22" x14ac:dyDescent="0.2">
      <c r="C6" s="1269"/>
      <c r="D6" s="1047" t="s">
        <v>174</v>
      </c>
      <c r="E6" s="1047" t="s">
        <v>175</v>
      </c>
      <c r="F6" s="1047" t="s">
        <v>174</v>
      </c>
      <c r="G6" s="1047" t="s">
        <v>175</v>
      </c>
      <c r="H6" s="1047" t="s">
        <v>174</v>
      </c>
      <c r="I6" s="1047" t="s">
        <v>175</v>
      </c>
      <c r="J6" s="1047" t="s">
        <v>174</v>
      </c>
      <c r="K6" s="1047" t="s">
        <v>175</v>
      </c>
      <c r="L6" s="1043" t="s">
        <v>176</v>
      </c>
      <c r="M6" s="29" t="s">
        <v>176</v>
      </c>
      <c r="S6" s="7">
        <v>0.02</v>
      </c>
    </row>
    <row r="7" spans="2:22" x14ac:dyDescent="0.2">
      <c r="C7" s="1037" t="s">
        <v>177</v>
      </c>
      <c r="D7" s="1048"/>
      <c r="E7" s="1048"/>
      <c r="F7" s="1048"/>
      <c r="G7" s="1048"/>
      <c r="H7" s="1048"/>
      <c r="I7" s="1048"/>
      <c r="J7" s="1048"/>
      <c r="K7" s="1048"/>
      <c r="L7" s="1044"/>
      <c r="M7" s="30"/>
      <c r="Q7" s="7">
        <v>0</v>
      </c>
      <c r="S7" s="7">
        <v>0.03</v>
      </c>
      <c r="U7" s="1019" t="s">
        <v>380</v>
      </c>
      <c r="V7" s="1019" t="s">
        <v>794</v>
      </c>
    </row>
    <row r="8" spans="2:22" x14ac:dyDescent="0.2">
      <c r="C8" s="1038" t="s">
        <v>178</v>
      </c>
      <c r="D8" s="32" t="s">
        <v>179</v>
      </c>
      <c r="E8" s="32">
        <v>34</v>
      </c>
      <c r="F8" s="32" t="s">
        <v>101</v>
      </c>
      <c r="G8" s="33">
        <v>3.1</v>
      </c>
      <c r="H8" s="32" t="s">
        <v>179</v>
      </c>
      <c r="I8" s="34">
        <v>40</v>
      </c>
      <c r="J8" s="32" t="s">
        <v>101</v>
      </c>
      <c r="K8" s="33">
        <v>3.5</v>
      </c>
      <c r="L8" s="1045">
        <v>0.12</v>
      </c>
      <c r="M8" s="35">
        <v>0.12</v>
      </c>
      <c r="Q8" s="7">
        <v>0.01</v>
      </c>
      <c r="S8" s="7">
        <v>0.04</v>
      </c>
      <c r="U8" s="1035">
        <f>+CEILING(I8/10,1)*10</f>
        <v>40</v>
      </c>
      <c r="V8" s="1014">
        <f>+CEILING(K8,0.05)</f>
        <v>3.5</v>
      </c>
    </row>
    <row r="9" spans="2:22" x14ac:dyDescent="0.2">
      <c r="C9" s="1038" t="s">
        <v>180</v>
      </c>
      <c r="D9" s="32" t="s">
        <v>179</v>
      </c>
      <c r="E9" s="32">
        <v>70</v>
      </c>
      <c r="F9" s="32" t="s">
        <v>101</v>
      </c>
      <c r="G9" s="33">
        <v>5.3</v>
      </c>
      <c r="H9" s="32" t="s">
        <v>179</v>
      </c>
      <c r="I9" s="34">
        <v>80</v>
      </c>
      <c r="J9" s="32" t="s">
        <v>101</v>
      </c>
      <c r="K9" s="33">
        <v>5.95</v>
      </c>
      <c r="L9" s="1045">
        <v>0.12</v>
      </c>
      <c r="M9" s="35">
        <v>0.12</v>
      </c>
      <c r="Q9" s="7">
        <v>0.02</v>
      </c>
      <c r="S9" s="7">
        <v>0.05</v>
      </c>
      <c r="U9" s="1035">
        <f t="shared" ref="U9:U18" si="0">+CEILING(I9/10,1)*10</f>
        <v>80</v>
      </c>
      <c r="V9" s="1014">
        <f t="shared" ref="V9:V18" si="1">+CEILING(K9,0.05)</f>
        <v>5.95</v>
      </c>
    </row>
    <row r="10" spans="2:22" x14ac:dyDescent="0.2">
      <c r="C10" s="1038" t="s">
        <v>181</v>
      </c>
      <c r="D10" s="32" t="s">
        <v>182</v>
      </c>
      <c r="E10" s="32">
        <v>95</v>
      </c>
      <c r="F10" s="32" t="s">
        <v>183</v>
      </c>
      <c r="G10" s="33">
        <v>5.25</v>
      </c>
      <c r="H10" s="32" t="s">
        <v>182</v>
      </c>
      <c r="I10" s="34">
        <v>110</v>
      </c>
      <c r="J10" s="32" t="s">
        <v>183</v>
      </c>
      <c r="K10" s="33">
        <v>5.9</v>
      </c>
      <c r="L10" s="1045">
        <v>0.12</v>
      </c>
      <c r="M10" s="35">
        <v>0.12</v>
      </c>
      <c r="Q10" s="7">
        <v>0.03</v>
      </c>
      <c r="S10" s="7">
        <v>0.06</v>
      </c>
      <c r="U10" s="1035">
        <f t="shared" si="0"/>
        <v>110</v>
      </c>
      <c r="V10" s="1014">
        <f t="shared" si="1"/>
        <v>5.9</v>
      </c>
    </row>
    <row r="11" spans="2:22" x14ac:dyDescent="0.2">
      <c r="C11" s="1038" t="s">
        <v>184</v>
      </c>
      <c r="D11" s="32" t="s">
        <v>185</v>
      </c>
      <c r="E11" s="32">
        <v>22</v>
      </c>
      <c r="F11" s="32" t="s">
        <v>101</v>
      </c>
      <c r="G11" s="33">
        <v>5.6</v>
      </c>
      <c r="H11" s="32" t="s">
        <v>185</v>
      </c>
      <c r="I11" s="34">
        <v>30</v>
      </c>
      <c r="J11" s="32" t="s">
        <v>101</v>
      </c>
      <c r="K11" s="33">
        <v>6.3000000000000007</v>
      </c>
      <c r="L11" s="1045">
        <v>0.12</v>
      </c>
      <c r="M11" s="35">
        <v>0.12</v>
      </c>
      <c r="Q11" s="7">
        <v>0.04</v>
      </c>
      <c r="S11" s="7">
        <v>7.0000000000000007E-2</v>
      </c>
      <c r="U11" s="1035">
        <f t="shared" si="0"/>
        <v>30</v>
      </c>
      <c r="V11" s="1014">
        <f t="shared" si="1"/>
        <v>6.3000000000000007</v>
      </c>
    </row>
    <row r="12" spans="2:22" x14ac:dyDescent="0.2">
      <c r="C12" s="1038" t="s">
        <v>186</v>
      </c>
      <c r="D12" s="32" t="s">
        <v>187</v>
      </c>
      <c r="E12" s="32">
        <v>130</v>
      </c>
      <c r="F12" s="32" t="s">
        <v>101</v>
      </c>
      <c r="G12" s="33">
        <v>6</v>
      </c>
      <c r="H12" s="32" t="s">
        <v>187</v>
      </c>
      <c r="I12" s="34">
        <v>150</v>
      </c>
      <c r="J12" s="32" t="s">
        <v>101</v>
      </c>
      <c r="K12" s="33">
        <v>6.75</v>
      </c>
      <c r="L12" s="1045">
        <v>0.12</v>
      </c>
      <c r="M12" s="35">
        <v>0.12</v>
      </c>
      <c r="Q12" s="7">
        <v>0.05</v>
      </c>
      <c r="S12" s="7">
        <v>0.08</v>
      </c>
      <c r="U12" s="1035">
        <f>+CEILING(I12/10,1)*10</f>
        <v>150</v>
      </c>
      <c r="V12" s="1014">
        <f t="shared" si="1"/>
        <v>6.75</v>
      </c>
    </row>
    <row r="13" spans="2:22" x14ac:dyDescent="0.2">
      <c r="C13" s="1039" t="s">
        <v>188</v>
      </c>
      <c r="D13" s="37"/>
      <c r="E13" s="37"/>
      <c r="F13" s="37"/>
      <c r="G13" s="38"/>
      <c r="H13" s="37"/>
      <c r="I13" s="37"/>
      <c r="J13" s="37"/>
      <c r="K13" s="38"/>
      <c r="L13" s="1045">
        <v>0.12</v>
      </c>
      <c r="M13" s="35">
        <v>0.12</v>
      </c>
      <c r="N13" s="22"/>
      <c r="O13" s="22"/>
      <c r="P13" s="22"/>
      <c r="U13" s="1035"/>
      <c r="V13" s="1014"/>
    </row>
    <row r="14" spans="2:22" x14ac:dyDescent="0.2">
      <c r="C14" s="1038" t="s">
        <v>189</v>
      </c>
      <c r="D14" s="32" t="s">
        <v>182</v>
      </c>
      <c r="E14" s="32">
        <v>150</v>
      </c>
      <c r="F14" s="32" t="s">
        <v>183</v>
      </c>
      <c r="G14" s="33">
        <v>5.75</v>
      </c>
      <c r="H14" s="32" t="s">
        <v>182</v>
      </c>
      <c r="I14" s="32">
        <v>170</v>
      </c>
      <c r="J14" s="32" t="s">
        <v>183</v>
      </c>
      <c r="K14" s="33">
        <v>6.45</v>
      </c>
      <c r="L14" s="1045">
        <v>0.12</v>
      </c>
      <c r="M14" s="35">
        <v>0.12</v>
      </c>
      <c r="Q14" s="7">
        <v>7.0000000000000007E-2</v>
      </c>
      <c r="S14" s="7">
        <v>0.1</v>
      </c>
      <c r="U14" s="1035">
        <f t="shared" si="0"/>
        <v>170</v>
      </c>
      <c r="V14" s="1014">
        <f t="shared" si="1"/>
        <v>6.45</v>
      </c>
    </row>
    <row r="15" spans="2:22" x14ac:dyDescent="0.2">
      <c r="C15" s="1038" t="s">
        <v>190</v>
      </c>
      <c r="D15" s="32" t="s">
        <v>182</v>
      </c>
      <c r="E15" s="32">
        <v>400</v>
      </c>
      <c r="F15" s="32" t="s">
        <v>183</v>
      </c>
      <c r="G15" s="33">
        <v>6.3</v>
      </c>
      <c r="H15" s="32" t="s">
        <v>182</v>
      </c>
      <c r="I15" s="34">
        <v>450</v>
      </c>
      <c r="J15" s="32" t="s">
        <v>183</v>
      </c>
      <c r="K15" s="33">
        <v>7.1000000000000005</v>
      </c>
      <c r="L15" s="1045">
        <v>0.12</v>
      </c>
      <c r="M15" s="35">
        <v>0.12</v>
      </c>
      <c r="Q15" s="7">
        <v>0.08</v>
      </c>
      <c r="S15" s="7">
        <v>0.11</v>
      </c>
      <c r="U15" s="1035">
        <f t="shared" si="0"/>
        <v>450</v>
      </c>
      <c r="V15" s="1014">
        <f t="shared" si="1"/>
        <v>7.1000000000000005</v>
      </c>
    </row>
    <row r="16" spans="2:22" x14ac:dyDescent="0.2">
      <c r="C16" s="1039" t="s">
        <v>191</v>
      </c>
      <c r="D16" s="37"/>
      <c r="E16" s="37"/>
      <c r="F16" s="37"/>
      <c r="G16" s="38"/>
      <c r="H16" s="37"/>
      <c r="I16" s="37"/>
      <c r="J16" s="37"/>
      <c r="K16" s="38"/>
      <c r="L16" s="1045">
        <v>0.12</v>
      </c>
      <c r="M16" s="35">
        <v>0.12</v>
      </c>
      <c r="Q16" s="7">
        <v>0.09</v>
      </c>
      <c r="S16" s="7">
        <v>0.12</v>
      </c>
      <c r="U16" s="1035"/>
      <c r="V16" s="1014"/>
    </row>
    <row r="17" spans="3:22" x14ac:dyDescent="0.2">
      <c r="C17" s="1038" t="s">
        <v>104</v>
      </c>
      <c r="D17" s="32" t="s">
        <v>187</v>
      </c>
      <c r="E17" s="32">
        <v>134</v>
      </c>
      <c r="F17" s="32" t="s">
        <v>101</v>
      </c>
      <c r="G17" s="33">
        <v>6.5</v>
      </c>
      <c r="H17" s="32" t="s">
        <v>187</v>
      </c>
      <c r="I17" s="34">
        <v>160</v>
      </c>
      <c r="J17" s="32" t="s">
        <v>101</v>
      </c>
      <c r="K17" s="41">
        <v>7.3000000000000007</v>
      </c>
      <c r="L17" s="1045">
        <v>0.12</v>
      </c>
      <c r="M17" s="35">
        <v>0.12</v>
      </c>
      <c r="Q17" s="7">
        <v>0.1</v>
      </c>
      <c r="S17" s="7">
        <v>0.13</v>
      </c>
      <c r="U17" s="1035">
        <f t="shared" si="0"/>
        <v>160</v>
      </c>
      <c r="V17" s="1014">
        <f t="shared" si="1"/>
        <v>7.3000000000000007</v>
      </c>
    </row>
    <row r="18" spans="3:22" ht="34.200000000000003" x14ac:dyDescent="0.2">
      <c r="C18" s="1040" t="s">
        <v>192</v>
      </c>
      <c r="D18" s="40" t="s">
        <v>182</v>
      </c>
      <c r="E18" s="40">
        <v>400</v>
      </c>
      <c r="F18" s="40" t="s">
        <v>183</v>
      </c>
      <c r="G18" s="41">
        <v>6.4</v>
      </c>
      <c r="H18" s="40" t="s">
        <v>182</v>
      </c>
      <c r="I18" s="42">
        <v>450</v>
      </c>
      <c r="J18" s="40" t="s">
        <v>183</v>
      </c>
      <c r="K18" s="41">
        <v>7.2</v>
      </c>
      <c r="L18" s="1045">
        <v>0.12</v>
      </c>
      <c r="M18" s="35">
        <v>0.12</v>
      </c>
      <c r="Q18" s="7">
        <v>0.11</v>
      </c>
      <c r="S18" s="7">
        <v>0.14000000000000001</v>
      </c>
      <c r="U18" s="1035">
        <f t="shared" si="0"/>
        <v>450</v>
      </c>
      <c r="V18" s="1014">
        <f t="shared" si="1"/>
        <v>7.2</v>
      </c>
    </row>
    <row r="19" spans="3:22" ht="23.7" customHeight="1" x14ac:dyDescent="0.2">
      <c r="C19" s="1041" t="s">
        <v>193</v>
      </c>
      <c r="D19" s="1265" t="s">
        <v>194</v>
      </c>
      <c r="E19" s="1265"/>
      <c r="F19" s="1265" t="s">
        <v>195</v>
      </c>
      <c r="G19" s="1265"/>
      <c r="H19" s="1265" t="s">
        <v>194</v>
      </c>
      <c r="I19" s="1265"/>
      <c r="J19" s="1265" t="s">
        <v>195</v>
      </c>
      <c r="K19" s="1265"/>
      <c r="L19" s="1046"/>
      <c r="M19" s="44"/>
      <c r="Q19" s="7">
        <v>0.12</v>
      </c>
      <c r="S19" s="7">
        <v>0.15</v>
      </c>
      <c r="U19" s="1035">
        <f>+CEILING(U21/10,1)*10</f>
        <v>230</v>
      </c>
      <c r="V19" s="1014">
        <f>+CEILING(V21,0.05)</f>
        <v>10.15</v>
      </c>
    </row>
    <row r="20" spans="3:22" x14ac:dyDescent="0.2">
      <c r="M20" s="22"/>
      <c r="N20" s="22"/>
      <c r="O20" s="22"/>
      <c r="P20" s="22"/>
    </row>
    <row r="21" spans="3:22" x14ac:dyDescent="0.2">
      <c r="I21" s="1033"/>
      <c r="J21" s="1033"/>
      <c r="K21" s="1033"/>
      <c r="L21" s="1033"/>
      <c r="M21" s="1033"/>
      <c r="N21" s="22"/>
      <c r="O21" s="22"/>
      <c r="P21" s="22"/>
      <c r="U21" s="1015">
        <f>+U12*1.5</f>
        <v>225</v>
      </c>
      <c r="V21" s="1036">
        <f>+V12*1.5</f>
        <v>10.125</v>
      </c>
    </row>
    <row r="22" spans="3:22" hidden="1" x14ac:dyDescent="0.2">
      <c r="I22" s="1033"/>
      <c r="J22" s="1033"/>
      <c r="K22" s="1033"/>
      <c r="L22" s="1033"/>
      <c r="M22" s="1033"/>
      <c r="N22" s="22"/>
      <c r="O22" s="22"/>
      <c r="P22" s="22"/>
    </row>
    <row r="23" spans="3:22" hidden="1" x14ac:dyDescent="0.2">
      <c r="H23" s="22" t="s">
        <v>179</v>
      </c>
      <c r="I23" s="1033">
        <v>33</v>
      </c>
      <c r="J23" s="1033" t="s">
        <v>101</v>
      </c>
      <c r="K23" s="1033">
        <v>3.3000000000000003</v>
      </c>
      <c r="L23" s="1033">
        <v>3.3000000000000003</v>
      </c>
      <c r="M23" s="1033">
        <v>3.3000000000000003</v>
      </c>
      <c r="N23" s="22">
        <v>3.3000000000000003</v>
      </c>
      <c r="O23" s="22">
        <v>3.3000000000000003</v>
      </c>
      <c r="P23" s="22">
        <v>3.3000000000000003</v>
      </c>
      <c r="Q23" s="22">
        <v>3.3000000000000003</v>
      </c>
      <c r="R23" s="22">
        <v>3.3000000000000003</v>
      </c>
      <c r="S23" s="22">
        <v>3.3000000000000003</v>
      </c>
      <c r="T23" s="22">
        <v>3.3000000000000003</v>
      </c>
      <c r="U23" s="1015">
        <v>3.3000000000000003</v>
      </c>
      <c r="V23" s="1015">
        <v>3.3000000000000003</v>
      </c>
    </row>
    <row r="24" spans="3:22" hidden="1" x14ac:dyDescent="0.2">
      <c r="H24" s="22" t="s">
        <v>179</v>
      </c>
      <c r="I24" s="1033">
        <v>72</v>
      </c>
      <c r="J24" s="1033" t="s">
        <v>101</v>
      </c>
      <c r="K24" s="1033">
        <v>5.6450000000000014</v>
      </c>
      <c r="L24" s="1033">
        <v>5.6450000000000014</v>
      </c>
      <c r="M24" s="1033">
        <v>5.6450000000000014</v>
      </c>
      <c r="N24" s="22">
        <v>5.6450000000000014</v>
      </c>
      <c r="O24" s="22">
        <v>5.6450000000000014</v>
      </c>
      <c r="P24" s="22">
        <v>5.6450000000000014</v>
      </c>
      <c r="Q24" s="22">
        <v>5.6450000000000014</v>
      </c>
      <c r="R24" s="22">
        <v>5.6450000000000014</v>
      </c>
      <c r="S24" s="22">
        <v>5.6450000000000014</v>
      </c>
      <c r="T24" s="22">
        <v>5.6450000000000014</v>
      </c>
      <c r="U24" s="1015">
        <v>5.6450000000000014</v>
      </c>
      <c r="V24" s="1015">
        <v>5.6450000000000014</v>
      </c>
    </row>
    <row r="25" spans="3:22" hidden="1" x14ac:dyDescent="0.2">
      <c r="H25" s="22" t="s">
        <v>182</v>
      </c>
      <c r="I25" s="1033">
        <v>94.000000000000014</v>
      </c>
      <c r="J25" s="1033" t="s">
        <v>183</v>
      </c>
      <c r="K25" s="1033">
        <v>5.6000000000000005</v>
      </c>
      <c r="L25" s="1033">
        <v>5.6000000000000005</v>
      </c>
      <c r="M25" s="1033">
        <v>5.6000000000000005</v>
      </c>
      <c r="N25" s="22">
        <v>5.6000000000000005</v>
      </c>
      <c r="O25" s="22">
        <v>5.6000000000000005</v>
      </c>
      <c r="P25" s="22">
        <v>5.6000000000000005</v>
      </c>
      <c r="Q25" s="22">
        <v>5.6000000000000005</v>
      </c>
      <c r="R25" s="22">
        <v>5.6000000000000005</v>
      </c>
      <c r="S25" s="22">
        <v>5.6000000000000005</v>
      </c>
      <c r="T25" s="22">
        <v>5.6000000000000005</v>
      </c>
      <c r="U25" s="1015">
        <v>5.6000000000000005</v>
      </c>
      <c r="V25" s="1015">
        <v>5.6000000000000005</v>
      </c>
    </row>
    <row r="26" spans="3:22" hidden="1" x14ac:dyDescent="0.2">
      <c r="H26" s="22" t="s">
        <v>185</v>
      </c>
      <c r="I26" s="1033">
        <v>22</v>
      </c>
      <c r="J26" s="1033" t="s">
        <v>101</v>
      </c>
      <c r="K26" s="1033">
        <v>5.5</v>
      </c>
      <c r="L26" s="1033">
        <v>5.5</v>
      </c>
      <c r="M26" s="1033">
        <v>5.5</v>
      </c>
      <c r="N26" s="22">
        <v>5.5</v>
      </c>
      <c r="O26" s="22">
        <v>5.5</v>
      </c>
      <c r="P26" s="22">
        <v>5.5</v>
      </c>
      <c r="Q26" s="22">
        <v>5.5</v>
      </c>
      <c r="R26" s="22">
        <v>5.5</v>
      </c>
      <c r="S26" s="22">
        <v>5.5</v>
      </c>
      <c r="T26" s="22">
        <v>5.5</v>
      </c>
      <c r="U26" s="1015">
        <v>5.5</v>
      </c>
      <c r="V26" s="1015">
        <v>5.5</v>
      </c>
    </row>
    <row r="27" spans="3:22" hidden="1" x14ac:dyDescent="0.2">
      <c r="H27" s="22" t="s">
        <v>187</v>
      </c>
      <c r="I27" s="1033">
        <v>132</v>
      </c>
      <c r="J27" s="1033" t="s">
        <v>101</v>
      </c>
      <c r="K27" s="1033">
        <v>6.3449999999999998</v>
      </c>
      <c r="L27" s="1033">
        <v>6.3449999999999998</v>
      </c>
      <c r="M27" s="1033">
        <v>6.3449999999999998</v>
      </c>
      <c r="N27" s="22">
        <v>6.3449999999999998</v>
      </c>
      <c r="O27" s="22">
        <v>6.3449999999999998</v>
      </c>
      <c r="P27" s="22">
        <v>6.3449999999999998</v>
      </c>
      <c r="Q27" s="22">
        <v>6.3449999999999998</v>
      </c>
      <c r="R27" s="22">
        <v>6.3449999999999998</v>
      </c>
      <c r="S27" s="22">
        <v>6.3449999999999998</v>
      </c>
      <c r="T27" s="22">
        <v>6.3449999999999998</v>
      </c>
      <c r="U27" s="1015">
        <v>6.3449999999999998</v>
      </c>
      <c r="V27" s="1015">
        <v>6.3449999999999998</v>
      </c>
    </row>
    <row r="28" spans="3:22" hidden="1" x14ac:dyDescent="0.2">
      <c r="I28" s="1033"/>
      <c r="J28" s="1033"/>
      <c r="K28" s="1033"/>
      <c r="L28" s="1033"/>
      <c r="M28" s="1033"/>
      <c r="N28" s="22"/>
      <c r="O28" s="22"/>
      <c r="P28" s="22"/>
    </row>
    <row r="29" spans="3:22" hidden="1" x14ac:dyDescent="0.2">
      <c r="H29" s="22" t="s">
        <v>182</v>
      </c>
      <c r="I29" s="1033">
        <v>165</v>
      </c>
      <c r="J29" s="1033" t="s">
        <v>183</v>
      </c>
      <c r="K29" s="1033">
        <v>6.1000000000000005</v>
      </c>
      <c r="L29" s="1033">
        <v>6.1000000000000005</v>
      </c>
      <c r="M29" s="1033">
        <v>6.1000000000000005</v>
      </c>
      <c r="N29" s="22">
        <v>6.1000000000000005</v>
      </c>
      <c r="O29" s="22">
        <v>6.1000000000000005</v>
      </c>
      <c r="P29" s="22">
        <v>6.1000000000000005</v>
      </c>
      <c r="Q29" s="22">
        <v>6.1000000000000005</v>
      </c>
      <c r="R29" s="22">
        <v>6.1000000000000005</v>
      </c>
      <c r="S29" s="22">
        <v>6.1000000000000005</v>
      </c>
      <c r="T29" s="22">
        <v>6.1000000000000005</v>
      </c>
      <c r="U29" s="1015">
        <v>6.1000000000000005</v>
      </c>
      <c r="V29" s="1015">
        <v>6.1000000000000005</v>
      </c>
    </row>
    <row r="30" spans="3:22" hidden="1" x14ac:dyDescent="0.2">
      <c r="H30" s="22" t="s">
        <v>182</v>
      </c>
      <c r="I30" s="1033">
        <v>424.00000000000006</v>
      </c>
      <c r="J30" s="1033" t="s">
        <v>183</v>
      </c>
      <c r="K30" s="1033">
        <v>6.95</v>
      </c>
      <c r="L30" s="1033">
        <v>6.95</v>
      </c>
      <c r="M30" s="1033">
        <v>6.95</v>
      </c>
      <c r="N30" s="22">
        <v>6.95</v>
      </c>
      <c r="O30" s="22">
        <v>6.95</v>
      </c>
      <c r="P30" s="22">
        <v>6.95</v>
      </c>
      <c r="Q30" s="22">
        <v>6.95</v>
      </c>
      <c r="R30" s="22">
        <v>6.95</v>
      </c>
      <c r="S30" s="22">
        <v>6.95</v>
      </c>
      <c r="T30" s="22">
        <v>6.95</v>
      </c>
      <c r="U30" s="1015">
        <v>6.95</v>
      </c>
      <c r="V30" s="1015">
        <v>6.95</v>
      </c>
    </row>
    <row r="31" spans="3:22" hidden="1" x14ac:dyDescent="0.2">
      <c r="I31" s="1033"/>
      <c r="J31" s="1033"/>
      <c r="K31" s="1033"/>
      <c r="L31" s="1033"/>
      <c r="M31" s="1033"/>
      <c r="N31" s="22"/>
      <c r="O31" s="22"/>
      <c r="P31" s="22"/>
    </row>
    <row r="32" spans="3:22" hidden="1" x14ac:dyDescent="0.2">
      <c r="H32" s="22" t="s">
        <v>187</v>
      </c>
      <c r="I32" s="1033">
        <v>132</v>
      </c>
      <c r="J32" s="1033" t="s">
        <v>101</v>
      </c>
      <c r="K32" s="1033">
        <v>6.8500000000000014</v>
      </c>
      <c r="L32" s="1033">
        <v>6.8500000000000014</v>
      </c>
      <c r="M32" s="1033">
        <v>6.8500000000000014</v>
      </c>
      <c r="N32" s="22">
        <v>6.8500000000000014</v>
      </c>
      <c r="O32" s="22">
        <v>6.8500000000000014</v>
      </c>
      <c r="P32" s="22">
        <v>6.8500000000000014</v>
      </c>
      <c r="Q32" s="22">
        <v>6.8500000000000014</v>
      </c>
      <c r="R32" s="22">
        <v>6.8500000000000014</v>
      </c>
      <c r="S32" s="22">
        <v>6.8500000000000014</v>
      </c>
      <c r="T32" s="22">
        <v>6.8500000000000014</v>
      </c>
      <c r="U32" s="1015">
        <v>6.8500000000000014</v>
      </c>
      <c r="V32" s="1015">
        <v>6.8500000000000014</v>
      </c>
    </row>
    <row r="33" spans="8:22" hidden="1" x14ac:dyDescent="0.2">
      <c r="H33" s="22" t="s">
        <v>182</v>
      </c>
      <c r="I33" s="1033">
        <v>418.00000000000006</v>
      </c>
      <c r="J33" s="1033" t="s">
        <v>183</v>
      </c>
      <c r="K33" s="1033">
        <v>6.8950000000000005</v>
      </c>
      <c r="L33" s="1033">
        <v>6.8950000000000005</v>
      </c>
      <c r="M33" s="1033">
        <v>6.8950000000000005</v>
      </c>
      <c r="N33" s="22">
        <v>6.8950000000000005</v>
      </c>
      <c r="O33" s="22">
        <v>6.8950000000000005</v>
      </c>
      <c r="P33" s="22">
        <v>6.8950000000000005</v>
      </c>
      <c r="Q33" s="22">
        <v>6.8950000000000005</v>
      </c>
      <c r="R33" s="22">
        <v>6.8950000000000005</v>
      </c>
      <c r="S33" s="22">
        <v>6.8950000000000005</v>
      </c>
      <c r="T33" s="22">
        <v>6.8950000000000005</v>
      </c>
      <c r="U33" s="1015">
        <v>6.8950000000000005</v>
      </c>
      <c r="V33" s="1015">
        <v>6.8950000000000005</v>
      </c>
    </row>
    <row r="34" spans="8:22" hidden="1" x14ac:dyDescent="0.2">
      <c r="H34" s="22" t="s">
        <v>194</v>
      </c>
      <c r="I34" s="1033"/>
      <c r="J34" s="1033" t="s">
        <v>195</v>
      </c>
      <c r="K34" s="1033"/>
      <c r="L34" s="1033"/>
      <c r="M34" s="1033"/>
      <c r="N34" s="22"/>
      <c r="O34" s="22"/>
      <c r="P34" s="22"/>
    </row>
    <row r="35" spans="8:22" hidden="1" x14ac:dyDescent="0.2">
      <c r="I35" s="1033"/>
      <c r="J35" s="1033"/>
      <c r="K35" s="1033"/>
      <c r="L35" s="1033"/>
      <c r="M35" s="1033"/>
      <c r="N35" s="22"/>
      <c r="O35" s="22"/>
      <c r="P35" s="22"/>
    </row>
    <row r="36" spans="8:22" hidden="1" x14ac:dyDescent="0.2">
      <c r="I36" s="1033"/>
      <c r="J36" s="1033"/>
      <c r="K36" s="1033"/>
      <c r="L36" s="1033"/>
      <c r="M36" s="1033"/>
      <c r="N36" s="22"/>
      <c r="O36" s="22"/>
      <c r="P36" s="22"/>
    </row>
    <row r="37" spans="8:22" ht="14.4" customHeight="1" x14ac:dyDescent="0.2">
      <c r="I37" s="1033"/>
      <c r="J37" s="1266" t="s">
        <v>196</v>
      </c>
      <c r="K37" s="1266"/>
      <c r="L37" s="1034"/>
      <c r="M37" s="1033" t="s">
        <v>197</v>
      </c>
      <c r="N37" s="22"/>
      <c r="O37" s="22"/>
      <c r="P37" s="22"/>
    </row>
    <row r="38" spans="8:22" x14ac:dyDescent="0.2">
      <c r="I38" s="1033"/>
      <c r="J38" s="1033"/>
      <c r="K38" s="1033"/>
      <c r="L38" s="1033"/>
      <c r="M38" s="1033"/>
    </row>
  </sheetData>
  <mergeCells count="14">
    <mergeCell ref="B1:C1"/>
    <mergeCell ref="C4:C6"/>
    <mergeCell ref="D4:G4"/>
    <mergeCell ref="H4:K4"/>
    <mergeCell ref="L4:M4"/>
    <mergeCell ref="D5:E5"/>
    <mergeCell ref="F5:G5"/>
    <mergeCell ref="H5:I5"/>
    <mergeCell ref="J5:K5"/>
    <mergeCell ref="D19:E19"/>
    <mergeCell ref="F19:G19"/>
    <mergeCell ref="H19:I19"/>
    <mergeCell ref="J19:K19"/>
    <mergeCell ref="J37:K37"/>
  </mergeCells>
  <dataValidations count="2">
    <dataValidation type="list" allowBlank="1" showInputMessage="1" showErrorMessage="1" sqref="L8:M18" xr:uid="{20DB1812-3675-4C4C-8BE4-A6D1C40B918E}">
      <formula1>$S$5:$S$19</formula1>
    </dataValidation>
    <dataValidation type="list" allowBlank="1" showInputMessage="1" showErrorMessage="1" sqref="M19" xr:uid="{EFA09B55-0CB1-4B5F-B62F-6C2A2AF54D01}">
      <formula1>$Q$7:$Q$33</formula1>
    </dataValidation>
  </dataValidation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1A557-AA80-478A-B771-3826980768D4}">
  <dimension ref="A1:N42"/>
  <sheetViews>
    <sheetView topLeftCell="A6" zoomScaleNormal="100" workbookViewId="0">
      <selection activeCell="C18" sqref="C18"/>
    </sheetView>
  </sheetViews>
  <sheetFormatPr defaultColWidth="8.77734375" defaultRowHeight="11.4" x14ac:dyDescent="0.2"/>
  <cols>
    <col min="1" max="1" width="14.109375" style="22" bestFit="1" customWidth="1"/>
    <col min="2" max="2" width="18.109375" style="22" customWidth="1"/>
    <col min="3" max="3" width="16.21875" style="22" customWidth="1"/>
    <col min="4" max="4" width="24.6640625" style="22" bestFit="1" customWidth="1"/>
    <col min="5" max="5" width="16.5546875" style="22" customWidth="1"/>
    <col min="6" max="6" width="11.88671875" style="22" customWidth="1"/>
    <col min="7" max="7" width="11.44140625" style="22" customWidth="1"/>
    <col min="8" max="8" width="20.109375" style="22" customWidth="1"/>
    <col min="9" max="9" width="12.77734375" style="22" customWidth="1"/>
    <col min="10" max="10" width="11.33203125" style="22" customWidth="1"/>
    <col min="11" max="11" width="22.21875" style="22" customWidth="1"/>
    <col min="12" max="12" width="29" style="22" customWidth="1"/>
    <col min="13" max="13" width="8.77734375" style="22"/>
    <col min="14" max="14" width="23.109375" style="22" bestFit="1" customWidth="1"/>
    <col min="15" max="16384" width="8.77734375" style="22"/>
  </cols>
  <sheetData>
    <row r="1" spans="2:12" ht="13.8" x14ac:dyDescent="0.25">
      <c r="B1" s="112" t="s">
        <v>198</v>
      </c>
    </row>
    <row r="4" spans="2:12" x14ac:dyDescent="0.2">
      <c r="B4" s="22" t="s">
        <v>199</v>
      </c>
    </row>
    <row r="6" spans="2:12" ht="19.2" customHeight="1" x14ac:dyDescent="0.2">
      <c r="B6" s="45" t="s">
        <v>200</v>
      </c>
      <c r="C6" s="46" t="s">
        <v>201</v>
      </c>
      <c r="D6" s="47" t="s">
        <v>273</v>
      </c>
      <c r="E6" s="47" t="s">
        <v>202</v>
      </c>
      <c r="F6" s="47" t="s">
        <v>203</v>
      </c>
      <c r="G6" s="47" t="s">
        <v>204</v>
      </c>
      <c r="H6" s="47" t="s">
        <v>205</v>
      </c>
      <c r="I6" s="47" t="s">
        <v>206</v>
      </c>
      <c r="K6" s="48" t="s">
        <v>207</v>
      </c>
      <c r="L6" s="49" t="s">
        <v>208</v>
      </c>
    </row>
    <row r="7" spans="2:12" ht="16.5" customHeight="1" x14ac:dyDescent="0.2">
      <c r="B7" s="50" t="s">
        <v>209</v>
      </c>
      <c r="C7" s="51">
        <f>+'1_MYT Model'!J51</f>
        <v>198.50562521142959</v>
      </c>
      <c r="D7" s="52" t="s">
        <v>210</v>
      </c>
      <c r="E7" s="53">
        <f>C7</f>
        <v>198.50562521142959</v>
      </c>
      <c r="F7" s="54"/>
      <c r="G7" s="54"/>
      <c r="H7" s="54"/>
      <c r="I7" s="55"/>
      <c r="K7" s="56" t="s">
        <v>211</v>
      </c>
      <c r="L7" s="57">
        <f>E17</f>
        <v>300.43471334737541</v>
      </c>
    </row>
    <row r="8" spans="2:12" x14ac:dyDescent="0.2">
      <c r="B8" s="58" t="s">
        <v>212</v>
      </c>
      <c r="C8" s="59">
        <f>+'1_MYT Model'!J52</f>
        <v>74.199210357759597</v>
      </c>
      <c r="D8" s="8" t="s">
        <v>213</v>
      </c>
      <c r="E8" s="40"/>
      <c r="F8" s="60">
        <f>C8</f>
        <v>74.199210357759597</v>
      </c>
      <c r="G8" s="40"/>
      <c r="H8" s="40"/>
      <c r="I8" s="61"/>
      <c r="K8" s="62" t="s">
        <v>214</v>
      </c>
      <c r="L8" s="63">
        <f>F17</f>
        <v>350.84301975336712</v>
      </c>
    </row>
    <row r="9" spans="2:12" x14ac:dyDescent="0.2">
      <c r="B9" s="58" t="s">
        <v>215</v>
      </c>
      <c r="C9" s="59">
        <f>+'1_MYT Model'!J53</f>
        <v>91.547482766727541</v>
      </c>
      <c r="D9" s="8" t="s">
        <v>210</v>
      </c>
      <c r="E9" s="60">
        <f>C9</f>
        <v>91.547482766727541</v>
      </c>
      <c r="F9" s="40"/>
      <c r="G9" s="40"/>
      <c r="H9" s="40"/>
      <c r="I9" s="61"/>
      <c r="K9" s="62" t="s">
        <v>216</v>
      </c>
      <c r="L9" s="63">
        <f>G17</f>
        <v>1452.3799993269392</v>
      </c>
    </row>
    <row r="10" spans="2:12" x14ac:dyDescent="0.2">
      <c r="B10" s="58" t="s">
        <v>217</v>
      </c>
      <c r="C10" s="59">
        <f>+'1_MYT Model'!J55</f>
        <v>1729.0238087225468</v>
      </c>
      <c r="D10" s="8" t="s">
        <v>218</v>
      </c>
      <c r="E10" s="40"/>
      <c r="F10" s="60">
        <f>C10*16%</f>
        <v>276.64380939560749</v>
      </c>
      <c r="G10" s="60">
        <f>84%*C10</f>
        <v>1452.3799993269392</v>
      </c>
      <c r="H10" s="40"/>
      <c r="I10" s="61"/>
      <c r="K10" s="62" t="s">
        <v>219</v>
      </c>
      <c r="L10" s="63">
        <f>H17</f>
        <v>653</v>
      </c>
    </row>
    <row r="11" spans="2:12" s="64" customFormat="1" ht="22.8" x14ac:dyDescent="0.3">
      <c r="B11" s="58" t="s">
        <v>220</v>
      </c>
      <c r="C11" s="59">
        <f>+'1_MYT Model'!J56</f>
        <v>153</v>
      </c>
      <c r="D11" s="8"/>
      <c r="E11" s="40"/>
      <c r="F11" s="40"/>
      <c r="G11" s="40"/>
      <c r="H11" s="60">
        <f>C11</f>
        <v>153</v>
      </c>
      <c r="I11" s="61"/>
      <c r="K11" s="65" t="s">
        <v>221</v>
      </c>
      <c r="L11" s="66">
        <f>I17</f>
        <v>230.12</v>
      </c>
    </row>
    <row r="12" spans="2:12" ht="22.8" x14ac:dyDescent="0.2">
      <c r="B12" s="67" t="s">
        <v>222</v>
      </c>
      <c r="C12" s="59">
        <f>+'1_MYT Model'!J57</f>
        <v>6.5980557572852749</v>
      </c>
      <c r="D12" s="8"/>
      <c r="E12" s="60">
        <f>C12</f>
        <v>6.5980557572852749</v>
      </c>
      <c r="F12" s="40"/>
      <c r="G12" s="40"/>
      <c r="H12" s="40"/>
      <c r="I12" s="61"/>
      <c r="K12" s="68" t="s">
        <v>223</v>
      </c>
      <c r="L12" s="69">
        <f>SUM(L7:L11)</f>
        <v>2986.7777324276817</v>
      </c>
    </row>
    <row r="13" spans="2:12" x14ac:dyDescent="0.2">
      <c r="B13" s="67" t="s">
        <v>272</v>
      </c>
      <c r="C13" s="59">
        <f>+'1_MYT Model'!J61</f>
        <v>500</v>
      </c>
      <c r="D13" s="8" t="s">
        <v>224</v>
      </c>
      <c r="E13" s="40"/>
      <c r="F13" s="40"/>
      <c r="G13" s="40"/>
      <c r="H13" s="60">
        <f>C13</f>
        <v>500</v>
      </c>
      <c r="I13" s="61"/>
    </row>
    <row r="14" spans="2:12" x14ac:dyDescent="0.2">
      <c r="B14" s="58" t="s">
        <v>225</v>
      </c>
      <c r="C14" s="59">
        <f>+'1_MYT Model'!J58</f>
        <v>3.3462444680722014</v>
      </c>
      <c r="D14" s="8" t="s">
        <v>210</v>
      </c>
      <c r="E14" s="60">
        <f>C14</f>
        <v>3.3462444680722014</v>
      </c>
      <c r="F14" s="40"/>
      <c r="G14" s="40"/>
      <c r="H14" s="40"/>
      <c r="I14" s="61"/>
    </row>
    <row r="15" spans="2:12" x14ac:dyDescent="0.2">
      <c r="B15" s="58" t="s">
        <v>226</v>
      </c>
      <c r="C15" s="59">
        <f>+'1_MYT Model'!J63+'1_MYT Model'!J64</f>
        <v>230.12</v>
      </c>
      <c r="D15" s="8" t="s">
        <v>227</v>
      </c>
      <c r="E15" s="40"/>
      <c r="F15" s="40"/>
      <c r="G15" s="40"/>
      <c r="H15" s="40"/>
      <c r="I15" s="70">
        <f>C15</f>
        <v>230.12</v>
      </c>
    </row>
    <row r="16" spans="2:12" x14ac:dyDescent="0.2">
      <c r="B16" s="58" t="s">
        <v>228</v>
      </c>
      <c r="C16" s="59">
        <f>+'1_MYT Model'!J54</f>
        <v>0.43730514386081049</v>
      </c>
      <c r="D16" s="8" t="s">
        <v>210</v>
      </c>
      <c r="E16" s="60">
        <f>C16</f>
        <v>0.43730514386081049</v>
      </c>
      <c r="F16" s="40"/>
      <c r="G16" s="40"/>
      <c r="H16" s="40"/>
      <c r="I16" s="61"/>
    </row>
    <row r="17" spans="2:14" x14ac:dyDescent="0.2">
      <c r="B17" s="71" t="s">
        <v>1</v>
      </c>
      <c r="C17" s="72">
        <f>SUM(C7:C16)</f>
        <v>2986.7777324276813</v>
      </c>
      <c r="D17" s="73"/>
      <c r="E17" s="74">
        <f t="shared" ref="E17:I17" si="0">SUM(E7:E16)</f>
        <v>300.43471334737541</v>
      </c>
      <c r="F17" s="75">
        <f t="shared" si="0"/>
        <v>350.84301975336712</v>
      </c>
      <c r="G17" s="75">
        <f t="shared" si="0"/>
        <v>1452.3799993269392</v>
      </c>
      <c r="H17" s="75">
        <f t="shared" si="0"/>
        <v>653</v>
      </c>
      <c r="I17" s="76">
        <f t="shared" si="0"/>
        <v>230.12</v>
      </c>
    </row>
    <row r="18" spans="2:14" x14ac:dyDescent="0.2">
      <c r="C18" s="77"/>
    </row>
    <row r="19" spans="2:14" x14ac:dyDescent="0.2">
      <c r="C19" s="77"/>
    </row>
    <row r="21" spans="2:14" ht="34.200000000000003" x14ac:dyDescent="0.2">
      <c r="B21" s="48" t="s">
        <v>207</v>
      </c>
      <c r="C21" s="47" t="s">
        <v>229</v>
      </c>
      <c r="D21" s="47" t="s">
        <v>230</v>
      </c>
      <c r="E21" s="47" t="s">
        <v>231</v>
      </c>
      <c r="F21" s="47" t="s">
        <v>232</v>
      </c>
      <c r="G21" s="47" t="s">
        <v>233</v>
      </c>
      <c r="H21" s="47" t="s">
        <v>234</v>
      </c>
      <c r="I21" s="47" t="s">
        <v>235</v>
      </c>
      <c r="J21" s="47" t="s">
        <v>236</v>
      </c>
      <c r="K21" s="47" t="s">
        <v>237</v>
      </c>
    </row>
    <row r="22" spans="2:14" x14ac:dyDescent="0.2">
      <c r="B22" s="78"/>
      <c r="C22" s="78" t="s">
        <v>238</v>
      </c>
      <c r="D22" s="78" t="s">
        <v>238</v>
      </c>
      <c r="E22" s="78"/>
      <c r="F22" s="78"/>
      <c r="G22" s="78"/>
      <c r="H22" s="78"/>
      <c r="I22" s="78"/>
      <c r="J22" s="78"/>
      <c r="K22" s="78" t="s">
        <v>239</v>
      </c>
    </row>
    <row r="23" spans="2:14" x14ac:dyDescent="0.2">
      <c r="B23" s="79" t="s">
        <v>240</v>
      </c>
      <c r="C23" s="80">
        <f>L7</f>
        <v>300.43471334737541</v>
      </c>
      <c r="D23" s="80">
        <f>C23</f>
        <v>300.43471334737541</v>
      </c>
      <c r="E23" s="81">
        <f t="shared" ref="E23:E26" si="1">C23/$C$29</f>
        <v>0.10898513435790021</v>
      </c>
      <c r="F23" s="81">
        <f>B35*$F$29</f>
        <v>86.091386560234639</v>
      </c>
      <c r="G23" s="81">
        <f>F23/$F$29</f>
        <v>0.13474192749395464</v>
      </c>
      <c r="H23" s="81">
        <f>G23*$H$29</f>
        <v>18.446568354979778</v>
      </c>
      <c r="I23" s="81">
        <f>H23+($H$27+$H$28)*E23/$E$29</f>
        <v>22.177463449637905</v>
      </c>
      <c r="J23" s="82">
        <f>I23*10/C23</f>
        <v>0.73817912725668888</v>
      </c>
      <c r="K23" s="712">
        <f>TRUNC((K24+J23),2)</f>
        <v>2.46</v>
      </c>
      <c r="M23" s="83"/>
    </row>
    <row r="24" spans="2:14" x14ac:dyDescent="0.2">
      <c r="B24" s="84" t="s">
        <v>214</v>
      </c>
      <c r="C24" s="85">
        <f>L8</f>
        <v>350.84301975336712</v>
      </c>
      <c r="D24" s="85">
        <f>C24+D23</f>
        <v>651.27773310074258</v>
      </c>
      <c r="E24" s="86">
        <f t="shared" si="1"/>
        <v>0.12727115725186283</v>
      </c>
      <c r="F24" s="86">
        <f t="shared" ref="F24:F28" si="2">B36*$F$29</f>
        <v>83.325564921868505</v>
      </c>
      <c r="G24" s="86">
        <f t="shared" ref="G24:G28" si="3">F24/$F$29</f>
        <v>0.1304131304615454</v>
      </c>
      <c r="H24" s="86">
        <f t="shared" ref="H24:H28" si="4">G24*$H$29</f>
        <v>17.853943239410214</v>
      </c>
      <c r="I24" s="86">
        <f>H24+($H$27+$H$28)*E24/$E$29</f>
        <v>22.210824928642339</v>
      </c>
      <c r="J24" s="82">
        <f t="shared" ref="J24:J26" si="5">I24*10/C24</f>
        <v>0.63307016751411871</v>
      </c>
      <c r="K24" s="713">
        <f>K25+J24</f>
        <v>1.7264809178327809</v>
      </c>
    </row>
    <row r="25" spans="2:14" x14ac:dyDescent="0.2">
      <c r="B25" s="84" t="s">
        <v>216</v>
      </c>
      <c r="C25" s="85">
        <f>L9</f>
        <v>1452.3799993269392</v>
      </c>
      <c r="D25" s="85">
        <f>C25+D24</f>
        <v>2103.6577324276818</v>
      </c>
      <c r="E25" s="86">
        <f t="shared" si="1"/>
        <v>0.5268626504632784</v>
      </c>
      <c r="F25" s="86">
        <f t="shared" si="2"/>
        <v>94.868735368102136</v>
      </c>
      <c r="G25" s="86">
        <f t="shared" si="3"/>
        <v>0.14847938653500933</v>
      </c>
      <c r="H25" s="86">
        <f t="shared" si="4"/>
        <v>20.327267124380416</v>
      </c>
      <c r="I25" s="86">
        <f>H25+($H$27+$H$28)*E25/$E$29</f>
        <v>38.363390030068572</v>
      </c>
      <c r="J25" s="82">
        <f t="shared" si="5"/>
        <v>0.2641415473075015</v>
      </c>
      <c r="K25" s="713">
        <f>K26+J25</f>
        <v>1.0934107503186621</v>
      </c>
    </row>
    <row r="26" spans="2:14" x14ac:dyDescent="0.2">
      <c r="B26" s="84" t="s">
        <v>219</v>
      </c>
      <c r="C26" s="85">
        <f>L10</f>
        <v>653</v>
      </c>
      <c r="D26" s="85">
        <f>C26+D25</f>
        <v>2756.6577324276818</v>
      </c>
      <c r="E26" s="86">
        <f t="shared" si="1"/>
        <v>0.2368810579269586</v>
      </c>
      <c r="F26" s="86">
        <f t="shared" si="2"/>
        <v>214.88167348107794</v>
      </c>
      <c r="G26" s="86">
        <f t="shared" si="3"/>
        <v>0.33631205193459629</v>
      </c>
      <c r="H26" s="86">
        <f t="shared" si="4"/>
        <v>46.042114507330176</v>
      </c>
      <c r="I26" s="86">
        <f>H26+($H$27+$H$28)*E26/$E$29</f>
        <v>54.151278956628794</v>
      </c>
      <c r="J26" s="82">
        <f t="shared" si="5"/>
        <v>0.82926920301116058</v>
      </c>
      <c r="K26" s="713">
        <f>J26</f>
        <v>0.82926920301116058</v>
      </c>
    </row>
    <row r="27" spans="2:14" x14ac:dyDescent="0.2">
      <c r="B27" s="84" t="s">
        <v>241</v>
      </c>
      <c r="C27" s="85">
        <f>L11</f>
        <v>230.12</v>
      </c>
      <c r="D27" s="85"/>
      <c r="E27" s="86"/>
      <c r="F27" s="86">
        <f t="shared" si="2"/>
        <v>151.2599019787873</v>
      </c>
      <c r="G27" s="86">
        <f t="shared" si="3"/>
        <v>0.23673739684641565</v>
      </c>
      <c r="H27" s="86">
        <f t="shared" si="4"/>
        <v>32.410049747160627</v>
      </c>
      <c r="I27" s="86"/>
      <c r="J27" s="82"/>
      <c r="K27" s="714"/>
    </row>
    <row r="28" spans="2:14" x14ac:dyDescent="0.2">
      <c r="B28" s="84" t="s">
        <v>242</v>
      </c>
      <c r="C28" s="85">
        <v>0</v>
      </c>
      <c r="D28" s="85"/>
      <c r="E28" s="86"/>
      <c r="F28" s="86">
        <f t="shared" si="2"/>
        <v>8.5081319019295591</v>
      </c>
      <c r="G28" s="86">
        <f t="shared" si="3"/>
        <v>1.3316106728478628E-2</v>
      </c>
      <c r="H28" s="86">
        <f t="shared" si="4"/>
        <v>1.8230143917164012</v>
      </c>
      <c r="I28" s="86"/>
      <c r="J28" s="87"/>
      <c r="K28" s="715"/>
    </row>
    <row r="29" spans="2:14" x14ac:dyDescent="0.2">
      <c r="B29" s="89" t="s">
        <v>1</v>
      </c>
      <c r="C29" s="90">
        <f>SUM(C23:C26)</f>
        <v>2756.6577324276818</v>
      </c>
      <c r="D29" s="90"/>
      <c r="E29" s="91">
        <f>SUM(E23:E28)</f>
        <v>1</v>
      </c>
      <c r="F29" s="92">
        <f>+'[67]True-up FY 2025'!$G$378</f>
        <v>638.93539421200012</v>
      </c>
      <c r="G29" s="93"/>
      <c r="H29" s="92">
        <f>+'1_MYT Model'!E632</f>
        <v>136.90295736497762</v>
      </c>
      <c r="I29" s="92">
        <f>SUM(H29)</f>
        <v>136.90295736497762</v>
      </c>
      <c r="J29" s="94"/>
      <c r="K29" s="716"/>
      <c r="N29" s="95"/>
    </row>
    <row r="30" spans="2:14" x14ac:dyDescent="0.2">
      <c r="B30" s="1272" t="s">
        <v>243</v>
      </c>
      <c r="C30" s="1272"/>
      <c r="D30" s="1272"/>
      <c r="E30" s="1272"/>
      <c r="F30" s="1272"/>
      <c r="G30" s="96"/>
      <c r="H30" s="96"/>
      <c r="I30" s="96"/>
      <c r="J30" s="24"/>
    </row>
    <row r="32" spans="2:14" x14ac:dyDescent="0.2">
      <c r="B32" s="6" t="s">
        <v>112</v>
      </c>
      <c r="D32" s="97"/>
    </row>
    <row r="33" spans="1:9" x14ac:dyDescent="0.2">
      <c r="B33" s="98" t="s">
        <v>244</v>
      </c>
    </row>
    <row r="35" spans="1:9" ht="27.6" x14ac:dyDescent="0.3">
      <c r="A35" s="22" t="str">
        <f>B23</f>
        <v>415v / 220v</v>
      </c>
      <c r="B35" s="99">
        <f>+I37</f>
        <v>0.13474192749395464</v>
      </c>
      <c r="D35" s="630" t="s">
        <v>246</v>
      </c>
      <c r="E35" s="630" t="s">
        <v>795</v>
      </c>
      <c r="F35" s="630" t="s">
        <v>796</v>
      </c>
      <c r="G35" s="630" t="s">
        <v>797</v>
      </c>
      <c r="H35" s="630" t="s">
        <v>798</v>
      </c>
      <c r="I35" s="588"/>
    </row>
    <row r="36" spans="1:9" ht="14.4" x14ac:dyDescent="0.3">
      <c r="A36" s="22" t="str">
        <f t="shared" ref="A36:A41" si="6">B24</f>
        <v>6.6kV</v>
      </c>
      <c r="B36" s="99">
        <f>+I38</f>
        <v>0.1304131304615454</v>
      </c>
      <c r="D36" s="631" t="s">
        <v>538</v>
      </c>
      <c r="E36" s="632">
        <v>84492119.189999968</v>
      </c>
      <c r="F36" s="632">
        <v>626434.99</v>
      </c>
      <c r="G36" s="632">
        <v>36293.679999999993</v>
      </c>
      <c r="H36" s="632">
        <f>E36+F36-G36</f>
        <v>85082260.499999955</v>
      </c>
      <c r="I36" s="127">
        <f>+H36/$H$42</f>
        <v>1.3316106728478628E-2</v>
      </c>
    </row>
    <row r="37" spans="1:9" ht="14.4" x14ac:dyDescent="0.3">
      <c r="A37" s="22" t="str">
        <f t="shared" si="6"/>
        <v>33kV</v>
      </c>
      <c r="B37" s="99">
        <f>+I39</f>
        <v>0.14847938653500933</v>
      </c>
      <c r="D37" s="631" t="s">
        <v>799</v>
      </c>
      <c r="E37" s="632">
        <v>861817396.9300009</v>
      </c>
      <c r="F37" s="632">
        <v>70200</v>
      </c>
      <c r="G37" s="632">
        <v>964204.75</v>
      </c>
      <c r="H37" s="632">
        <f t="shared" ref="H37:H41" si="7">E37+F37-G37</f>
        <v>860923392.1800009</v>
      </c>
      <c r="I37" s="127">
        <f t="shared" ref="I37:I41" si="8">+H37/$H$42</f>
        <v>0.13474192749395464</v>
      </c>
    </row>
    <row r="38" spans="1:9" ht="14.4" x14ac:dyDescent="0.3">
      <c r="A38" s="22" t="str">
        <f t="shared" si="6"/>
        <v>132kV</v>
      </c>
      <c r="B38" s="99">
        <f>+I40</f>
        <v>0.33631205193459629</v>
      </c>
      <c r="D38" s="631" t="s">
        <v>800</v>
      </c>
      <c r="E38" s="632">
        <v>798927961.39000034</v>
      </c>
      <c r="F38" s="632">
        <v>35742298.600000001</v>
      </c>
      <c r="G38" s="632">
        <v>1405390.25</v>
      </c>
      <c r="H38" s="632">
        <f t="shared" si="7"/>
        <v>833264869.74000037</v>
      </c>
      <c r="I38" s="127">
        <f t="shared" si="8"/>
        <v>0.1304131304615454</v>
      </c>
    </row>
    <row r="39" spans="1:9" ht="14.4" x14ac:dyDescent="0.3">
      <c r="A39" s="22" t="str">
        <f t="shared" si="6"/>
        <v>400kV</v>
      </c>
      <c r="B39" s="99">
        <f>+I41</f>
        <v>0.23673739684641565</v>
      </c>
      <c r="D39" s="631" t="s">
        <v>801</v>
      </c>
      <c r="E39" s="632">
        <v>934829912</v>
      </c>
      <c r="F39" s="632">
        <v>29811005.859999999</v>
      </c>
      <c r="G39" s="632">
        <v>15943066.33</v>
      </c>
      <c r="H39" s="632">
        <f t="shared" si="7"/>
        <v>948697851.52999997</v>
      </c>
      <c r="I39" s="127">
        <f t="shared" si="8"/>
        <v>0.14847938653500933</v>
      </c>
    </row>
    <row r="40" spans="1:9" ht="14.4" x14ac:dyDescent="0.3">
      <c r="A40" s="22" t="str">
        <f t="shared" si="6"/>
        <v>Common Asset</v>
      </c>
      <c r="B40" s="99">
        <f>+I36</f>
        <v>1.3316106728478628E-2</v>
      </c>
      <c r="D40" s="631" t="s">
        <v>25</v>
      </c>
      <c r="E40" s="632">
        <v>2148840512.8800001</v>
      </c>
      <c r="F40" s="632">
        <v>0</v>
      </c>
      <c r="G40" s="632">
        <v>0</v>
      </c>
      <c r="H40" s="632">
        <f t="shared" si="7"/>
        <v>2148840512.8800001</v>
      </c>
      <c r="I40" s="127">
        <f t="shared" si="8"/>
        <v>0.33631205193459629</v>
      </c>
    </row>
    <row r="41" spans="1:9" ht="14.4" x14ac:dyDescent="0.3">
      <c r="A41" s="22" t="str">
        <f t="shared" si="6"/>
        <v>Total</v>
      </c>
      <c r="B41" s="99">
        <v>1.0000000000000002</v>
      </c>
      <c r="D41" s="631" t="s">
        <v>26</v>
      </c>
      <c r="E41" s="632">
        <v>1512615757.6899998</v>
      </c>
      <c r="F41" s="632">
        <v>0</v>
      </c>
      <c r="G41" s="632">
        <v>0</v>
      </c>
      <c r="H41" s="632">
        <f t="shared" si="7"/>
        <v>1512615757.6899998</v>
      </c>
      <c r="I41" s="127">
        <f t="shared" si="8"/>
        <v>0.23673739684641565</v>
      </c>
    </row>
    <row r="42" spans="1:9" ht="14.4" x14ac:dyDescent="0.3">
      <c r="D42" s="631" t="s">
        <v>483</v>
      </c>
      <c r="E42" s="633">
        <f t="shared" ref="E42:H42" si="9">SUM(E36:E41)</f>
        <v>6341523660.0800009</v>
      </c>
      <c r="F42" s="633">
        <v>66249939.450000003</v>
      </c>
      <c r="G42" s="633">
        <v>18348955.009999998</v>
      </c>
      <c r="H42" s="633">
        <f t="shared" si="9"/>
        <v>6389424644.5200014</v>
      </c>
      <c r="I42" s="588"/>
    </row>
  </sheetData>
  <mergeCells count="1">
    <mergeCell ref="B30:F30"/>
  </mergeCells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DFDB5-16BD-45DC-99D7-06A7DF1B86C6}">
  <dimension ref="B1:K27"/>
  <sheetViews>
    <sheetView zoomScale="57" zoomScaleNormal="80" workbookViewId="0">
      <selection activeCell="B2" sqref="A1:XFD1048576"/>
    </sheetView>
  </sheetViews>
  <sheetFormatPr defaultColWidth="8.77734375" defaultRowHeight="10.199999999999999" x14ac:dyDescent="0.2"/>
  <cols>
    <col min="1" max="1" width="8.77734375" style="935"/>
    <col min="2" max="2" width="24" style="935" customWidth="1"/>
    <col min="3" max="3" width="15.5546875" style="935" customWidth="1"/>
    <col min="4" max="4" width="21.33203125" style="935" bestFit="1" customWidth="1"/>
    <col min="5" max="5" width="13.6640625" style="935" customWidth="1"/>
    <col min="6" max="6" width="15.77734375" style="935" customWidth="1"/>
    <col min="7" max="7" width="15.44140625" style="935" customWidth="1"/>
    <col min="8" max="8" width="16.77734375" style="935" customWidth="1"/>
    <col min="9" max="9" width="15.21875" style="935" customWidth="1"/>
    <col min="10" max="10" width="17.21875" style="935" bestFit="1" customWidth="1"/>
    <col min="11" max="11" width="29" style="935" customWidth="1"/>
    <col min="12" max="12" width="8.77734375" style="935"/>
    <col min="13" max="13" width="23.109375" style="935" bestFit="1" customWidth="1"/>
    <col min="14" max="16384" width="8.77734375" style="935"/>
  </cols>
  <sheetData>
    <row r="1" spans="2:11" x14ac:dyDescent="0.2">
      <c r="B1" s="934" t="s">
        <v>281</v>
      </c>
    </row>
    <row r="4" spans="2:11" ht="40.799999999999997" x14ac:dyDescent="0.2">
      <c r="B4" s="936" t="s">
        <v>245</v>
      </c>
      <c r="C4" s="937" t="s">
        <v>246</v>
      </c>
      <c r="D4" s="937" t="s">
        <v>247</v>
      </c>
      <c r="E4" s="937" t="s">
        <v>248</v>
      </c>
      <c r="F4" s="937" t="s">
        <v>249</v>
      </c>
      <c r="G4" s="937" t="s">
        <v>250</v>
      </c>
      <c r="H4" s="937" t="s">
        <v>251</v>
      </c>
      <c r="I4" s="937" t="s">
        <v>252</v>
      </c>
      <c r="J4" s="937" t="s">
        <v>253</v>
      </c>
    </row>
    <row r="5" spans="2:11" x14ac:dyDescent="0.2">
      <c r="B5" s="938" t="s">
        <v>0</v>
      </c>
      <c r="C5" s="939" t="s">
        <v>254</v>
      </c>
      <c r="D5" s="940">
        <f>+'3_Revenue Sheet'!Y98</f>
        <v>5.5792599972263783</v>
      </c>
      <c r="E5" s="941">
        <f>'1_MYT Model'!I256/'1_MYT Model'!I120*10</f>
        <v>5.4722154596588313</v>
      </c>
      <c r="F5" s="942">
        <v>0.11</v>
      </c>
      <c r="G5" s="941">
        <f>'8_Wheeling Tariff'!K23</f>
        <v>2.46</v>
      </c>
      <c r="H5" s="943">
        <f>+'4_Gap Surplus'!H41/'1_MYT Model'!J65*10</f>
        <v>8.6361504737711897E-2</v>
      </c>
      <c r="I5" s="944">
        <v>0</v>
      </c>
      <c r="J5" s="945">
        <f t="shared" ref="J5:J14" si="0">MIN(20%*D5,I5)</f>
        <v>0</v>
      </c>
      <c r="K5" s="946"/>
    </row>
    <row r="6" spans="2:11" x14ac:dyDescent="0.2">
      <c r="B6" s="947" t="s">
        <v>255</v>
      </c>
      <c r="C6" s="948" t="s">
        <v>254</v>
      </c>
      <c r="D6" s="949">
        <f>+'3_Revenue Sheet'!Y100</f>
        <v>8.392227205661797</v>
      </c>
      <c r="E6" s="950">
        <f>+E5</f>
        <v>5.4722154596588313</v>
      </c>
      <c r="F6" s="951">
        <v>0.11</v>
      </c>
      <c r="G6" s="950">
        <f>G5</f>
        <v>2.46</v>
      </c>
      <c r="H6" s="943">
        <f>+H5</f>
        <v>8.6361504737711897E-2</v>
      </c>
      <c r="I6" s="952">
        <f>D6-((E6/(1-F6/100))+G6+H6)</f>
        <v>0.36762417558738392</v>
      </c>
      <c r="J6" s="953">
        <f>MIN(20%*D6,I6)</f>
        <v>0.36762417558738392</v>
      </c>
      <c r="K6" s="954"/>
    </row>
    <row r="7" spans="2:11" x14ac:dyDescent="0.2">
      <c r="B7" s="947" t="s">
        <v>256</v>
      </c>
      <c r="C7" s="948" t="s">
        <v>257</v>
      </c>
      <c r="D7" s="949">
        <f>+'3_Revenue Sheet'!Y99</f>
        <v>7.2229349877591362</v>
      </c>
      <c r="E7" s="950">
        <f t="shared" ref="E7:E14" si="1">+E6</f>
        <v>5.4722154596588313</v>
      </c>
      <c r="F7" s="951">
        <v>2.1999999999999999E-2</v>
      </c>
      <c r="G7" s="950">
        <f>'8_Wheeling Tariff'!K24</f>
        <v>1.7264809178327809</v>
      </c>
      <c r="H7" s="943">
        <f t="shared" ref="H7:H14" si="2">+H6</f>
        <v>8.6361504737711897E-2</v>
      </c>
      <c r="I7" s="952">
        <v>0</v>
      </c>
      <c r="J7" s="953">
        <f t="shared" si="0"/>
        <v>0</v>
      </c>
      <c r="K7" s="954"/>
    </row>
    <row r="8" spans="2:11" x14ac:dyDescent="0.2">
      <c r="B8" s="1273" t="s">
        <v>258</v>
      </c>
      <c r="C8" s="948" t="s">
        <v>259</v>
      </c>
      <c r="D8" s="949">
        <f>+'3_Revenue Sheet'!Y102</f>
        <v>7.9123854216461318</v>
      </c>
      <c r="E8" s="950">
        <f t="shared" si="1"/>
        <v>5.4722154596588313</v>
      </c>
      <c r="F8" s="951">
        <v>2.1999999999999999E-2</v>
      </c>
      <c r="G8" s="950">
        <f>G7</f>
        <v>1.7264809178327809</v>
      </c>
      <c r="H8" s="943">
        <f t="shared" si="2"/>
        <v>8.6361504737711897E-2</v>
      </c>
      <c r="I8" s="952">
        <f t="shared" ref="I8:I14" si="3">D8-((E8/(1-F8/100))+G8+H8)</f>
        <v>0.62612338710217319</v>
      </c>
      <c r="J8" s="953">
        <f t="shared" si="0"/>
        <v>0.62612338710217319</v>
      </c>
      <c r="K8" s="954"/>
    </row>
    <row r="9" spans="2:11" x14ac:dyDescent="0.2">
      <c r="B9" s="1273"/>
      <c r="C9" s="948" t="s">
        <v>260</v>
      </c>
      <c r="D9" s="949">
        <f>D8</f>
        <v>7.9123854216461318</v>
      </c>
      <c r="E9" s="950">
        <f t="shared" si="1"/>
        <v>5.4722154596588313</v>
      </c>
      <c r="F9" s="951">
        <v>1.95E-2</v>
      </c>
      <c r="G9" s="950">
        <f>'8_Wheeling Tariff'!K25</f>
        <v>1.0934107503186621</v>
      </c>
      <c r="H9" s="943">
        <f t="shared" si="2"/>
        <v>8.6361504737711897E-2</v>
      </c>
      <c r="I9" s="952">
        <f t="shared" si="3"/>
        <v>1.2593304167947164</v>
      </c>
      <c r="J9" s="953">
        <f t="shared" si="0"/>
        <v>1.2593304167947164</v>
      </c>
      <c r="K9" s="954"/>
    </row>
    <row r="10" spans="2:11" x14ac:dyDescent="0.2">
      <c r="B10" s="1273"/>
      <c r="C10" s="948" t="s">
        <v>261</v>
      </c>
      <c r="D10" s="949">
        <f>D8</f>
        <v>7.9123854216461318</v>
      </c>
      <c r="E10" s="950">
        <f t="shared" si="1"/>
        <v>5.4722154596588313</v>
      </c>
      <c r="F10" s="951">
        <v>7.0000000000000001E-3</v>
      </c>
      <c r="G10" s="950">
        <f>'8_Wheeling Tariff'!K26</f>
        <v>0.82926920301116058</v>
      </c>
      <c r="H10" s="943">
        <f t="shared" si="2"/>
        <v>8.6361504737711897E-2</v>
      </c>
      <c r="I10" s="952">
        <f t="shared" si="3"/>
        <v>1.5241561723405184</v>
      </c>
      <c r="J10" s="953">
        <f t="shared" si="0"/>
        <v>1.5241561723405184</v>
      </c>
      <c r="K10" s="954"/>
    </row>
    <row r="11" spans="2:11" x14ac:dyDescent="0.2">
      <c r="B11" s="947" t="s">
        <v>104</v>
      </c>
      <c r="C11" s="948" t="s">
        <v>254</v>
      </c>
      <c r="D11" s="949">
        <f>+'3_Revenue Sheet'!Y101</f>
        <v>8.8259419377536545</v>
      </c>
      <c r="E11" s="950">
        <f t="shared" si="1"/>
        <v>5.4722154596588313</v>
      </c>
      <c r="F11" s="951">
        <v>0.11</v>
      </c>
      <c r="G11" s="950">
        <f>G5</f>
        <v>2.46</v>
      </c>
      <c r="H11" s="943">
        <f t="shared" si="2"/>
        <v>8.6361504737711897E-2</v>
      </c>
      <c r="I11" s="952">
        <v>0</v>
      </c>
      <c r="J11" s="953">
        <f t="shared" si="0"/>
        <v>0</v>
      </c>
      <c r="K11" s="954"/>
    </row>
    <row r="12" spans="2:11" x14ac:dyDescent="0.2">
      <c r="B12" s="947" t="s">
        <v>262</v>
      </c>
      <c r="C12" s="948" t="s">
        <v>263</v>
      </c>
      <c r="D12" s="949">
        <f>D8</f>
        <v>7.9123854216461318</v>
      </c>
      <c r="E12" s="950">
        <f t="shared" si="1"/>
        <v>5.4722154596588313</v>
      </c>
      <c r="F12" s="951">
        <v>2.1999999999999999E-2</v>
      </c>
      <c r="G12" s="950">
        <f>G10</f>
        <v>0.82926920301116058</v>
      </c>
      <c r="H12" s="943">
        <f t="shared" si="2"/>
        <v>8.6361504737711897E-2</v>
      </c>
      <c r="I12" s="952">
        <f t="shared" si="3"/>
        <v>1.5233351019237933</v>
      </c>
      <c r="J12" s="953">
        <f t="shared" si="0"/>
        <v>1.5233351019237933</v>
      </c>
      <c r="K12" s="954"/>
    </row>
    <row r="13" spans="2:11" x14ac:dyDescent="0.2">
      <c r="B13" s="947" t="s">
        <v>264</v>
      </c>
      <c r="C13" s="948" t="s">
        <v>259</v>
      </c>
      <c r="D13" s="949">
        <f>+'3_Revenue Sheet'!Y106</f>
        <v>9.6665882238503418</v>
      </c>
      <c r="E13" s="950">
        <f t="shared" si="1"/>
        <v>5.4722154596588313</v>
      </c>
      <c r="F13" s="951">
        <v>2.1999999999999999E-2</v>
      </c>
      <c r="G13" s="950">
        <f>G7</f>
        <v>1.7264809178327809</v>
      </c>
      <c r="H13" s="943">
        <f t="shared" si="2"/>
        <v>8.6361504737711897E-2</v>
      </c>
      <c r="I13" s="952">
        <f t="shared" si="3"/>
        <v>2.3803261893063832</v>
      </c>
      <c r="J13" s="953">
        <f t="shared" si="0"/>
        <v>1.9333176447700684</v>
      </c>
      <c r="K13" s="954"/>
    </row>
    <row r="14" spans="2:11" x14ac:dyDescent="0.2">
      <c r="B14" s="955" t="s">
        <v>228</v>
      </c>
      <c r="C14" s="956" t="s">
        <v>254</v>
      </c>
      <c r="D14" s="957">
        <f>+'3_Revenue Sheet'!Y101</f>
        <v>8.8259419377536545</v>
      </c>
      <c r="E14" s="950">
        <f t="shared" si="1"/>
        <v>5.4722154596588313</v>
      </c>
      <c r="F14" s="958">
        <v>0.11</v>
      </c>
      <c r="G14" s="959">
        <f>G5</f>
        <v>2.46</v>
      </c>
      <c r="H14" s="943">
        <f t="shared" si="2"/>
        <v>8.6361504737711897E-2</v>
      </c>
      <c r="I14" s="960">
        <f t="shared" si="3"/>
        <v>0.80133890767924143</v>
      </c>
      <c r="J14" s="961">
        <f t="shared" si="0"/>
        <v>0.80133890767924143</v>
      </c>
      <c r="K14" s="954"/>
    </row>
    <row r="16" spans="2:11" hidden="1" x14ac:dyDescent="0.2">
      <c r="E16" s="962">
        <f>D5</f>
        <v>5.5792599972263783</v>
      </c>
      <c r="F16" s="962">
        <f>E5/(1-F5)</f>
        <v>6.148556696245878</v>
      </c>
      <c r="G16" s="963">
        <f>G5</f>
        <v>2.46</v>
      </c>
      <c r="H16" s="963">
        <f>H5</f>
        <v>8.6361504737711897E-2</v>
      </c>
      <c r="I16" s="962">
        <f>E16-F16-G16-H16</f>
        <v>-3.1156582037572114</v>
      </c>
    </row>
    <row r="17" spans="5:9" hidden="1" x14ac:dyDescent="0.2">
      <c r="E17" s="962">
        <f t="shared" ref="E17:E25" si="4">D6</f>
        <v>8.392227205661797</v>
      </c>
      <c r="F17" s="962">
        <f>E6/(1-F6)</f>
        <v>6.148556696245878</v>
      </c>
      <c r="G17" s="963">
        <f t="shared" ref="G17:H17" si="5">G6</f>
        <v>2.46</v>
      </c>
      <c r="H17" s="963">
        <f t="shared" si="5"/>
        <v>8.6361504737711897E-2</v>
      </c>
      <c r="I17" s="962">
        <f>E17-F17-G17-H17</f>
        <v>-0.30269099532179278</v>
      </c>
    </row>
    <row r="18" spans="5:9" hidden="1" x14ac:dyDescent="0.2">
      <c r="E18" s="962">
        <f t="shared" si="4"/>
        <v>7.2229349877591362</v>
      </c>
      <c r="F18" s="962">
        <f t="shared" ref="F18:F25" si="6">E7/(1-F7)</f>
        <v>5.5953123309395005</v>
      </c>
      <c r="G18" s="963">
        <f t="shared" ref="G18:H18" si="7">G7</f>
        <v>1.7264809178327809</v>
      </c>
      <c r="H18" s="963">
        <f t="shared" si="7"/>
        <v>8.6361504737711897E-2</v>
      </c>
      <c r="I18" s="962">
        <f t="shared" ref="I18:I25" si="8">E18-F18-G18-H18</f>
        <v>-0.18521976575085711</v>
      </c>
    </row>
    <row r="19" spans="5:9" hidden="1" x14ac:dyDescent="0.2">
      <c r="E19" s="962">
        <f t="shared" si="4"/>
        <v>7.9123854216461318</v>
      </c>
      <c r="F19" s="962">
        <f t="shared" si="6"/>
        <v>5.5953123309395005</v>
      </c>
      <c r="G19" s="963">
        <f t="shared" ref="G19:H19" si="9">G8</f>
        <v>1.7264809178327809</v>
      </c>
      <c r="H19" s="963">
        <f t="shared" si="9"/>
        <v>8.6361504737711897E-2</v>
      </c>
      <c r="I19" s="962">
        <f t="shared" si="8"/>
        <v>0.50423066813613848</v>
      </c>
    </row>
    <row r="20" spans="5:9" hidden="1" x14ac:dyDescent="0.2">
      <c r="E20" s="962">
        <f t="shared" si="4"/>
        <v>7.9123854216461318</v>
      </c>
      <c r="F20" s="962">
        <f t="shared" si="6"/>
        <v>5.5810458538080887</v>
      </c>
      <c r="G20" s="963">
        <f t="shared" ref="G20:H20" si="10">G9</f>
        <v>1.0934107503186621</v>
      </c>
      <c r="H20" s="963">
        <f t="shared" si="10"/>
        <v>8.6361504737711897E-2</v>
      </c>
      <c r="I20" s="962">
        <f t="shared" si="8"/>
        <v>1.151567312781669</v>
      </c>
    </row>
    <row r="21" spans="5:9" hidden="1" x14ac:dyDescent="0.2">
      <c r="E21" s="962">
        <f t="shared" si="4"/>
        <v>7.9123854216461318</v>
      </c>
      <c r="F21" s="962">
        <f t="shared" si="6"/>
        <v>5.5107909966352784</v>
      </c>
      <c r="G21" s="963">
        <f t="shared" ref="G21:H21" si="11">G10</f>
        <v>0.82926920301116058</v>
      </c>
      <c r="H21" s="963">
        <f t="shared" si="11"/>
        <v>8.6361504737711897E-2</v>
      </c>
      <c r="I21" s="962">
        <f t="shared" si="8"/>
        <v>1.4859637172619808</v>
      </c>
    </row>
    <row r="22" spans="5:9" hidden="1" x14ac:dyDescent="0.2">
      <c r="E22" s="962">
        <f t="shared" si="4"/>
        <v>8.8259419377536545</v>
      </c>
      <c r="F22" s="962">
        <f t="shared" si="6"/>
        <v>6.148556696245878</v>
      </c>
      <c r="G22" s="963">
        <f t="shared" ref="G22:H22" si="12">G11</f>
        <v>2.46</v>
      </c>
      <c r="H22" s="963">
        <f t="shared" si="12"/>
        <v>8.6361504737711897E-2</v>
      </c>
      <c r="I22" s="962">
        <f t="shared" si="8"/>
        <v>0.13102373677006471</v>
      </c>
    </row>
    <row r="23" spans="5:9" hidden="1" x14ac:dyDescent="0.2">
      <c r="E23" s="962">
        <f t="shared" si="4"/>
        <v>7.9123854216461318</v>
      </c>
      <c r="F23" s="962">
        <f t="shared" si="6"/>
        <v>5.5953123309395005</v>
      </c>
      <c r="G23" s="963">
        <f t="shared" ref="G23:H23" si="13">G12</f>
        <v>0.82926920301116058</v>
      </c>
      <c r="H23" s="963">
        <f t="shared" si="13"/>
        <v>8.6361504737711897E-2</v>
      </c>
      <c r="I23" s="962">
        <f t="shared" si="8"/>
        <v>1.4014423829577587</v>
      </c>
    </row>
    <row r="24" spans="5:9" hidden="1" x14ac:dyDescent="0.2">
      <c r="E24" s="962">
        <f t="shared" si="4"/>
        <v>9.6665882238503418</v>
      </c>
      <c r="F24" s="962">
        <f t="shared" si="6"/>
        <v>5.5953123309395005</v>
      </c>
      <c r="G24" s="963">
        <f t="shared" ref="G24:H24" si="14">G13</f>
        <v>1.7264809178327809</v>
      </c>
      <c r="H24" s="963">
        <f t="shared" si="14"/>
        <v>8.6361504737711897E-2</v>
      </c>
      <c r="I24" s="962">
        <f t="shared" si="8"/>
        <v>2.2584334703403486</v>
      </c>
    </row>
    <row r="25" spans="5:9" hidden="1" x14ac:dyDescent="0.2">
      <c r="E25" s="962">
        <f t="shared" si="4"/>
        <v>8.8259419377536545</v>
      </c>
      <c r="F25" s="962">
        <f t="shared" si="6"/>
        <v>6.148556696245878</v>
      </c>
      <c r="G25" s="963">
        <f t="shared" ref="G25:H25" si="15">G14</f>
        <v>2.46</v>
      </c>
      <c r="H25" s="963">
        <f t="shared" si="15"/>
        <v>8.6361504737711897E-2</v>
      </c>
      <c r="I25" s="962">
        <f t="shared" si="8"/>
        <v>0.13102373677006471</v>
      </c>
    </row>
    <row r="26" spans="5:9" hidden="1" x14ac:dyDescent="0.2"/>
    <row r="27" spans="5:9" hidden="1" x14ac:dyDescent="0.2"/>
  </sheetData>
  <mergeCells count="1">
    <mergeCell ref="B8:B10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B7E36-BCE7-4087-91D2-0B2D2E9745BB}">
  <dimension ref="B1:H19"/>
  <sheetViews>
    <sheetView zoomScaleNormal="100" workbookViewId="0">
      <selection activeCell="J22" sqref="J22"/>
    </sheetView>
  </sheetViews>
  <sheetFormatPr defaultColWidth="8.77734375" defaultRowHeight="11.4" x14ac:dyDescent="0.2"/>
  <cols>
    <col min="1" max="1" width="8.77734375" style="22"/>
    <col min="2" max="2" width="24" style="22" customWidth="1"/>
    <col min="3" max="3" width="19.88671875" style="22" customWidth="1"/>
    <col min="4" max="4" width="22.77734375" style="22" customWidth="1"/>
    <col min="5" max="5" width="16.5546875" style="22" customWidth="1"/>
    <col min="6" max="6" width="11.88671875" style="22" customWidth="1"/>
    <col min="7" max="7" width="14.77734375" style="22" customWidth="1"/>
    <col min="8" max="8" width="17.77734375" style="22" customWidth="1"/>
    <col min="9" max="9" width="12.77734375" style="22" customWidth="1"/>
    <col min="10" max="10" width="9.5546875" style="22" bestFit="1" customWidth="1"/>
    <col min="11" max="11" width="26.77734375" style="22" customWidth="1"/>
    <col min="12" max="12" width="29" style="22" customWidth="1"/>
    <col min="13" max="13" width="8.77734375" style="22"/>
    <col min="14" max="14" width="23.109375" style="22" bestFit="1" customWidth="1"/>
    <col min="15" max="16384" width="8.77734375" style="22"/>
  </cols>
  <sheetData>
    <row r="1" spans="2:8" x14ac:dyDescent="0.2">
      <c r="B1" s="113" t="s">
        <v>282</v>
      </c>
    </row>
    <row r="5" spans="2:8" ht="63.45" customHeight="1" x14ac:dyDescent="0.2">
      <c r="B5" s="48" t="s">
        <v>245</v>
      </c>
      <c r="C5" s="47" t="s">
        <v>265</v>
      </c>
      <c r="D5" s="47" t="s">
        <v>266</v>
      </c>
      <c r="E5" s="47" t="s">
        <v>267</v>
      </c>
      <c r="F5" s="47" t="s">
        <v>268</v>
      </c>
      <c r="G5" s="47" t="s">
        <v>269</v>
      </c>
      <c r="H5" s="47" t="s">
        <v>270</v>
      </c>
    </row>
    <row r="6" spans="2:8" x14ac:dyDescent="0.2">
      <c r="B6" s="100" t="s">
        <v>0</v>
      </c>
      <c r="C6" s="102">
        <f>+'3_Revenue Sheet'!P98</f>
        <v>107.07818870592024</v>
      </c>
      <c r="D6" s="103">
        <f>C6/$C$14</f>
        <v>6.5088570090721054E-2</v>
      </c>
      <c r="E6" s="102">
        <f>D6*$E$14</f>
        <v>12.870155476822738</v>
      </c>
      <c r="F6" s="102">
        <f>+'1_MYT Model'!J51</f>
        <v>198.50562521142959</v>
      </c>
      <c r="G6" s="102">
        <f>E6*10/F6</f>
        <v>0.648352179597664</v>
      </c>
      <c r="H6" s="104"/>
    </row>
    <row r="7" spans="2:8" x14ac:dyDescent="0.2">
      <c r="B7" s="101" t="s">
        <v>255</v>
      </c>
      <c r="C7" s="105">
        <f>+'3_Revenue Sheet'!P100</f>
        <v>61.794550867541091</v>
      </c>
      <c r="D7" s="106">
        <f t="shared" ref="D7:D13" si="0">C7/$C$14</f>
        <v>3.7562448561890893E-2</v>
      </c>
      <c r="E7" s="105">
        <f t="shared" ref="E7:E13" si="1">D7*$E$14</f>
        <v>7.4273340527818767</v>
      </c>
      <c r="F7" s="105">
        <f>+'1_MYT Model'!J53</f>
        <v>91.547482766727541</v>
      </c>
      <c r="G7" s="105">
        <f>E7*10/F7</f>
        <v>0.81130947878790849</v>
      </c>
      <c r="H7" s="88"/>
    </row>
    <row r="8" spans="2:8" x14ac:dyDescent="0.2">
      <c r="B8" s="101" t="s">
        <v>256</v>
      </c>
      <c r="C8" s="105">
        <f>+'3_Revenue Sheet'!P99</f>
        <v>45.601598032373083</v>
      </c>
      <c r="D8" s="106">
        <f t="shared" si="0"/>
        <v>2.771939687858109E-2</v>
      </c>
      <c r="E8" s="105">
        <f t="shared" si="1"/>
        <v>5.4810383305985662</v>
      </c>
      <c r="F8" s="105">
        <f>+'1_MYT Model'!J52</f>
        <v>74.199210357759597</v>
      </c>
      <c r="G8" s="105">
        <f t="shared" ref="G8:G13" si="2">E8*10/F8</f>
        <v>0.73869227235318824</v>
      </c>
      <c r="H8" s="88">
        <f>G8/0.85</f>
        <v>0.86904973218022152</v>
      </c>
    </row>
    <row r="9" spans="2:8" x14ac:dyDescent="0.2">
      <c r="B9" s="101" t="s">
        <v>258</v>
      </c>
      <c r="C9" s="105">
        <f>+'3_Revenue Sheet'!P102</f>
        <v>1421.5286214819239</v>
      </c>
      <c r="D9" s="106">
        <f>C9/$C$14</f>
        <v>0.86409068395248878</v>
      </c>
      <c r="E9" s="105">
        <f t="shared" si="1"/>
        <v>170.8592066631991</v>
      </c>
      <c r="F9" s="105">
        <f>+'1_MYT Model'!J55+'1_MYT Model'!J56</f>
        <v>1882.0238087225468</v>
      </c>
      <c r="G9" s="105">
        <f t="shared" si="2"/>
        <v>0.90784827413619418</v>
      </c>
      <c r="H9" s="88">
        <f>G9/0.85</f>
        <v>1.0680567931014049</v>
      </c>
    </row>
    <row r="10" spans="2:8" x14ac:dyDescent="0.2">
      <c r="B10" s="101" t="s">
        <v>104</v>
      </c>
      <c r="C10" s="105">
        <f>+'3_Revenue Sheet'!P103</f>
        <v>4.8165807028182517</v>
      </c>
      <c r="D10" s="107">
        <f t="shared" si="0"/>
        <v>2.9278077492887857E-3</v>
      </c>
      <c r="E10" s="105">
        <f t="shared" si="1"/>
        <v>0.57892408585827759</v>
      </c>
      <c r="F10" s="105">
        <f>+'1_MYT Model'!J57</f>
        <v>6.5980557572852749</v>
      </c>
      <c r="G10" s="105">
        <f t="shared" si="2"/>
        <v>0.87741617705951602</v>
      </c>
      <c r="H10" s="88"/>
    </row>
    <row r="11" spans="2:8" x14ac:dyDescent="0.2">
      <c r="B11" s="101" t="s">
        <v>228</v>
      </c>
      <c r="C11" s="105">
        <f>+'3_Revenue Sheet'!N101</f>
        <v>0.32797885789560788</v>
      </c>
      <c r="D11" s="107">
        <f t="shared" si="0"/>
        <v>1.9936529687705317E-4</v>
      </c>
      <c r="E11" s="105">
        <f t="shared" si="1"/>
        <v>3.9421089815220613E-2</v>
      </c>
      <c r="F11" s="105">
        <f>+'1_MYT Model'!J54</f>
        <v>0.43730514386081049</v>
      </c>
      <c r="G11" s="105">
        <f t="shared" si="2"/>
        <v>0.90145497643100947</v>
      </c>
      <c r="H11" s="88">
        <f>G11/0.85</f>
        <v>1.060535266389423</v>
      </c>
    </row>
    <row r="12" spans="2:8" x14ac:dyDescent="0.2">
      <c r="B12" s="101" t="s">
        <v>264</v>
      </c>
      <c r="C12" s="105">
        <f>+'3_Revenue Sheet'!P106</f>
        <v>0.5711311139509484</v>
      </c>
      <c r="D12" s="107">
        <f t="shared" si="0"/>
        <v>3.4716787789045386E-4</v>
      </c>
      <c r="E12" s="105">
        <f t="shared" si="1"/>
        <v>6.8646531315422449E-2</v>
      </c>
      <c r="F12" s="105">
        <f>+'1_MYT Model'!J59</f>
        <v>0.76944052851724987</v>
      </c>
      <c r="G12" s="105">
        <f t="shared" si="2"/>
        <v>0.89216162615852479</v>
      </c>
      <c r="H12" s="88"/>
    </row>
    <row r="13" spans="2:8" x14ac:dyDescent="0.2">
      <c r="B13" s="101" t="s">
        <v>271</v>
      </c>
      <c r="C13" s="105">
        <f>+'3_Revenue Sheet'!P104</f>
        <v>3.3964381350932848</v>
      </c>
      <c r="D13" s="107">
        <f t="shared" si="0"/>
        <v>2.0645595922617103E-3</v>
      </c>
      <c r="E13" s="105">
        <f t="shared" si="1"/>
        <v>0.40823147453598657</v>
      </c>
      <c r="F13" s="105">
        <f>+'1_MYT Model'!J58</f>
        <v>3.3462444680722014</v>
      </c>
      <c r="G13" s="105">
        <f t="shared" si="2"/>
        <v>1.2199690681032997</v>
      </c>
      <c r="H13" s="88"/>
    </row>
    <row r="14" spans="2:8" x14ac:dyDescent="0.2">
      <c r="B14" s="108" t="s">
        <v>1</v>
      </c>
      <c r="C14" s="109">
        <f>SUM(C6:C13)</f>
        <v>1645.1150878975168</v>
      </c>
      <c r="D14" s="110"/>
      <c r="E14" s="109">
        <f>-'4_Gap Surplus'!J35</f>
        <v>197.73295770492723</v>
      </c>
      <c r="F14" s="109">
        <f>SUM(F6:F13)</f>
        <v>2257.4271729561988</v>
      </c>
      <c r="G14" s="109">
        <f>E14*10/F14</f>
        <v>0.87592175762634839</v>
      </c>
      <c r="H14" s="111"/>
    </row>
    <row r="15" spans="2:8" x14ac:dyDescent="0.2">
      <c r="C15" s="1031">
        <f>+C14+'3_Revenue Sheet'!N105</f>
        <v>1898.5850878975168</v>
      </c>
      <c r="D15" s="23"/>
      <c r="E15" s="23"/>
      <c r="F15" s="1032" t="e">
        <f>+F14+#REF!+#REF!</f>
        <v>#REF!</v>
      </c>
      <c r="G15" s="23"/>
    </row>
    <row r="16" spans="2:8" x14ac:dyDescent="0.2">
      <c r="C16" s="23"/>
      <c r="D16" s="23"/>
      <c r="E16" s="23"/>
      <c r="F16" s="23"/>
      <c r="G16" s="23"/>
    </row>
    <row r="17" spans="3:7" x14ac:dyDescent="0.2">
      <c r="C17" s="23"/>
      <c r="D17" s="23"/>
      <c r="E17" s="23"/>
      <c r="F17" s="1032"/>
      <c r="G17" s="23"/>
    </row>
    <row r="19" spans="3:7" x14ac:dyDescent="0.2">
      <c r="C19" s="77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3628A-06FC-433D-8043-4F56A13471D2}">
  <dimension ref="D3:S28"/>
  <sheetViews>
    <sheetView workbookViewId="0">
      <selection activeCell="M4" sqref="M3:P4"/>
    </sheetView>
  </sheetViews>
  <sheetFormatPr defaultRowHeight="14.4" x14ac:dyDescent="0.3"/>
  <cols>
    <col min="4" max="4" width="19.44140625" customWidth="1"/>
    <col min="5" max="5" width="7" style="588" bestFit="1" customWidth="1"/>
    <col min="6" max="10" width="10.5546875" bestFit="1" customWidth="1"/>
    <col min="13" max="13" width="11" bestFit="1" customWidth="1"/>
  </cols>
  <sheetData>
    <row r="3" spans="4:19" x14ac:dyDescent="0.3">
      <c r="D3" t="s">
        <v>924</v>
      </c>
      <c r="E3" s="160" t="s">
        <v>743</v>
      </c>
      <c r="F3" s="160" t="s">
        <v>744</v>
      </c>
      <c r="G3" s="160" t="s">
        <v>745</v>
      </c>
      <c r="H3" s="160" t="s">
        <v>746</v>
      </c>
      <c r="I3" s="160" t="s">
        <v>747</v>
      </c>
      <c r="J3" s="160" t="s">
        <v>748</v>
      </c>
    </row>
    <row r="4" spans="4:19" x14ac:dyDescent="0.3">
      <c r="D4" s="285" t="s">
        <v>0</v>
      </c>
      <c r="E4" s="603">
        <v>269138.47058823536</v>
      </c>
      <c r="F4" s="125">
        <v>275711.40608870098</v>
      </c>
      <c r="G4" s="125">
        <v>282489.11198086874</v>
      </c>
      <c r="H4" s="125">
        <v>289477.9675930182</v>
      </c>
      <c r="I4" s="125">
        <v>296684.55099226499</v>
      </c>
      <c r="J4" s="125">
        <v>304115.64517598448</v>
      </c>
      <c r="M4">
        <f>E4*0.85</f>
        <v>228767.70000000004</v>
      </c>
      <c r="N4" s="588">
        <f t="shared" ref="N4:R4" si="0">F4*0.85</f>
        <v>234354.69517539584</v>
      </c>
      <c r="O4" s="588">
        <f t="shared" si="0"/>
        <v>240115.74518373841</v>
      </c>
      <c r="P4" s="588">
        <f t="shared" si="0"/>
        <v>246056.27245406547</v>
      </c>
      <c r="Q4" s="588">
        <f t="shared" si="0"/>
        <v>252181.86834342525</v>
      </c>
      <c r="R4" s="588">
        <f t="shared" si="0"/>
        <v>258498.29839958681</v>
      </c>
    </row>
    <row r="5" spans="4:19" x14ac:dyDescent="0.3">
      <c r="D5" s="285" t="s">
        <v>77</v>
      </c>
      <c r="E5" s="603">
        <v>61945.840565423423</v>
      </c>
      <c r="F5" s="125">
        <v>63173.027282567768</v>
      </c>
      <c r="G5" s="125">
        <v>64424.482801032325</v>
      </c>
      <c r="H5" s="125">
        <v>65700.687059777716</v>
      </c>
      <c r="I5" s="125">
        <v>67002.129489020561</v>
      </c>
      <c r="J5" s="125">
        <v>68329.30919793222</v>
      </c>
    </row>
    <row r="6" spans="4:19" x14ac:dyDescent="0.3">
      <c r="D6" s="285" t="s">
        <v>78</v>
      </c>
      <c r="E6" s="603">
        <v>93672.294117647063</v>
      </c>
      <c r="F6" s="125">
        <v>95614.438469139975</v>
      </c>
      <c r="G6" s="125">
        <v>97599.189436344255</v>
      </c>
      <c r="H6" s="125">
        <v>99627.481719968913</v>
      </c>
      <c r="I6" s="125">
        <v>101700.27052611636</v>
      </c>
      <c r="J6" s="125">
        <v>103818.53201612816</v>
      </c>
    </row>
    <row r="7" spans="4:19" x14ac:dyDescent="0.3">
      <c r="D7" s="285" t="s">
        <v>79</v>
      </c>
      <c r="E7" s="603">
        <v>275</v>
      </c>
      <c r="F7" s="125">
        <v>275</v>
      </c>
      <c r="G7" s="125">
        <v>375.26666666666665</v>
      </c>
      <c r="H7" s="125">
        <v>475.5333333333333</v>
      </c>
      <c r="I7" s="125">
        <v>475.5333333333333</v>
      </c>
      <c r="J7" s="125">
        <v>575.79999999999995</v>
      </c>
    </row>
    <row r="8" spans="4:19" x14ac:dyDescent="0.3">
      <c r="D8" s="285" t="s">
        <v>80</v>
      </c>
      <c r="E8" s="603">
        <v>355838.13580856001</v>
      </c>
      <c r="F8" s="125">
        <v>357642.52854897472</v>
      </c>
      <c r="G8" s="125">
        <v>359496.25209486915</v>
      </c>
      <c r="H8" s="125">
        <v>361400.65511514153</v>
      </c>
      <c r="I8" s="125">
        <v>363357.12315033219</v>
      </c>
      <c r="J8" s="125">
        <v>365367.07962066756</v>
      </c>
    </row>
    <row r="10" spans="4:19" x14ac:dyDescent="0.3">
      <c r="D10" s="543" t="s">
        <v>925</v>
      </c>
      <c r="E10" s="588" t="s">
        <v>749</v>
      </c>
      <c r="F10" s="160" t="s">
        <v>744</v>
      </c>
      <c r="G10" s="160" t="s">
        <v>745</v>
      </c>
      <c r="H10" s="160" t="s">
        <v>746</v>
      </c>
      <c r="I10" s="160" t="s">
        <v>747</v>
      </c>
      <c r="J10" s="160" t="s">
        <v>748</v>
      </c>
      <c r="M10" s="160" t="s">
        <v>926</v>
      </c>
    </row>
    <row r="11" spans="4:19" x14ac:dyDescent="0.3">
      <c r="D11" s="285" t="s">
        <v>0</v>
      </c>
      <c r="E11" s="21">
        <v>0.3</v>
      </c>
      <c r="F11" s="125">
        <f>F4-E4</f>
        <v>6572.9355004656245</v>
      </c>
      <c r="G11" s="125">
        <f t="shared" ref="G11:J11" si="1">G4-F4</f>
        <v>6777.7058921677526</v>
      </c>
      <c r="H11" s="125">
        <f t="shared" si="1"/>
        <v>6988.8556121494621</v>
      </c>
      <c r="I11" s="125">
        <f t="shared" si="1"/>
        <v>7206.583399246796</v>
      </c>
      <c r="J11" s="125">
        <f t="shared" si="1"/>
        <v>7431.0941837194841</v>
      </c>
      <c r="M11" s="125">
        <f>F11*0.85</f>
        <v>5586.9951753957803</v>
      </c>
      <c r="N11" s="125">
        <f t="shared" ref="N11:S11" si="2">G11*0.85</f>
        <v>5761.0500083425895</v>
      </c>
      <c r="O11" s="125">
        <f t="shared" si="2"/>
        <v>5940.527270327043</v>
      </c>
      <c r="P11" s="125">
        <f t="shared" si="2"/>
        <v>6125.5958893597763</v>
      </c>
      <c r="Q11" s="125">
        <f t="shared" si="2"/>
        <v>6316.430056161561</v>
      </c>
      <c r="R11" s="588">
        <f t="shared" si="2"/>
        <v>0</v>
      </c>
      <c r="S11" s="588">
        <f t="shared" si="2"/>
        <v>0</v>
      </c>
    </row>
    <row r="12" spans="4:19" x14ac:dyDescent="0.3">
      <c r="D12" s="285" t="s">
        <v>77</v>
      </c>
      <c r="E12" s="21">
        <v>0.3</v>
      </c>
      <c r="F12" s="125">
        <f>F5-E5</f>
        <v>1227.1867171443446</v>
      </c>
      <c r="G12" s="125">
        <f t="shared" ref="G12:J15" si="3">G5-F5</f>
        <v>1251.4555184645578</v>
      </c>
      <c r="H12" s="125">
        <f t="shared" si="3"/>
        <v>1276.2042587453907</v>
      </c>
      <c r="I12" s="125">
        <f t="shared" si="3"/>
        <v>1301.4424292428448</v>
      </c>
      <c r="J12" s="125">
        <f t="shared" si="3"/>
        <v>1327.179708911659</v>
      </c>
      <c r="M12" s="125">
        <f>F12</f>
        <v>1227.1867171443446</v>
      </c>
      <c r="N12" s="125">
        <f t="shared" ref="N12:Q12" si="4">G12</f>
        <v>1251.4555184645578</v>
      </c>
      <c r="O12" s="125">
        <f t="shared" si="4"/>
        <v>1276.2042587453907</v>
      </c>
      <c r="P12" s="125">
        <f t="shared" si="4"/>
        <v>1301.4424292428448</v>
      </c>
      <c r="Q12" s="125">
        <f t="shared" si="4"/>
        <v>1327.179708911659</v>
      </c>
    </row>
    <row r="13" spans="4:19" x14ac:dyDescent="0.3">
      <c r="D13" s="285" t="s">
        <v>78</v>
      </c>
      <c r="E13" s="21">
        <v>0.5</v>
      </c>
      <c r="F13" s="125">
        <f>F6-E6</f>
        <v>1942.1443514929124</v>
      </c>
      <c r="G13" s="125">
        <f t="shared" si="3"/>
        <v>1984.7509672042797</v>
      </c>
      <c r="H13" s="125">
        <f t="shared" si="3"/>
        <v>2028.292283624658</v>
      </c>
      <c r="I13" s="125">
        <f t="shared" si="3"/>
        <v>2072.7888061474514</v>
      </c>
      <c r="J13" s="125">
        <f t="shared" si="3"/>
        <v>2118.2614900117915</v>
      </c>
      <c r="M13" s="125">
        <f>F13*0.85</f>
        <v>1650.8226987689754</v>
      </c>
      <c r="N13" s="125">
        <f t="shared" ref="N13" si="5">G13*0.85</f>
        <v>1687.0383221236377</v>
      </c>
      <c r="O13" s="125">
        <f t="shared" ref="O13" si="6">H13*0.85</f>
        <v>1724.0484410809593</v>
      </c>
      <c r="P13" s="125">
        <f t="shared" ref="P13" si="7">I13*0.85</f>
        <v>1761.8704852253336</v>
      </c>
      <c r="Q13" s="125">
        <f t="shared" ref="Q13" si="8">J13*0.85</f>
        <v>1800.5222665100227</v>
      </c>
    </row>
    <row r="14" spans="4:19" x14ac:dyDescent="0.3">
      <c r="D14" s="285" t="s">
        <v>79</v>
      </c>
      <c r="E14" s="21">
        <v>0.5</v>
      </c>
      <c r="F14" s="125">
        <f>F7-E7</f>
        <v>0</v>
      </c>
      <c r="G14" s="125">
        <f t="shared" si="3"/>
        <v>100.26666666666665</v>
      </c>
      <c r="H14" s="125">
        <f t="shared" si="3"/>
        <v>100.26666666666665</v>
      </c>
      <c r="I14" s="125">
        <f t="shared" si="3"/>
        <v>0</v>
      </c>
      <c r="J14" s="125">
        <f t="shared" si="3"/>
        <v>100.26666666666665</v>
      </c>
      <c r="M14" s="125">
        <f>F14*0.85/0.76</f>
        <v>0</v>
      </c>
      <c r="N14" s="125">
        <f t="shared" ref="N14:Q14" si="9">G14*0.85/0.76</f>
        <v>112.14035087719296</v>
      </c>
      <c r="O14" s="125">
        <f t="shared" si="9"/>
        <v>112.14035087719296</v>
      </c>
      <c r="P14" s="125">
        <f t="shared" si="9"/>
        <v>0</v>
      </c>
      <c r="Q14" s="125">
        <f t="shared" si="9"/>
        <v>112.14035087719296</v>
      </c>
    </row>
    <row r="15" spans="4:19" x14ac:dyDescent="0.3">
      <c r="D15" s="285" t="s">
        <v>80</v>
      </c>
      <c r="E15" s="21">
        <v>0.75</v>
      </c>
      <c r="F15" s="125">
        <f>F8-E8</f>
        <v>1804.3927404147107</v>
      </c>
      <c r="G15" s="125">
        <f t="shared" si="3"/>
        <v>1853.7235458944342</v>
      </c>
      <c r="H15" s="125">
        <f t="shared" si="3"/>
        <v>1904.4030202723807</v>
      </c>
      <c r="I15" s="125">
        <f t="shared" si="3"/>
        <v>1956.4680351906572</v>
      </c>
      <c r="J15" s="125">
        <f t="shared" si="3"/>
        <v>2009.9564703353681</v>
      </c>
      <c r="M15" s="125">
        <f>F15</f>
        <v>1804.3927404147107</v>
      </c>
      <c r="N15" s="125">
        <f t="shared" ref="N15" si="10">G15</f>
        <v>1853.7235458944342</v>
      </c>
      <c r="O15" s="125">
        <f t="shared" ref="O15" si="11">H15</f>
        <v>1904.4030202723807</v>
      </c>
      <c r="P15" s="125">
        <f t="shared" ref="P15" si="12">I15</f>
        <v>1956.4680351906572</v>
      </c>
      <c r="Q15" s="125">
        <f t="shared" ref="Q15" si="13">J15</f>
        <v>2009.9564703353681</v>
      </c>
    </row>
    <row r="17" spans="4:17" x14ac:dyDescent="0.3">
      <c r="F17" t="s">
        <v>750</v>
      </c>
      <c r="L17" t="s">
        <v>927</v>
      </c>
    </row>
    <row r="18" spans="4:17" x14ac:dyDescent="0.3">
      <c r="F18" s="125">
        <f>F11*$E11*0.85</f>
        <v>1676.0985526187342</v>
      </c>
      <c r="G18" s="125">
        <f t="shared" ref="G18:J18" si="14">G11*$E11*0.85</f>
        <v>1728.3150025027769</v>
      </c>
      <c r="H18" s="125">
        <f t="shared" si="14"/>
        <v>1782.1581810981129</v>
      </c>
      <c r="I18" s="125">
        <f t="shared" si="14"/>
        <v>1837.6787668079328</v>
      </c>
      <c r="J18" s="125">
        <f t="shared" si="14"/>
        <v>1894.9290168484681</v>
      </c>
      <c r="L18" t="s">
        <v>0</v>
      </c>
      <c r="M18">
        <v>2490</v>
      </c>
      <c r="N18" s="588">
        <v>2490</v>
      </c>
      <c r="O18" s="588">
        <v>2490</v>
      </c>
      <c r="P18" s="588">
        <v>2490</v>
      </c>
      <c r="Q18" s="588">
        <v>2490</v>
      </c>
    </row>
    <row r="19" spans="4:17" x14ac:dyDescent="0.3">
      <c r="F19" s="125">
        <f>F12*$E12*0.85</f>
        <v>312.93261287180786</v>
      </c>
      <c r="G19" s="125">
        <f t="shared" ref="G19:J19" si="15">G12*$E12*0.85</f>
        <v>319.12115720846225</v>
      </c>
      <c r="H19" s="125">
        <f t="shared" si="15"/>
        <v>325.43208598007459</v>
      </c>
      <c r="I19" s="125">
        <f t="shared" si="15"/>
        <v>331.86781945692536</v>
      </c>
      <c r="J19" s="125">
        <f t="shared" si="15"/>
        <v>338.43082577247304</v>
      </c>
      <c r="L19" t="s">
        <v>752</v>
      </c>
      <c r="M19">
        <v>3080</v>
      </c>
      <c r="N19" s="588">
        <v>3080</v>
      </c>
      <c r="O19" s="588">
        <v>3080</v>
      </c>
      <c r="P19" s="588">
        <v>3080</v>
      </c>
      <c r="Q19" s="588">
        <v>3080</v>
      </c>
    </row>
    <row r="20" spans="4:17" x14ac:dyDescent="0.3">
      <c r="F20" s="125">
        <f>F13*$E13*0.85</f>
        <v>825.41134938448772</v>
      </c>
      <c r="G20" s="125">
        <f t="shared" ref="G20:J20" si="16">G13*$E13*0.85</f>
        <v>843.51916106181886</v>
      </c>
      <c r="H20" s="125">
        <f t="shared" si="16"/>
        <v>862.02422054047963</v>
      </c>
      <c r="I20" s="125">
        <f t="shared" si="16"/>
        <v>880.9352426126668</v>
      </c>
      <c r="J20" s="125">
        <f t="shared" si="16"/>
        <v>900.26113325501137</v>
      </c>
      <c r="L20" t="s">
        <v>751</v>
      </c>
      <c r="M20">
        <v>5730</v>
      </c>
      <c r="N20" s="588">
        <v>5730</v>
      </c>
      <c r="O20" s="588">
        <v>5730</v>
      </c>
      <c r="P20" s="588">
        <v>5730</v>
      </c>
      <c r="Q20" s="588">
        <v>5730</v>
      </c>
    </row>
    <row r="21" spans="4:17" x14ac:dyDescent="0.3">
      <c r="F21" s="125">
        <f>F14*$E14*0.85</f>
        <v>0</v>
      </c>
      <c r="G21" s="125">
        <f t="shared" ref="G21:J21" si="17">G14*$E14*0.85</f>
        <v>42.613333333333323</v>
      </c>
      <c r="H21" s="125">
        <f t="shared" si="17"/>
        <v>42.613333333333323</v>
      </c>
      <c r="I21" s="125">
        <f t="shared" si="17"/>
        <v>0</v>
      </c>
      <c r="J21" s="125">
        <f t="shared" si="17"/>
        <v>42.613333333333323</v>
      </c>
      <c r="L21" t="s">
        <v>753</v>
      </c>
      <c r="M21">
        <v>5550</v>
      </c>
      <c r="N21" s="588">
        <v>5550</v>
      </c>
      <c r="O21" s="588">
        <v>5550</v>
      </c>
      <c r="P21" s="588">
        <v>5550</v>
      </c>
      <c r="Q21" s="588">
        <v>5550</v>
      </c>
    </row>
    <row r="22" spans="4:17" x14ac:dyDescent="0.3">
      <c r="F22" s="125">
        <f>F15*E15</f>
        <v>1353.294555311033</v>
      </c>
      <c r="G22" s="125">
        <f t="shared" ref="G22:J22" si="18">G15*F15</f>
        <v>3344845.3089477331</v>
      </c>
      <c r="H22" s="125">
        <f t="shared" si="18"/>
        <v>3530236.7195513877</v>
      </c>
      <c r="I22" s="125">
        <f t="shared" si="18"/>
        <v>3725903.635283458</v>
      </c>
      <c r="J22" s="125">
        <f t="shared" si="18"/>
        <v>3932415.5863357862</v>
      </c>
      <c r="L22" t="s">
        <v>754</v>
      </c>
      <c r="M22">
        <v>6670</v>
      </c>
      <c r="N22" s="588">
        <v>6670</v>
      </c>
      <c r="O22" s="588">
        <v>6670</v>
      </c>
      <c r="P22" s="588">
        <v>6670</v>
      </c>
      <c r="Q22" s="588">
        <v>6670</v>
      </c>
    </row>
    <row r="24" spans="4:17" x14ac:dyDescent="0.3">
      <c r="D24" s="285" t="s">
        <v>0</v>
      </c>
      <c r="F24" s="125">
        <f>F18*24*2.5</f>
        <v>100565.91315712404</v>
      </c>
      <c r="G24" s="125">
        <f t="shared" ref="G24:J24" si="19">G18*24*2.5</f>
        <v>103698.90015016661</v>
      </c>
      <c r="H24" s="125">
        <f t="shared" si="19"/>
        <v>106929.49086588676</v>
      </c>
      <c r="I24" s="125">
        <f t="shared" si="19"/>
        <v>110260.72600847598</v>
      </c>
      <c r="J24" s="125">
        <f t="shared" si="19"/>
        <v>113695.7410109081</v>
      </c>
      <c r="M24" s="123">
        <f>(M11*M18+M12*M19+M13*M20+M14*M21+M15*M22)/10^7</f>
        <v>3.9185866718052424</v>
      </c>
      <c r="N24" s="123">
        <f t="shared" ref="N24:Q24" si="20">(N11*N18+N12*N19+N13*N20+N14*N21+N15*N22)/10^7</f>
        <v>4.0852942101896632</v>
      </c>
      <c r="O24" s="123">
        <f t="shared" si="20"/>
        <v>4.1926166680029233</v>
      </c>
      <c r="P24" s="123">
        <f t="shared" si="20"/>
        <v>4.2406336121636654</v>
      </c>
      <c r="Q24" s="123">
        <f t="shared" si="20"/>
        <v>4.4161405534897957</v>
      </c>
    </row>
    <row r="25" spans="4:17" x14ac:dyDescent="0.3">
      <c r="D25" s="285" t="s">
        <v>77</v>
      </c>
      <c r="F25" s="125">
        <f t="shared" ref="F25:J28" si="21">F19*24*2.5</f>
        <v>18775.956772308473</v>
      </c>
      <c r="G25" s="125">
        <f t="shared" si="21"/>
        <v>19147.269432507735</v>
      </c>
      <c r="H25" s="125">
        <f t="shared" si="21"/>
        <v>19525.925158804475</v>
      </c>
      <c r="I25" s="125">
        <f t="shared" si="21"/>
        <v>19912.06916741552</v>
      </c>
      <c r="J25" s="125">
        <f t="shared" si="21"/>
        <v>20305.849546348381</v>
      </c>
    </row>
    <row r="26" spans="4:17" x14ac:dyDescent="0.3">
      <c r="D26" s="285" t="s">
        <v>78</v>
      </c>
      <c r="F26" s="125">
        <f t="shared" si="21"/>
        <v>49524.680963069259</v>
      </c>
      <c r="G26" s="125">
        <f t="shared" si="21"/>
        <v>50611.149663709133</v>
      </c>
      <c r="H26" s="125">
        <f t="shared" si="21"/>
        <v>51721.453232428772</v>
      </c>
      <c r="I26" s="125">
        <f t="shared" si="21"/>
        <v>52856.114556760003</v>
      </c>
      <c r="J26" s="125">
        <f t="shared" si="21"/>
        <v>54015.667995300682</v>
      </c>
    </row>
    <row r="27" spans="4:17" x14ac:dyDescent="0.3">
      <c r="D27" s="285" t="s">
        <v>79</v>
      </c>
      <c r="F27" s="125">
        <f t="shared" si="21"/>
        <v>0</v>
      </c>
      <c r="G27" s="125">
        <f t="shared" si="21"/>
        <v>2556.7999999999993</v>
      </c>
      <c r="H27" s="125">
        <f t="shared" si="21"/>
        <v>2556.7999999999993</v>
      </c>
      <c r="I27" s="125">
        <f t="shared" si="21"/>
        <v>0</v>
      </c>
      <c r="J27" s="125">
        <f t="shared" si="21"/>
        <v>2556.7999999999993</v>
      </c>
    </row>
    <row r="28" spans="4:17" x14ac:dyDescent="0.3">
      <c r="D28" s="285" t="s">
        <v>80</v>
      </c>
      <c r="F28" s="125">
        <f t="shared" si="21"/>
        <v>81197.673318661982</v>
      </c>
      <c r="G28" s="125">
        <f t="shared" si="21"/>
        <v>200690718.53686398</v>
      </c>
      <c r="H28" s="125">
        <f t="shared" si="21"/>
        <v>211814203.17308325</v>
      </c>
      <c r="I28" s="125">
        <f t="shared" si="21"/>
        <v>223554218.11700746</v>
      </c>
      <c r="J28" s="125">
        <f t="shared" si="21"/>
        <v>235944935.18014717</v>
      </c>
    </row>
  </sheetData>
  <phoneticPr fontId="17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fee1f48-e802-48df-8adb-e5d9e004a91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3FD685052EF84FB5EBD96504C3FED7" ma:contentTypeVersion="18" ma:contentTypeDescription="Create a new document." ma:contentTypeScope="" ma:versionID="50e50f9791cf35ab8be3e5532ba61d31">
  <xsd:schema xmlns:xsd="http://www.w3.org/2001/XMLSchema" xmlns:xs="http://www.w3.org/2001/XMLSchema" xmlns:p="http://schemas.microsoft.com/office/2006/metadata/properties" xmlns:ns3="efee1f48-e802-48df-8adb-e5d9e004a914" xmlns:ns4="8296c89b-72a2-40c9-b810-295624b5fcfc" targetNamespace="http://schemas.microsoft.com/office/2006/metadata/properties" ma:root="true" ma:fieldsID="ddfa7ef01a66b15b990273cd4f8dedac" ns3:_="" ns4:_="">
    <xsd:import namespace="efee1f48-e802-48df-8adb-e5d9e004a914"/>
    <xsd:import namespace="8296c89b-72a2-40c9-b810-295624b5fcf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ee1f48-e802-48df-8adb-e5d9e004a9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96c89b-72a2-40c9-b810-295624b5fc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C0C5D8-8EBB-49CE-81A4-7B739AAF17F4}">
  <ds:schemaRefs>
    <ds:schemaRef ds:uri="http://www.w3.org/XML/1998/namespace"/>
    <ds:schemaRef ds:uri="8296c89b-72a2-40c9-b810-295624b5fcfc"/>
    <ds:schemaRef ds:uri="http://purl.org/dc/dcmitype/"/>
    <ds:schemaRef ds:uri="efee1f48-e802-48df-8adb-e5d9e004a914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456B5B86-9A7B-441D-9398-6B36267963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ee1f48-e802-48df-8adb-e5d9e004a914"/>
    <ds:schemaRef ds:uri="8296c89b-72a2-40c9-b810-295624b5fc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796E3E7-F9C8-4A4F-A190-A4981C5595A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</vt:i4>
      </vt:variant>
    </vt:vector>
  </HeadingPairs>
  <TitlesOfParts>
    <vt:vector size="15" baseType="lpstr">
      <vt:lpstr>1_MYT Model</vt:lpstr>
      <vt:lpstr>2_Capex plan</vt:lpstr>
      <vt:lpstr>400kV Generators</vt:lpstr>
      <vt:lpstr>132kV Generators</vt:lpstr>
      <vt:lpstr>3_Revenue Sheet</vt:lpstr>
      <vt:lpstr>4_Gap Surplus</vt:lpstr>
      <vt:lpstr>5_Manpower Detail</vt:lpstr>
      <vt:lpstr>6_Tariff Hike Analysis</vt:lpstr>
      <vt:lpstr>7_Tariff Proposal</vt:lpstr>
      <vt:lpstr>8_Wheeling Tariff</vt:lpstr>
      <vt:lpstr>9_Cross Subsidy Surcharge</vt:lpstr>
      <vt:lpstr>10_Regulatory Asset Surcharge</vt:lpstr>
      <vt:lpstr>SD Calc.</vt:lpstr>
      <vt:lpstr>'3_Revenue Sheet'!Print_Area</vt:lpstr>
      <vt:lpstr>'3_Revenue Sheet'!Print_Titles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Chatterjee, Tanmoy</dc:creator>
  <cp:lastModifiedBy>Chatterjee, Tanmoy</cp:lastModifiedBy>
  <dcterms:created xsi:type="dcterms:W3CDTF">2025-10-06T17:16:56Z</dcterms:created>
  <dcterms:modified xsi:type="dcterms:W3CDTF">2025-11-27T20:40:19Z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f50afb6-ab6e-4e8b-96b5-6e00ab52e29e_Enabled">
    <vt:lpwstr>true</vt:lpwstr>
  </property>
  <property fmtid="{D5CDD505-2E9C-101B-9397-08002B2CF9AE}" pid="3" name="MSIP_Label_2f50afb6-ab6e-4e8b-96b5-6e00ab52e29e_SetDate">
    <vt:lpwstr>2025-11-07T08:32:51Z</vt:lpwstr>
  </property>
  <property fmtid="{D5CDD505-2E9C-101B-9397-08002B2CF9AE}" pid="4" name="MSIP_Label_2f50afb6-ab6e-4e8b-96b5-6e00ab52e29e_Method">
    <vt:lpwstr>Standard</vt:lpwstr>
  </property>
  <property fmtid="{D5CDD505-2E9C-101B-9397-08002B2CF9AE}" pid="5" name="MSIP_Label_2f50afb6-ab6e-4e8b-96b5-6e00ab52e29e_Name">
    <vt:lpwstr>2f50afb6-ab6e-4e8b-96b5-6e00ab52e29e</vt:lpwstr>
  </property>
  <property fmtid="{D5CDD505-2E9C-101B-9397-08002B2CF9AE}" pid="6" name="MSIP_Label_2f50afb6-ab6e-4e8b-96b5-6e00ab52e29e_SiteId">
    <vt:lpwstr>f35425af-4755-4e0c-b1bb-b3cb9f1c6afd</vt:lpwstr>
  </property>
  <property fmtid="{D5CDD505-2E9C-101B-9397-08002B2CF9AE}" pid="7" name="MSIP_Label_2f50afb6-ab6e-4e8b-96b5-6e00ab52e29e_ActionId">
    <vt:lpwstr>2fd0964f-cbc2-4e86-83dc-ee474582bcc9</vt:lpwstr>
  </property>
  <property fmtid="{D5CDD505-2E9C-101B-9397-08002B2CF9AE}" pid="8" name="MSIP_Label_2f50afb6-ab6e-4e8b-96b5-6e00ab52e29e_ContentBits">
    <vt:lpwstr>0</vt:lpwstr>
  </property>
  <property fmtid="{D5CDD505-2E9C-101B-9397-08002B2CF9AE}" pid="9" name="ContentTypeId">
    <vt:lpwstr>0x0101000B3FD685052EF84FB5EBD96504C3FED7</vt:lpwstr>
  </property>
</Properties>
</file>